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Pe_000\Desktop\"/>
    </mc:Choice>
  </mc:AlternateContent>
  <xr:revisionPtr revIDLastSave="0" documentId="8_{DC581CD8-A2D2-42FD-8D8E-B6E93D583E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de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8" i="3" l="1"/>
  <c r="D30" i="3" l="1"/>
  <c r="D31" i="3"/>
  <c r="B16" i="3"/>
  <c r="M88" i="3" l="1"/>
  <c r="M48" i="3"/>
  <c r="M68" i="3"/>
  <c r="G184" i="3"/>
  <c r="M168" i="3"/>
  <c r="G185" i="3" s="1"/>
  <c r="M128" i="3"/>
  <c r="G183" i="3" s="1"/>
  <c r="M108" i="3"/>
  <c r="G182" i="3" s="1"/>
  <c r="K171" i="3"/>
  <c r="H171" i="3"/>
  <c r="L171" i="3"/>
  <c r="J171" i="3"/>
  <c r="I171" i="3"/>
  <c r="G171" i="3"/>
  <c r="C171" i="3"/>
  <c r="F171" i="3"/>
  <c r="E171" i="3"/>
  <c r="D171" i="3"/>
  <c r="B171" i="3"/>
  <c r="K151" i="3"/>
  <c r="H151" i="3"/>
  <c r="L151" i="3"/>
  <c r="J151" i="3"/>
  <c r="I151" i="3"/>
  <c r="G151" i="3"/>
  <c r="C151" i="3"/>
  <c r="F151" i="3"/>
  <c r="E151" i="3"/>
  <c r="D151" i="3"/>
  <c r="B151" i="3"/>
  <c r="K131" i="3"/>
  <c r="H131" i="3"/>
  <c r="L131" i="3"/>
  <c r="J131" i="3"/>
  <c r="I131" i="3"/>
  <c r="G131" i="3"/>
  <c r="C131" i="3"/>
  <c r="F131" i="3"/>
  <c r="E131" i="3"/>
  <c r="D131" i="3"/>
  <c r="B131" i="3"/>
  <c r="K111" i="3"/>
  <c r="H111" i="3"/>
  <c r="L111" i="3"/>
  <c r="J111" i="3"/>
  <c r="I111" i="3"/>
  <c r="G111" i="3"/>
  <c r="C111" i="3"/>
  <c r="F111" i="3"/>
  <c r="E111" i="3"/>
  <c r="D111" i="3"/>
  <c r="B111" i="3"/>
  <c r="G179" i="3" l="1"/>
  <c r="G180" i="3"/>
  <c r="G181" i="3"/>
  <c r="K91" i="3" l="1"/>
  <c r="H91" i="3"/>
  <c r="L91" i="3"/>
  <c r="J91" i="3"/>
  <c r="I91" i="3"/>
  <c r="G91" i="3"/>
  <c r="C91" i="3"/>
  <c r="F91" i="3"/>
  <c r="E91" i="3"/>
  <c r="D91" i="3"/>
  <c r="B91" i="3"/>
  <c r="K71" i="3"/>
  <c r="H71" i="3"/>
  <c r="L71" i="3"/>
  <c r="J71" i="3"/>
  <c r="I71" i="3"/>
  <c r="G71" i="3"/>
  <c r="C71" i="3"/>
  <c r="F71" i="3"/>
  <c r="E71" i="3"/>
  <c r="D71" i="3"/>
  <c r="B71" i="3"/>
  <c r="D51" i="3"/>
  <c r="E51" i="3"/>
  <c r="F51" i="3"/>
  <c r="C51" i="3"/>
  <c r="G51" i="3"/>
  <c r="I51" i="3"/>
  <c r="J51" i="3"/>
  <c r="L51" i="3"/>
  <c r="H51" i="3"/>
  <c r="K51" i="3"/>
  <c r="B51" i="3"/>
  <c r="K31" i="3"/>
  <c r="H31" i="3"/>
  <c r="L31" i="3"/>
  <c r="J31" i="3"/>
  <c r="I31" i="3"/>
  <c r="G31" i="3"/>
  <c r="C31" i="3"/>
  <c r="F31" i="3"/>
  <c r="E31" i="3"/>
  <c r="B31" i="3"/>
  <c r="K30" i="3"/>
  <c r="H30" i="3"/>
  <c r="L30" i="3"/>
  <c r="J30" i="3"/>
  <c r="I30" i="3"/>
  <c r="G30" i="3"/>
  <c r="C30" i="3"/>
  <c r="F30" i="3"/>
  <c r="E30" i="3"/>
  <c r="B30" i="3"/>
  <c r="O26" i="3" l="1"/>
  <c r="O27" i="3"/>
  <c r="M89" i="3" l="1"/>
  <c r="H181" i="3" s="1"/>
  <c r="M169" i="3"/>
  <c r="H185" i="3" s="1"/>
  <c r="M49" i="3"/>
  <c r="H179" i="3" s="1"/>
  <c r="M109" i="3"/>
  <c r="H182" i="3" s="1"/>
  <c r="M129" i="3"/>
  <c r="H183" i="3" s="1"/>
  <c r="M69" i="3"/>
  <c r="H180" i="3" s="1"/>
  <c r="M149" i="3"/>
  <c r="H184" i="3" s="1"/>
</calcChain>
</file>

<file path=xl/sharedStrings.xml><?xml version="1.0" encoding="utf-8"?>
<sst xmlns="http://schemas.openxmlformats.org/spreadsheetml/2006/main" count="599" uniqueCount="82">
  <si>
    <t>Doba dodání</t>
  </si>
  <si>
    <t>Kvalita</t>
  </si>
  <si>
    <t>Reference</t>
  </si>
  <si>
    <t>Certifikace</t>
  </si>
  <si>
    <t>Způsob dodání</t>
  </si>
  <si>
    <t>Flexibilita</t>
  </si>
  <si>
    <t>Reklamace</t>
  </si>
  <si>
    <t>Splatnost</t>
  </si>
  <si>
    <t>Dodavatel</t>
  </si>
  <si>
    <t>Ano</t>
  </si>
  <si>
    <t>Ne</t>
  </si>
  <si>
    <t>Nejsou</t>
  </si>
  <si>
    <t>Skvělá</t>
  </si>
  <si>
    <t>Špatná</t>
  </si>
  <si>
    <t>Svižná</t>
  </si>
  <si>
    <t>Neutrální</t>
  </si>
  <si>
    <t>Pomalá</t>
  </si>
  <si>
    <t>Vysoká</t>
  </si>
  <si>
    <t>Nízká</t>
  </si>
  <si>
    <t>Neexistující</t>
  </si>
  <si>
    <t>Čistě v režii dodavatele</t>
  </si>
  <si>
    <t xml:space="preserve">Dodavatel zajišťuje většinu </t>
  </si>
  <si>
    <t>Půl na půl</t>
  </si>
  <si>
    <t>V režii odběratele</t>
  </si>
  <si>
    <t>Cena za kg</t>
  </si>
  <si>
    <t>Webová stránka</t>
  </si>
  <si>
    <t>Komunikace</t>
  </si>
  <si>
    <t>Max</t>
  </si>
  <si>
    <t>Min</t>
  </si>
  <si>
    <t>Suma (max)</t>
  </si>
  <si>
    <t>Suma (min)</t>
  </si>
  <si>
    <t>Transformační matice</t>
  </si>
  <si>
    <t>Ohodnocená transformační matice</t>
  </si>
  <si>
    <t>Metalcut</t>
  </si>
  <si>
    <t>Vstupní stavová matice (Ano,ne)</t>
  </si>
  <si>
    <t>N</t>
  </si>
  <si>
    <t>A</t>
  </si>
  <si>
    <t>Kontrola</t>
  </si>
  <si>
    <t>Body v procentech</t>
  </si>
  <si>
    <t>Retransformační matice</t>
  </si>
  <si>
    <t>Shape steel</t>
  </si>
  <si>
    <t>MSC Met Pro</t>
  </si>
  <si>
    <t>Vstupní stavová matice(ano, ne)</t>
  </si>
  <si>
    <t>Vstupní stavová matice(1, 0)</t>
  </si>
  <si>
    <t>IVT centrum, spol. s r.o.</t>
  </si>
  <si>
    <t>Mudra Cz, S.r.o.</t>
  </si>
  <si>
    <t>ROMOTOP spol. s r.o.</t>
  </si>
  <si>
    <t>Machinery &amp; Steel Pact s.r.o.</t>
  </si>
  <si>
    <t>0-60</t>
  </si>
  <si>
    <t>60-75</t>
  </si>
  <si>
    <t>75-100</t>
  </si>
  <si>
    <t>Navýšená</t>
  </si>
  <si>
    <t>Přijatelná</t>
  </si>
  <si>
    <t>Velmi nízká</t>
  </si>
  <si>
    <t>více než 90 dní</t>
  </si>
  <si>
    <t>3 dny a méně</t>
  </si>
  <si>
    <t>3 až 5 dní</t>
  </si>
  <si>
    <t>5 až 7 dní</t>
  </si>
  <si>
    <t>Zpracování webových stránek</t>
  </si>
  <si>
    <t>Kvalitní</t>
  </si>
  <si>
    <t>Nekvalitní</t>
  </si>
  <si>
    <t>50 až 90 dní</t>
  </si>
  <si>
    <t>35 až 50 dní</t>
  </si>
  <si>
    <t>méně než 35 dní</t>
  </si>
  <si>
    <t xml:space="preserve">více než 7 dní </t>
  </si>
  <si>
    <t xml:space="preserve">Dobré </t>
  </si>
  <si>
    <t xml:space="preserve">Neutrální </t>
  </si>
  <si>
    <t xml:space="preserve">Špatné </t>
  </si>
  <si>
    <t>Nezávadná</t>
  </si>
  <si>
    <t>Závadná</t>
  </si>
  <si>
    <t>Hlavní faktory</t>
  </si>
  <si>
    <t>Faktory dopravy</t>
  </si>
  <si>
    <t>Vedlejší faktory</t>
  </si>
  <si>
    <t>Výsledné hodnocení</t>
  </si>
  <si>
    <t>Body skalárního součinu</t>
  </si>
  <si>
    <t xml:space="preserve">IVT centrum </t>
  </si>
  <si>
    <t>ROMOTOP</t>
  </si>
  <si>
    <t xml:space="preserve">Machinery &amp; Steel Pact </t>
  </si>
  <si>
    <t>Mudra CZ</t>
  </si>
  <si>
    <t>Zvážit dodavatele</t>
  </si>
  <si>
    <t>Nezvolit dodavatele</t>
  </si>
  <si>
    <t>Zvolit dodavatele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</si>
</sst>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5" borderId="1" xfId="0" applyFill="1" applyBorder="1"/>
    <xf numFmtId="0" fontId="0" fillId="0" borderId="0" xfId="0" applyBorder="1"/>
    <xf numFmtId="164" fontId="0" fillId="0" borderId="0" xfId="0" applyNumberFormat="1"/>
    <xf numFmtId="164" fontId="0" fillId="5" borderId="1" xfId="0" applyNumberFormat="1" applyFill="1" applyBorder="1"/>
    <xf numFmtId="0" fontId="0" fillId="0" borderId="0" xfId="0" applyFill="1" applyBorder="1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8" borderId="0" xfId="0" applyFill="1"/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164" fontId="0" fillId="0" borderId="1" xfId="0" applyNumberForma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64502211196203"/>
          <c:y val="7.5407046915382178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Model!$B$15:$B$19</c:f>
              <c:numCache>
                <c:formatCode>General</c:formatCode>
                <c:ptCount val="5"/>
                <c:pt idx="0">
                  <c:v>160</c:v>
                </c:pt>
                <c:pt idx="1">
                  <c:v>150</c:v>
                </c:pt>
                <c:pt idx="2">
                  <c:v>130</c:v>
                </c:pt>
                <c:pt idx="3">
                  <c:v>110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CF-4F7D-B2D6-503FBE200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Model!$C$15:$C$18</c:f>
              <c:numCache>
                <c:formatCode>General</c:formatCode>
                <c:ptCount val="4"/>
                <c:pt idx="0">
                  <c:v>120</c:v>
                </c:pt>
                <c:pt idx="1">
                  <c:v>100</c:v>
                </c:pt>
                <c:pt idx="2">
                  <c:v>50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E-448B-846B-C2ABAC4AC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Model!$D$15:$D$18</c:f>
              <c:numCache>
                <c:formatCode>General</c:formatCode>
                <c:ptCount val="4"/>
                <c:pt idx="0">
                  <c:v>150</c:v>
                </c:pt>
                <c:pt idx="1">
                  <c:v>100</c:v>
                </c:pt>
                <c:pt idx="2">
                  <c:v>40</c:v>
                </c:pt>
                <c:pt idx="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16-4DF4-8416-FEF8AB955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Model!$E$15:$E$18</c:f>
              <c:numCache>
                <c:formatCode>General</c:formatCode>
                <c:ptCount val="4"/>
                <c:pt idx="0">
                  <c:v>120</c:v>
                </c:pt>
                <c:pt idx="1">
                  <c:v>70</c:v>
                </c:pt>
                <c:pt idx="2">
                  <c:v>40</c:v>
                </c:pt>
                <c:pt idx="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07-4194-A93A-62B407A7A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Model!$F$15:$F$18</c:f>
              <c:numCache>
                <c:formatCode>General</c:formatCode>
                <c:ptCount val="4"/>
                <c:pt idx="0">
                  <c:v>70</c:v>
                </c:pt>
                <c:pt idx="1">
                  <c:v>50</c:v>
                </c:pt>
                <c:pt idx="2">
                  <c:v>30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3C-42D4-A7AA-DB2F39C65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Model!$G$15:$G$16</c:f>
              <c:numCache>
                <c:formatCode>General</c:formatCode>
                <c:ptCount val="2"/>
                <c:pt idx="0">
                  <c:v>70</c:v>
                </c:pt>
                <c:pt idx="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BF-45A2-9CA7-D3BF2277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cked"/>
        <c:varyColors val="0"/>
        <c:ser>
          <c:idx val="1"/>
          <c:order val="0"/>
          <c:val>
            <c:numRef>
              <c:f>Model!$I$15:$I$18</c:f>
              <c:numCache>
                <c:formatCode>General</c:formatCode>
                <c:ptCount val="4"/>
                <c:pt idx="0">
                  <c:v>80</c:v>
                </c:pt>
                <c:pt idx="1">
                  <c:v>60</c:v>
                </c:pt>
                <c:pt idx="2">
                  <c:v>40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39-40D9-91D1-5D31CFC3C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cked"/>
        <c:varyColors val="0"/>
        <c:ser>
          <c:idx val="1"/>
          <c:order val="0"/>
          <c:val>
            <c:numRef>
              <c:f>Model!$J$15:$J$18</c:f>
              <c:numCache>
                <c:formatCode>General</c:formatCode>
                <c:ptCount val="4"/>
                <c:pt idx="0">
                  <c:v>70</c:v>
                </c:pt>
                <c:pt idx="1">
                  <c:v>50</c:v>
                </c:pt>
                <c:pt idx="2">
                  <c:v>40</c:v>
                </c:pt>
                <c:pt idx="3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20-42D8-9177-F381A68C7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cked"/>
        <c:varyColors val="0"/>
        <c:ser>
          <c:idx val="1"/>
          <c:order val="0"/>
          <c:val>
            <c:numRef>
              <c:f>Model!$K$15:$K$17</c:f>
              <c:numCache>
                <c:formatCode>General</c:formatCode>
                <c:ptCount val="3"/>
                <c:pt idx="0">
                  <c:v>30</c:v>
                </c:pt>
                <c:pt idx="1">
                  <c:v>20</c:v>
                </c:pt>
                <c:pt idx="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02-4F43-A21A-F5CC7E4B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cked"/>
        <c:varyColors val="0"/>
        <c:ser>
          <c:idx val="1"/>
          <c:order val="0"/>
          <c:dPt>
            <c:idx val="1"/>
            <c:marker>
              <c:spPr>
                <a:solidFill>
                  <a:schemeClr val="accent1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C80-4875-B3B6-9896253616AA}"/>
              </c:ext>
            </c:extLst>
          </c:dPt>
          <c:val>
            <c:numRef>
              <c:f>Model!$L$15:$L$16</c:f>
              <c:numCache>
                <c:formatCode>General</c:formatCode>
                <c:ptCount val="2"/>
                <c:pt idx="0">
                  <c:v>70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80-4875-B3B6-989625361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  <c:spPr>
        <a:ln>
          <a:solidFill>
            <a:schemeClr val="bg1"/>
          </a:solidFill>
        </a:ln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90986229461043"/>
          <c:y val="8.2262232998598736E-2"/>
          <c:w val="0.65305576528961284"/>
          <c:h val="0.76556451107949208"/>
        </c:manualLayout>
      </c:layout>
      <c:lineChart>
        <c:grouping val="standard"/>
        <c:varyColors val="0"/>
        <c:ser>
          <c:idx val="1"/>
          <c:order val="0"/>
          <c:val>
            <c:numRef>
              <c:f>Model!$G$15:$G$16</c:f>
              <c:numCache>
                <c:formatCode>General</c:formatCode>
                <c:ptCount val="2"/>
                <c:pt idx="0">
                  <c:v>70</c:v>
                </c:pt>
                <c:pt idx="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9-4EDC-8028-CECE488F2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5856"/>
        <c:axId val="1168903808"/>
      </c:lineChart>
      <c:catAx>
        <c:axId val="123810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903808"/>
        <c:crosses val="autoZero"/>
        <c:auto val="1"/>
        <c:lblAlgn val="ctr"/>
        <c:lblOffset val="100"/>
        <c:noMultiLvlLbl val="0"/>
      </c:catAx>
      <c:valAx>
        <c:axId val="11689038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23810585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19</xdr:row>
      <xdr:rowOff>0</xdr:rowOff>
    </xdr:from>
    <xdr:to>
      <xdr:col>2</xdr:col>
      <xdr:colOff>1</xdr:colOff>
      <xdr:row>29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E3BB9E6-FC7A-4D25-B9FC-A0981DA939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19</xdr:row>
      <xdr:rowOff>0</xdr:rowOff>
    </xdr:from>
    <xdr:to>
      <xdr:col>3</xdr:col>
      <xdr:colOff>9525</xdr:colOff>
      <xdr:row>29</xdr:row>
      <xdr:rowOff>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FF0D0BCF-F60A-4FEF-A7B5-312552BB3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</xdr:colOff>
      <xdr:row>19</xdr:row>
      <xdr:rowOff>0</xdr:rowOff>
    </xdr:from>
    <xdr:to>
      <xdr:col>4</xdr:col>
      <xdr:colOff>1</xdr:colOff>
      <xdr:row>29</xdr:row>
      <xdr:rowOff>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9CC03D04-291B-4588-93EC-F3D82FA45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19</xdr:row>
      <xdr:rowOff>0</xdr:rowOff>
    </xdr:from>
    <xdr:to>
      <xdr:col>4</xdr:col>
      <xdr:colOff>1714499</xdr:colOff>
      <xdr:row>29</xdr:row>
      <xdr:rowOff>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BEACBCBD-6B5D-4BEB-AEEB-A205225F1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ADBC0A3E-40EC-405D-8781-35EF001FB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9525</xdr:colOff>
      <xdr:row>19</xdr:row>
      <xdr:rowOff>0</xdr:rowOff>
    </xdr:from>
    <xdr:to>
      <xdr:col>7</xdr:col>
      <xdr:colOff>38100</xdr:colOff>
      <xdr:row>29</xdr:row>
      <xdr:rowOff>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28F002A3-92FC-4E56-BD8D-3D101313B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18</xdr:row>
      <xdr:rowOff>180975</xdr:rowOff>
    </xdr:from>
    <xdr:to>
      <xdr:col>8</xdr:col>
      <xdr:colOff>2409825</xdr:colOff>
      <xdr:row>29</xdr:row>
      <xdr:rowOff>9525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4425C8E0-7615-4357-9A51-ABB559D0E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19</xdr:row>
      <xdr:rowOff>0</xdr:rowOff>
    </xdr:from>
    <xdr:to>
      <xdr:col>10</xdr:col>
      <xdr:colOff>9525</xdr:colOff>
      <xdr:row>29</xdr:row>
      <xdr:rowOff>0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90EF9DE3-AF1B-4C95-BA8A-4BAEA2B60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E2F1532C-B89B-4AF9-A3F9-F9B6A9883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19</xdr:row>
      <xdr:rowOff>0</xdr:rowOff>
    </xdr:from>
    <xdr:to>
      <xdr:col>12</xdr:col>
      <xdr:colOff>0</xdr:colOff>
      <xdr:row>29</xdr:row>
      <xdr:rowOff>0</xdr:rowOff>
    </xdr:to>
    <xdr:graphicFrame macro="">
      <xdr:nvGraphicFramePr>
        <xdr:cNvPr id="16" name="Graf 15">
          <a:extLst>
            <a:ext uri="{FF2B5EF4-FFF2-40B4-BE49-F238E27FC236}">
              <a16:creationId xmlns:a16="http://schemas.microsoft.com/office/drawing/2014/main" id="{2DDE639C-7AFC-4486-94E5-A80AF8A2CD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1495426</xdr:colOff>
      <xdr:row>19</xdr:row>
      <xdr:rowOff>0</xdr:rowOff>
    </xdr:from>
    <xdr:to>
      <xdr:col>8</xdr:col>
      <xdr:colOff>9526</xdr:colOff>
      <xdr:row>29</xdr:row>
      <xdr:rowOff>0</xdr:rowOff>
    </xdr:to>
    <xdr:graphicFrame macro="">
      <xdr:nvGraphicFramePr>
        <xdr:cNvPr id="17" name="Graf 16">
          <a:extLst>
            <a:ext uri="{FF2B5EF4-FFF2-40B4-BE49-F238E27FC236}">
              <a16:creationId xmlns:a16="http://schemas.microsoft.com/office/drawing/2014/main" id="{9D5564E6-C024-40D9-A7F6-52B7CE18CF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E65D3-0C16-4952-B5FC-89D2B789D048}">
  <sheetPr codeName="List1"/>
  <dimension ref="A1:P191"/>
  <sheetViews>
    <sheetView tabSelected="1" topLeftCell="A112" zoomScaleNormal="100" workbookViewId="0">
      <selection activeCell="G193" sqref="G193"/>
    </sheetView>
  </sheetViews>
  <sheetFormatPr defaultRowHeight="15" x14ac:dyDescent="0.25"/>
  <cols>
    <col min="2" max="2" width="10.85546875" customWidth="1"/>
    <col min="3" max="3" width="19" customWidth="1"/>
    <col min="4" max="4" width="35.7109375" customWidth="1"/>
    <col min="5" max="5" width="25.85546875" customWidth="1"/>
    <col min="6" max="6" width="15.28515625" customWidth="1"/>
    <col min="7" max="7" width="22.5703125" customWidth="1"/>
    <col min="8" max="8" width="17.42578125" customWidth="1"/>
    <col min="9" max="9" width="36.28515625" customWidth="1"/>
    <col min="10" max="10" width="16.85546875" customWidth="1"/>
    <col min="11" max="11" width="19.28515625" customWidth="1"/>
    <col min="12" max="12" width="11.5703125" customWidth="1"/>
    <col min="13" max="13" width="17" customWidth="1"/>
    <col min="14" max="14" width="11.85546875" bestFit="1" customWidth="1"/>
    <col min="15" max="15" width="12.140625" customWidth="1"/>
    <col min="16" max="16" width="11" customWidth="1"/>
  </cols>
  <sheetData>
    <row r="1" spans="1:13" x14ac:dyDescent="0.25">
      <c r="F1" s="8"/>
    </row>
    <row r="3" spans="1:13" x14ac:dyDescent="0.25">
      <c r="E3" t="s">
        <v>31</v>
      </c>
    </row>
    <row r="5" spans="1:13" ht="30" customHeight="1" x14ac:dyDescent="0.25">
      <c r="B5" s="9" t="s">
        <v>24</v>
      </c>
      <c r="C5" s="9" t="s">
        <v>1</v>
      </c>
      <c r="D5" s="9" t="s">
        <v>7</v>
      </c>
      <c r="E5" s="10" t="s">
        <v>0</v>
      </c>
      <c r="F5" s="10" t="s">
        <v>4</v>
      </c>
      <c r="G5" s="10" t="s">
        <v>6</v>
      </c>
      <c r="H5" s="10" t="s">
        <v>5</v>
      </c>
      <c r="I5" s="11" t="s">
        <v>26</v>
      </c>
      <c r="J5" s="11" t="s">
        <v>2</v>
      </c>
      <c r="K5" s="11" t="s">
        <v>58</v>
      </c>
      <c r="L5" s="11" t="s">
        <v>3</v>
      </c>
    </row>
    <row r="6" spans="1:13" ht="53.25" customHeight="1" x14ac:dyDescent="0.25">
      <c r="B6" s="12" t="s">
        <v>53</v>
      </c>
      <c r="C6" s="12" t="s">
        <v>12</v>
      </c>
      <c r="D6" s="12" t="s">
        <v>54</v>
      </c>
      <c r="E6" s="12" t="s">
        <v>55</v>
      </c>
      <c r="F6" s="12" t="s">
        <v>20</v>
      </c>
      <c r="G6" s="12" t="s">
        <v>9</v>
      </c>
      <c r="H6" s="12" t="s">
        <v>17</v>
      </c>
      <c r="I6" s="12" t="s">
        <v>14</v>
      </c>
      <c r="J6" s="12" t="s">
        <v>65</v>
      </c>
      <c r="K6" s="13" t="s">
        <v>59</v>
      </c>
      <c r="L6" s="12" t="s">
        <v>9</v>
      </c>
    </row>
    <row r="7" spans="1:13" ht="45" customHeight="1" x14ac:dyDescent="0.25">
      <c r="B7" s="12" t="s">
        <v>18</v>
      </c>
      <c r="C7" s="12" t="s">
        <v>68</v>
      </c>
      <c r="D7" s="12" t="s">
        <v>61</v>
      </c>
      <c r="E7" s="12" t="s">
        <v>56</v>
      </c>
      <c r="F7" s="12" t="s">
        <v>21</v>
      </c>
      <c r="G7" s="12" t="s">
        <v>10</v>
      </c>
      <c r="H7" s="12" t="s">
        <v>15</v>
      </c>
      <c r="I7" s="12" t="s">
        <v>15</v>
      </c>
      <c r="J7" s="12" t="s">
        <v>66</v>
      </c>
      <c r="K7" s="13" t="s">
        <v>60</v>
      </c>
      <c r="L7" s="12" t="s">
        <v>10</v>
      </c>
    </row>
    <row r="8" spans="1:13" x14ac:dyDescent="0.25">
      <c r="B8" s="12" t="s">
        <v>52</v>
      </c>
      <c r="C8" s="12" t="s">
        <v>13</v>
      </c>
      <c r="D8" s="12" t="s">
        <v>62</v>
      </c>
      <c r="E8" s="12" t="s">
        <v>57</v>
      </c>
      <c r="F8" s="12" t="s">
        <v>22</v>
      </c>
      <c r="G8" s="12"/>
      <c r="H8" s="12" t="s">
        <v>18</v>
      </c>
      <c r="I8" s="12" t="s">
        <v>16</v>
      </c>
      <c r="J8" s="12" t="s">
        <v>11</v>
      </c>
      <c r="K8" s="12" t="s">
        <v>11</v>
      </c>
      <c r="L8" s="12"/>
    </row>
    <row r="9" spans="1:13" ht="30" customHeight="1" x14ac:dyDescent="0.25">
      <c r="B9" s="12" t="s">
        <v>51</v>
      </c>
      <c r="C9" s="12" t="s">
        <v>69</v>
      </c>
      <c r="D9" s="12" t="s">
        <v>63</v>
      </c>
      <c r="E9" s="12" t="s">
        <v>64</v>
      </c>
      <c r="F9" s="12" t="s">
        <v>23</v>
      </c>
      <c r="G9" s="12"/>
      <c r="H9" s="12" t="s">
        <v>19</v>
      </c>
      <c r="I9" s="12"/>
      <c r="J9" s="12" t="s">
        <v>67</v>
      </c>
      <c r="K9" s="14"/>
      <c r="L9" s="12"/>
    </row>
    <row r="10" spans="1:13" x14ac:dyDescent="0.25">
      <c r="B10" s="12" t="s">
        <v>17</v>
      </c>
      <c r="C10" s="12"/>
      <c r="D10" s="12"/>
      <c r="E10" s="12"/>
      <c r="F10" s="12"/>
      <c r="G10" s="12"/>
      <c r="H10" s="14"/>
      <c r="I10" s="12"/>
      <c r="J10" s="14"/>
      <c r="K10" s="12"/>
      <c r="L10" s="12"/>
    </row>
    <row r="11" spans="1:13" x14ac:dyDescent="0.25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x14ac:dyDescent="0.25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 x14ac:dyDescent="0.25">
      <c r="F13" t="s">
        <v>32</v>
      </c>
    </row>
    <row r="14" spans="1:13" x14ac:dyDescent="0.25">
      <c r="A14" s="16"/>
      <c r="B14" s="9" t="s">
        <v>24</v>
      </c>
      <c r="C14" s="9" t="s">
        <v>1</v>
      </c>
      <c r="D14" s="9" t="s">
        <v>7</v>
      </c>
      <c r="E14" s="10" t="s">
        <v>0</v>
      </c>
      <c r="F14" s="10" t="s">
        <v>4</v>
      </c>
      <c r="G14" s="10" t="s">
        <v>6</v>
      </c>
      <c r="H14" s="10" t="s">
        <v>5</v>
      </c>
      <c r="I14" s="11" t="s">
        <v>26</v>
      </c>
      <c r="J14" s="11" t="s">
        <v>2</v>
      </c>
      <c r="K14" s="11" t="s">
        <v>25</v>
      </c>
      <c r="L14" s="11" t="s">
        <v>3</v>
      </c>
      <c r="M14" s="16"/>
    </row>
    <row r="15" spans="1:13" x14ac:dyDescent="0.25">
      <c r="A15" s="16"/>
      <c r="B15" s="1">
        <v>160</v>
      </c>
      <c r="C15" s="1">
        <v>120</v>
      </c>
      <c r="D15" s="1">
        <v>150</v>
      </c>
      <c r="E15" s="1">
        <v>120</v>
      </c>
      <c r="F15" s="1">
        <v>70</v>
      </c>
      <c r="G15" s="1">
        <v>70</v>
      </c>
      <c r="H15" s="1">
        <v>90</v>
      </c>
      <c r="I15" s="1">
        <v>80</v>
      </c>
      <c r="J15" s="1">
        <v>70</v>
      </c>
      <c r="K15" s="2">
        <v>30</v>
      </c>
      <c r="L15" s="1">
        <v>70</v>
      </c>
      <c r="M15" s="16"/>
    </row>
    <row r="16" spans="1:13" x14ac:dyDescent="0.25">
      <c r="A16" s="16"/>
      <c r="B16" s="1">
        <f>130+20</f>
        <v>150</v>
      </c>
      <c r="C16" s="1">
        <v>100</v>
      </c>
      <c r="D16" s="1">
        <v>100</v>
      </c>
      <c r="E16" s="1">
        <v>70</v>
      </c>
      <c r="F16" s="1">
        <v>50</v>
      </c>
      <c r="G16" s="1">
        <v>20</v>
      </c>
      <c r="H16" s="1">
        <v>80</v>
      </c>
      <c r="I16" s="1">
        <v>60</v>
      </c>
      <c r="J16" s="1">
        <v>50</v>
      </c>
      <c r="K16" s="2">
        <v>20</v>
      </c>
      <c r="L16" s="1">
        <v>0</v>
      </c>
      <c r="M16" s="16"/>
    </row>
    <row r="17" spans="1:16" x14ac:dyDescent="0.25">
      <c r="A17" s="16"/>
      <c r="B17" s="1">
        <v>130</v>
      </c>
      <c r="C17" s="1">
        <v>50</v>
      </c>
      <c r="D17" s="1">
        <v>40</v>
      </c>
      <c r="E17" s="1">
        <v>40</v>
      </c>
      <c r="F17" s="1">
        <v>30</v>
      </c>
      <c r="G17" s="1"/>
      <c r="H17" s="1">
        <v>60</v>
      </c>
      <c r="I17" s="1">
        <v>40</v>
      </c>
      <c r="J17" s="1">
        <v>40</v>
      </c>
      <c r="K17" s="1">
        <v>10</v>
      </c>
      <c r="L17" s="1"/>
      <c r="M17" s="16"/>
    </row>
    <row r="18" spans="1:16" x14ac:dyDescent="0.25">
      <c r="A18" s="16"/>
      <c r="B18" s="1">
        <v>110</v>
      </c>
      <c r="C18" s="1">
        <v>0</v>
      </c>
      <c r="D18" s="1">
        <v>10</v>
      </c>
      <c r="E18" s="1">
        <v>10</v>
      </c>
      <c r="F18" s="1">
        <v>0</v>
      </c>
      <c r="G18" s="1"/>
      <c r="H18" s="1">
        <v>0</v>
      </c>
      <c r="I18" s="1">
        <v>0</v>
      </c>
      <c r="J18" s="1">
        <v>30</v>
      </c>
      <c r="K18" s="1"/>
      <c r="L18" s="1"/>
      <c r="M18" s="16"/>
    </row>
    <row r="19" spans="1:16" x14ac:dyDescent="0.25">
      <c r="A19" s="16"/>
      <c r="B19" s="1"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6"/>
    </row>
    <row r="20" spans="1:16" x14ac:dyDescent="0.25">
      <c r="A20" s="16"/>
      <c r="B20" s="7"/>
      <c r="C20" s="4"/>
      <c r="D20" s="4"/>
      <c r="E20" s="4"/>
      <c r="F20" s="4"/>
      <c r="G20" s="4"/>
      <c r="H20" s="4"/>
      <c r="I20" s="4"/>
      <c r="J20" s="4"/>
      <c r="K20" s="4"/>
      <c r="L20" s="4"/>
      <c r="M20" s="16"/>
    </row>
    <row r="21" spans="1:16" x14ac:dyDescent="0.25">
      <c r="A21" s="16"/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16"/>
    </row>
    <row r="22" spans="1:16" x14ac:dyDescent="0.25">
      <c r="A22" s="16"/>
      <c r="B22" s="7"/>
      <c r="C22" s="4"/>
      <c r="D22" s="4"/>
      <c r="E22" s="4"/>
      <c r="F22" s="4"/>
      <c r="G22" s="4"/>
      <c r="H22" s="4"/>
      <c r="I22" s="4"/>
      <c r="J22" s="4"/>
      <c r="K22" s="4"/>
      <c r="L22" s="4"/>
      <c r="M22" s="16"/>
    </row>
    <row r="23" spans="1:16" x14ac:dyDescent="0.25">
      <c r="A23" s="16"/>
      <c r="B23" s="7"/>
      <c r="C23" s="4"/>
      <c r="D23" s="4"/>
      <c r="E23" s="4"/>
      <c r="F23" s="4"/>
      <c r="G23" s="4"/>
      <c r="H23" s="4"/>
      <c r="I23" s="4"/>
      <c r="J23" s="4"/>
      <c r="K23" s="4"/>
      <c r="L23" s="4"/>
      <c r="M23" s="16"/>
    </row>
    <row r="24" spans="1:16" x14ac:dyDescent="0.25">
      <c r="A24" s="16"/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16"/>
    </row>
    <row r="25" spans="1:16" x14ac:dyDescent="0.25">
      <c r="A25" s="16"/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16"/>
    </row>
    <row r="26" spans="1:16" x14ac:dyDescent="0.25">
      <c r="A26" s="16"/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16"/>
      <c r="O26" s="3">
        <f>SUM(B30:L30)</f>
        <v>1030</v>
      </c>
      <c r="P26" s="1" t="s">
        <v>29</v>
      </c>
    </row>
    <row r="27" spans="1:16" x14ac:dyDescent="0.25">
      <c r="A27" s="16"/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16"/>
      <c r="O27" s="3">
        <f>SUM(B31:L31)</f>
        <v>80</v>
      </c>
      <c r="P27" s="1" t="s">
        <v>30</v>
      </c>
    </row>
    <row r="28" spans="1:16" x14ac:dyDescent="0.25">
      <c r="A28" s="16"/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16"/>
    </row>
    <row r="29" spans="1:16" x14ac:dyDescent="0.25">
      <c r="A29" s="16"/>
      <c r="M29" s="16"/>
    </row>
    <row r="30" spans="1:16" x14ac:dyDescent="0.25">
      <c r="A30" s="1" t="s">
        <v>27</v>
      </c>
      <c r="B30" s="1">
        <f t="shared" ref="B30:L30" si="0">MAX(B15:B19)</f>
        <v>160</v>
      </c>
      <c r="C30" s="1">
        <f t="shared" si="0"/>
        <v>120</v>
      </c>
      <c r="D30" s="1">
        <f t="shared" si="0"/>
        <v>150</v>
      </c>
      <c r="E30" s="1">
        <f t="shared" si="0"/>
        <v>120</v>
      </c>
      <c r="F30" s="1">
        <f t="shared" si="0"/>
        <v>70</v>
      </c>
      <c r="G30" s="1">
        <f t="shared" si="0"/>
        <v>70</v>
      </c>
      <c r="H30" s="1">
        <f t="shared" si="0"/>
        <v>90</v>
      </c>
      <c r="I30" s="1">
        <f t="shared" si="0"/>
        <v>80</v>
      </c>
      <c r="J30" s="1">
        <f t="shared" si="0"/>
        <v>70</v>
      </c>
      <c r="K30" s="1">
        <f t="shared" si="0"/>
        <v>30</v>
      </c>
      <c r="L30" s="1">
        <f t="shared" si="0"/>
        <v>70</v>
      </c>
      <c r="M30" s="1">
        <v>1030</v>
      </c>
    </row>
    <row r="31" spans="1:16" x14ac:dyDescent="0.25">
      <c r="A31" s="1" t="s">
        <v>28</v>
      </c>
      <c r="B31" s="1">
        <f t="shared" ref="B31:L31" si="1">MIN(B15:B19)</f>
        <v>0</v>
      </c>
      <c r="C31" s="1">
        <f t="shared" si="1"/>
        <v>0</v>
      </c>
      <c r="D31" s="1">
        <f t="shared" si="1"/>
        <v>10</v>
      </c>
      <c r="E31" s="1">
        <f t="shared" si="1"/>
        <v>10</v>
      </c>
      <c r="F31" s="1">
        <f t="shared" si="1"/>
        <v>0</v>
      </c>
      <c r="G31" s="1">
        <f t="shared" si="1"/>
        <v>20</v>
      </c>
      <c r="H31" s="1">
        <f t="shared" si="1"/>
        <v>0</v>
      </c>
      <c r="I31" s="1">
        <f t="shared" si="1"/>
        <v>0</v>
      </c>
      <c r="J31" s="1">
        <f t="shared" si="1"/>
        <v>30</v>
      </c>
      <c r="K31" s="1">
        <f t="shared" si="1"/>
        <v>10</v>
      </c>
      <c r="L31" s="1">
        <f t="shared" si="1"/>
        <v>0</v>
      </c>
      <c r="M31" s="1">
        <v>80</v>
      </c>
    </row>
    <row r="33" spans="2:13" x14ac:dyDescent="0.25">
      <c r="C33" t="s">
        <v>33</v>
      </c>
      <c r="F33" t="s">
        <v>34</v>
      </c>
    </row>
    <row r="34" spans="2:13" x14ac:dyDescent="0.25">
      <c r="B34" s="19"/>
      <c r="C34" s="20" t="s">
        <v>70</v>
      </c>
      <c r="D34" s="21"/>
      <c r="E34" s="22"/>
      <c r="F34" s="23" t="s">
        <v>71</v>
      </c>
      <c r="G34" s="23"/>
      <c r="H34" s="24"/>
      <c r="I34" s="25"/>
      <c r="J34" s="26" t="s">
        <v>72</v>
      </c>
      <c r="K34" s="26"/>
      <c r="L34" s="27"/>
    </row>
    <row r="35" spans="2:13" x14ac:dyDescent="0.25">
      <c r="B35" s="9" t="s">
        <v>24</v>
      </c>
      <c r="C35" s="9" t="s">
        <v>1</v>
      </c>
      <c r="D35" s="9" t="s">
        <v>7</v>
      </c>
      <c r="E35" s="10" t="s">
        <v>0</v>
      </c>
      <c r="F35" s="10" t="s">
        <v>4</v>
      </c>
      <c r="G35" s="10" t="s">
        <v>6</v>
      </c>
      <c r="H35" s="10" t="s">
        <v>5</v>
      </c>
      <c r="I35" s="11" t="s">
        <v>26</v>
      </c>
      <c r="J35" s="11" t="s">
        <v>2</v>
      </c>
      <c r="K35" s="11" t="s">
        <v>25</v>
      </c>
      <c r="L35" s="11" t="s">
        <v>3</v>
      </c>
    </row>
    <row r="36" spans="2:13" x14ac:dyDescent="0.25">
      <c r="B36" s="12" t="s">
        <v>35</v>
      </c>
      <c r="C36" s="12" t="s">
        <v>35</v>
      </c>
      <c r="D36" s="12" t="s">
        <v>35</v>
      </c>
      <c r="E36" s="12" t="s">
        <v>35</v>
      </c>
      <c r="F36" s="17" t="s">
        <v>36</v>
      </c>
      <c r="G36" s="17" t="s">
        <v>36</v>
      </c>
      <c r="H36" s="12" t="s">
        <v>35</v>
      </c>
      <c r="I36" s="12" t="s">
        <v>35</v>
      </c>
      <c r="J36" s="12" t="s">
        <v>35</v>
      </c>
      <c r="K36" s="17" t="s">
        <v>36</v>
      </c>
      <c r="L36" s="17" t="s">
        <v>36</v>
      </c>
    </row>
    <row r="37" spans="2:13" x14ac:dyDescent="0.25">
      <c r="B37" s="12" t="s">
        <v>35</v>
      </c>
      <c r="C37" s="17" t="s">
        <v>36</v>
      </c>
      <c r="D37" s="12" t="s">
        <v>35</v>
      </c>
      <c r="E37" s="17" t="s">
        <v>36</v>
      </c>
      <c r="F37" s="12" t="s">
        <v>35</v>
      </c>
      <c r="G37" s="12" t="s">
        <v>35</v>
      </c>
      <c r="H37" s="17" t="s">
        <v>36</v>
      </c>
      <c r="I37" s="17" t="s">
        <v>36</v>
      </c>
      <c r="J37" s="17" t="s">
        <v>36</v>
      </c>
      <c r="K37" s="13" t="s">
        <v>35</v>
      </c>
      <c r="L37" s="12" t="s">
        <v>35</v>
      </c>
    </row>
    <row r="38" spans="2:13" x14ac:dyDescent="0.25">
      <c r="B38" s="17" t="s">
        <v>36</v>
      </c>
      <c r="C38" s="12" t="s">
        <v>35</v>
      </c>
      <c r="D38" s="17" t="s">
        <v>36</v>
      </c>
      <c r="E38" s="12" t="s">
        <v>35</v>
      </c>
      <c r="F38" s="12" t="s">
        <v>35</v>
      </c>
      <c r="G38" s="12"/>
      <c r="H38" s="12" t="s">
        <v>35</v>
      </c>
      <c r="I38" s="12" t="s">
        <v>35</v>
      </c>
      <c r="J38" s="12" t="s">
        <v>35</v>
      </c>
      <c r="K38" s="12" t="s">
        <v>35</v>
      </c>
      <c r="L38" s="12"/>
    </row>
    <row r="39" spans="2:13" x14ac:dyDescent="0.25">
      <c r="B39" s="12" t="s">
        <v>35</v>
      </c>
      <c r="C39" s="12" t="s">
        <v>35</v>
      </c>
      <c r="D39" s="12" t="s">
        <v>35</v>
      </c>
      <c r="E39" s="12" t="s">
        <v>35</v>
      </c>
      <c r="F39" s="12" t="s">
        <v>35</v>
      </c>
      <c r="G39" s="12"/>
      <c r="H39" s="12" t="s">
        <v>35</v>
      </c>
      <c r="I39" s="12"/>
      <c r="J39" s="12" t="s">
        <v>35</v>
      </c>
      <c r="K39" s="12"/>
      <c r="L39" s="12"/>
    </row>
    <row r="40" spans="2:13" x14ac:dyDescent="0.25">
      <c r="B40" s="12" t="s">
        <v>35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2:13" ht="30" x14ac:dyDescent="0.25">
      <c r="B42" s="14"/>
      <c r="C42" s="14" t="s">
        <v>33</v>
      </c>
      <c r="D42" s="14"/>
      <c r="E42" s="14"/>
      <c r="F42" s="14" t="s">
        <v>43</v>
      </c>
      <c r="G42" s="14"/>
      <c r="H42" s="14"/>
      <c r="I42" s="14"/>
      <c r="J42" s="14"/>
      <c r="K42" s="14"/>
      <c r="L42" s="14"/>
    </row>
    <row r="43" spans="2:13" x14ac:dyDescent="0.25">
      <c r="B43" s="19"/>
      <c r="C43" s="20" t="s">
        <v>70</v>
      </c>
      <c r="D43" s="21"/>
      <c r="E43" s="22"/>
      <c r="F43" s="23" t="s">
        <v>71</v>
      </c>
      <c r="G43" s="23"/>
      <c r="H43" s="24"/>
      <c r="I43" s="25"/>
      <c r="J43" s="26" t="s">
        <v>72</v>
      </c>
      <c r="K43" s="26"/>
      <c r="L43" s="27"/>
    </row>
    <row r="44" spans="2:13" x14ac:dyDescent="0.25">
      <c r="B44" s="9" t="s">
        <v>24</v>
      </c>
      <c r="C44" s="9" t="s">
        <v>1</v>
      </c>
      <c r="D44" s="9" t="s">
        <v>7</v>
      </c>
      <c r="E44" s="10" t="s">
        <v>0</v>
      </c>
      <c r="F44" s="10" t="s">
        <v>4</v>
      </c>
      <c r="G44" s="10" t="s">
        <v>6</v>
      </c>
      <c r="H44" s="10" t="s">
        <v>5</v>
      </c>
      <c r="I44" s="11" t="s">
        <v>26</v>
      </c>
      <c r="J44" s="11" t="s">
        <v>2</v>
      </c>
      <c r="K44" s="11" t="s">
        <v>25</v>
      </c>
      <c r="L44" s="11" t="s">
        <v>3</v>
      </c>
    </row>
    <row r="45" spans="2:13" x14ac:dyDescent="0.25">
      <c r="B45" s="12">
        <v>0</v>
      </c>
      <c r="C45" s="12">
        <v>0</v>
      </c>
      <c r="D45" s="12">
        <v>0</v>
      </c>
      <c r="E45" s="12">
        <v>0</v>
      </c>
      <c r="F45" s="12">
        <v>1</v>
      </c>
      <c r="G45" s="12">
        <v>1</v>
      </c>
      <c r="H45" s="12">
        <v>0</v>
      </c>
      <c r="I45" s="12">
        <v>0</v>
      </c>
      <c r="J45" s="12">
        <v>0</v>
      </c>
      <c r="K45" s="13">
        <v>1</v>
      </c>
      <c r="L45" s="12">
        <v>1</v>
      </c>
    </row>
    <row r="46" spans="2:13" x14ac:dyDescent="0.25">
      <c r="B46" s="12">
        <v>0</v>
      </c>
      <c r="C46" s="12">
        <v>1</v>
      </c>
      <c r="D46" s="12">
        <v>0</v>
      </c>
      <c r="E46" s="12">
        <v>1</v>
      </c>
      <c r="F46" s="12">
        <v>0</v>
      </c>
      <c r="G46" s="12">
        <v>0</v>
      </c>
      <c r="H46" s="12">
        <v>1</v>
      </c>
      <c r="I46" s="12">
        <v>1</v>
      </c>
      <c r="J46" s="12">
        <v>1</v>
      </c>
      <c r="K46" s="13">
        <v>0</v>
      </c>
      <c r="L46" s="12">
        <v>0</v>
      </c>
    </row>
    <row r="47" spans="2:13" x14ac:dyDescent="0.25">
      <c r="B47" s="12">
        <v>1</v>
      </c>
      <c r="C47" s="12">
        <v>0</v>
      </c>
      <c r="D47" s="12">
        <v>1</v>
      </c>
      <c r="E47" s="12">
        <v>0</v>
      </c>
      <c r="F47" s="12">
        <v>0</v>
      </c>
      <c r="G47" s="12"/>
      <c r="H47" s="12">
        <v>0</v>
      </c>
      <c r="I47" s="12">
        <v>0</v>
      </c>
      <c r="J47" s="12">
        <v>0</v>
      </c>
      <c r="K47" s="12">
        <v>0</v>
      </c>
      <c r="L47" s="12"/>
    </row>
    <row r="48" spans="2:13" x14ac:dyDescent="0.25"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/>
      <c r="H48" s="12">
        <v>0</v>
      </c>
      <c r="I48" s="12"/>
      <c r="J48" s="12">
        <v>0</v>
      </c>
      <c r="K48" s="12"/>
      <c r="L48" s="12"/>
      <c r="M48" s="6">
        <f>SUMPRODUCT($B$15:$L$19,B45:L49)</f>
        <v>770</v>
      </c>
    </row>
    <row r="49" spans="1:14" x14ac:dyDescent="0.25">
      <c r="B49" s="12">
        <v>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6">
        <f>(M48-$O$27)/($O$26-$O$27)*100</f>
        <v>72.631578947368425</v>
      </c>
    </row>
    <row r="50" spans="1:14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N50" s="5"/>
    </row>
    <row r="51" spans="1:14" x14ac:dyDescent="0.25">
      <c r="A51" t="s">
        <v>37</v>
      </c>
      <c r="B51" s="12">
        <f t="shared" ref="B51:L51" si="2">MAX(B45:B49)</f>
        <v>1</v>
      </c>
      <c r="C51" s="12">
        <f t="shared" si="2"/>
        <v>1</v>
      </c>
      <c r="D51" s="12">
        <f t="shared" si="2"/>
        <v>1</v>
      </c>
      <c r="E51" s="12">
        <f t="shared" si="2"/>
        <v>1</v>
      </c>
      <c r="F51" s="12">
        <f t="shared" si="2"/>
        <v>1</v>
      </c>
      <c r="G51" s="12">
        <f t="shared" si="2"/>
        <v>1</v>
      </c>
      <c r="H51" s="12">
        <f t="shared" si="2"/>
        <v>1</v>
      </c>
      <c r="I51" s="12">
        <f t="shared" si="2"/>
        <v>1</v>
      </c>
      <c r="J51" s="12">
        <f t="shared" si="2"/>
        <v>1</v>
      </c>
      <c r="K51" s="12">
        <f t="shared" si="2"/>
        <v>1</v>
      </c>
      <c r="L51" s="12">
        <f t="shared" si="2"/>
        <v>1</v>
      </c>
      <c r="N51" s="5"/>
    </row>
    <row r="52" spans="1:14" x14ac:dyDescent="0.25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N52" s="5"/>
    </row>
    <row r="53" spans="1:14" ht="30" x14ac:dyDescent="0.25">
      <c r="B53" s="14"/>
      <c r="C53" s="14" t="s">
        <v>46</v>
      </c>
      <c r="D53" s="14"/>
      <c r="E53" s="14"/>
      <c r="F53" s="14" t="s">
        <v>42</v>
      </c>
      <c r="G53" s="14"/>
      <c r="H53" s="14"/>
      <c r="I53" s="14"/>
      <c r="J53" s="14"/>
      <c r="K53" s="14"/>
      <c r="L53" s="14"/>
      <c r="N53" s="5"/>
    </row>
    <row r="54" spans="1:14" x14ac:dyDescent="0.25">
      <c r="B54" s="19"/>
      <c r="C54" s="20" t="s">
        <v>70</v>
      </c>
      <c r="D54" s="21"/>
      <c r="E54" s="22"/>
      <c r="F54" s="23" t="s">
        <v>71</v>
      </c>
      <c r="G54" s="23"/>
      <c r="H54" s="24"/>
      <c r="I54" s="25"/>
      <c r="J54" s="26" t="s">
        <v>72</v>
      </c>
      <c r="K54" s="26"/>
      <c r="L54" s="27"/>
      <c r="N54" s="5"/>
    </row>
    <row r="55" spans="1:14" x14ac:dyDescent="0.25">
      <c r="B55" s="9" t="s">
        <v>24</v>
      </c>
      <c r="C55" s="9" t="s">
        <v>1</v>
      </c>
      <c r="D55" s="9" t="s">
        <v>7</v>
      </c>
      <c r="E55" s="10" t="s">
        <v>0</v>
      </c>
      <c r="F55" s="10" t="s">
        <v>4</v>
      </c>
      <c r="G55" s="10" t="s">
        <v>6</v>
      </c>
      <c r="H55" s="10" t="s">
        <v>5</v>
      </c>
      <c r="I55" s="11" t="s">
        <v>26</v>
      </c>
      <c r="J55" s="11" t="s">
        <v>2</v>
      </c>
      <c r="K55" s="11" t="s">
        <v>25</v>
      </c>
      <c r="L55" s="11" t="s">
        <v>3</v>
      </c>
      <c r="N55" s="5"/>
    </row>
    <row r="56" spans="1:14" x14ac:dyDescent="0.25">
      <c r="B56" s="12" t="s">
        <v>35</v>
      </c>
      <c r="C56" s="12" t="s">
        <v>35</v>
      </c>
      <c r="D56" s="12" t="s">
        <v>35</v>
      </c>
      <c r="E56" s="12" t="s">
        <v>35</v>
      </c>
      <c r="F56" s="17" t="s">
        <v>36</v>
      </c>
      <c r="G56" s="17" t="s">
        <v>36</v>
      </c>
      <c r="H56" s="12" t="s">
        <v>35</v>
      </c>
      <c r="I56" s="12" t="s">
        <v>35</v>
      </c>
      <c r="J56" s="12" t="s">
        <v>35</v>
      </c>
      <c r="K56" s="17" t="s">
        <v>36</v>
      </c>
      <c r="L56" s="17" t="s">
        <v>36</v>
      </c>
      <c r="N56" s="5"/>
    </row>
    <row r="57" spans="1:14" x14ac:dyDescent="0.25">
      <c r="B57" s="12" t="s">
        <v>35</v>
      </c>
      <c r="C57" s="17" t="s">
        <v>36</v>
      </c>
      <c r="D57" s="12" t="s">
        <v>35</v>
      </c>
      <c r="E57" s="12" t="s">
        <v>35</v>
      </c>
      <c r="F57" s="12" t="s">
        <v>35</v>
      </c>
      <c r="G57" s="12" t="s">
        <v>35</v>
      </c>
      <c r="H57" s="12" t="s">
        <v>35</v>
      </c>
      <c r="I57" s="17" t="s">
        <v>36</v>
      </c>
      <c r="J57" s="17" t="s">
        <v>36</v>
      </c>
      <c r="K57" s="13" t="s">
        <v>35</v>
      </c>
      <c r="L57" s="12" t="s">
        <v>35</v>
      </c>
      <c r="N57" s="5"/>
    </row>
    <row r="58" spans="1:14" x14ac:dyDescent="0.25">
      <c r="B58" s="17" t="s">
        <v>36</v>
      </c>
      <c r="C58" s="12" t="s">
        <v>35</v>
      </c>
      <c r="D58" s="17" t="s">
        <v>36</v>
      </c>
      <c r="E58" s="17" t="s">
        <v>36</v>
      </c>
      <c r="F58" s="12" t="s">
        <v>35</v>
      </c>
      <c r="G58" s="12"/>
      <c r="H58" s="17" t="s">
        <v>36</v>
      </c>
      <c r="I58" s="12" t="s">
        <v>35</v>
      </c>
      <c r="J58" s="18" t="s">
        <v>35</v>
      </c>
      <c r="K58" s="12" t="s">
        <v>35</v>
      </c>
      <c r="L58" s="12"/>
      <c r="N58" s="5"/>
    </row>
    <row r="59" spans="1:14" x14ac:dyDescent="0.25">
      <c r="B59" s="12" t="s">
        <v>35</v>
      </c>
      <c r="C59" s="12" t="s">
        <v>35</v>
      </c>
      <c r="D59" s="12" t="s">
        <v>35</v>
      </c>
      <c r="E59" s="12" t="s">
        <v>35</v>
      </c>
      <c r="F59" s="12" t="s">
        <v>35</v>
      </c>
      <c r="G59" s="12"/>
      <c r="H59" s="12" t="s">
        <v>35</v>
      </c>
      <c r="I59" s="12"/>
      <c r="J59" s="12" t="s">
        <v>35</v>
      </c>
      <c r="K59" s="12"/>
      <c r="L59" s="12"/>
      <c r="N59" s="5"/>
    </row>
    <row r="60" spans="1:14" x14ac:dyDescent="0.25">
      <c r="B60" s="12" t="s">
        <v>35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N60" s="5"/>
    </row>
    <row r="61" spans="1:14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N61" s="5"/>
    </row>
    <row r="62" spans="1:14" ht="30" x14ac:dyDescent="0.25">
      <c r="B62" s="14"/>
      <c r="C62" s="14" t="s">
        <v>46</v>
      </c>
      <c r="D62" s="14"/>
      <c r="E62" s="14"/>
      <c r="F62" s="14" t="s">
        <v>43</v>
      </c>
      <c r="G62" s="14"/>
      <c r="H62" s="14"/>
      <c r="I62" s="14"/>
      <c r="J62" s="14"/>
      <c r="K62" s="14"/>
      <c r="L62" s="14"/>
      <c r="N62" s="5"/>
    </row>
    <row r="63" spans="1:14" x14ac:dyDescent="0.25">
      <c r="B63" s="19"/>
      <c r="C63" s="20" t="s">
        <v>70</v>
      </c>
      <c r="D63" s="21"/>
      <c r="E63" s="22"/>
      <c r="F63" s="23" t="s">
        <v>71</v>
      </c>
      <c r="G63" s="23"/>
      <c r="H63" s="24"/>
      <c r="I63" s="25"/>
      <c r="J63" s="26" t="s">
        <v>72</v>
      </c>
      <c r="K63" s="26"/>
      <c r="L63" s="27"/>
      <c r="N63" s="5"/>
    </row>
    <row r="64" spans="1:14" x14ac:dyDescent="0.25">
      <c r="B64" s="9" t="s">
        <v>24</v>
      </c>
      <c r="C64" s="9" t="s">
        <v>1</v>
      </c>
      <c r="D64" s="9" t="s">
        <v>7</v>
      </c>
      <c r="E64" s="10" t="s">
        <v>0</v>
      </c>
      <c r="F64" s="10" t="s">
        <v>4</v>
      </c>
      <c r="G64" s="10" t="s">
        <v>6</v>
      </c>
      <c r="H64" s="10" t="s">
        <v>5</v>
      </c>
      <c r="I64" s="11" t="s">
        <v>26</v>
      </c>
      <c r="J64" s="11" t="s">
        <v>2</v>
      </c>
      <c r="K64" s="11" t="s">
        <v>25</v>
      </c>
      <c r="L64" s="11" t="s">
        <v>3</v>
      </c>
      <c r="N64" s="5"/>
    </row>
    <row r="65" spans="1:14" x14ac:dyDescent="0.25">
      <c r="B65" s="12">
        <v>0</v>
      </c>
      <c r="C65" s="12">
        <v>0</v>
      </c>
      <c r="D65" s="12">
        <v>0</v>
      </c>
      <c r="E65" s="12">
        <v>0</v>
      </c>
      <c r="F65" s="12">
        <v>1</v>
      </c>
      <c r="G65" s="12">
        <v>1</v>
      </c>
      <c r="H65" s="12">
        <v>0</v>
      </c>
      <c r="I65" s="12">
        <v>0</v>
      </c>
      <c r="J65" s="12">
        <v>0</v>
      </c>
      <c r="K65" s="13">
        <v>1</v>
      </c>
      <c r="L65" s="12">
        <v>1</v>
      </c>
      <c r="N65" s="5"/>
    </row>
    <row r="66" spans="1:14" x14ac:dyDescent="0.25">
      <c r="B66" s="12">
        <v>0</v>
      </c>
      <c r="C66" s="12">
        <v>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1</v>
      </c>
      <c r="J66" s="12">
        <v>1</v>
      </c>
      <c r="K66" s="13">
        <v>0</v>
      </c>
      <c r="L66" s="12">
        <v>0</v>
      </c>
      <c r="N66" s="5"/>
    </row>
    <row r="67" spans="1:14" x14ac:dyDescent="0.25">
      <c r="B67" s="12">
        <v>1</v>
      </c>
      <c r="C67" s="12">
        <v>0</v>
      </c>
      <c r="D67" s="12">
        <v>1</v>
      </c>
      <c r="E67" s="12">
        <v>1</v>
      </c>
      <c r="F67" s="12">
        <v>0</v>
      </c>
      <c r="G67" s="12"/>
      <c r="H67" s="12">
        <v>1</v>
      </c>
      <c r="I67" s="12">
        <v>0</v>
      </c>
      <c r="J67" s="12">
        <v>0</v>
      </c>
      <c r="K67" s="12">
        <v>0</v>
      </c>
      <c r="L67" s="12"/>
      <c r="N67" s="5"/>
    </row>
    <row r="68" spans="1:14" x14ac:dyDescent="0.25"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/>
      <c r="H68" s="12">
        <v>0</v>
      </c>
      <c r="I68" s="12"/>
      <c r="J68" s="12">
        <v>0</v>
      </c>
      <c r="K68" s="12"/>
      <c r="L68" s="12"/>
      <c r="M68" s="6">
        <f>SUMPRODUCT($B$15:$L$19,B65:L69)</f>
        <v>720</v>
      </c>
      <c r="N68" s="5"/>
    </row>
    <row r="69" spans="1:14" x14ac:dyDescent="0.25">
      <c r="B69" s="12">
        <v>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6">
        <f>(M68-$O$27)/($O$26-$O$27)*100</f>
        <v>67.368421052631575</v>
      </c>
      <c r="N69" s="5"/>
    </row>
    <row r="70" spans="1:14" x14ac:dyDescent="0.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N70" s="5"/>
    </row>
    <row r="71" spans="1:14" x14ac:dyDescent="0.25">
      <c r="A71" t="s">
        <v>37</v>
      </c>
      <c r="B71" s="12">
        <f t="shared" ref="B71:L71" si="3">MAX(B65:B69)</f>
        <v>1</v>
      </c>
      <c r="C71" s="12">
        <f t="shared" si="3"/>
        <v>1</v>
      </c>
      <c r="D71" s="12">
        <f t="shared" si="3"/>
        <v>1</v>
      </c>
      <c r="E71" s="12">
        <f t="shared" si="3"/>
        <v>1</v>
      </c>
      <c r="F71" s="12">
        <f t="shared" si="3"/>
        <v>1</v>
      </c>
      <c r="G71" s="12">
        <f t="shared" si="3"/>
        <v>1</v>
      </c>
      <c r="H71" s="12">
        <f t="shared" si="3"/>
        <v>1</v>
      </c>
      <c r="I71" s="12">
        <f t="shared" si="3"/>
        <v>1</v>
      </c>
      <c r="J71" s="12">
        <f t="shared" si="3"/>
        <v>1</v>
      </c>
      <c r="K71" s="12">
        <f t="shared" si="3"/>
        <v>1</v>
      </c>
      <c r="L71" s="12">
        <f t="shared" si="3"/>
        <v>1</v>
      </c>
      <c r="N71" s="5"/>
    </row>
    <row r="72" spans="1:14" x14ac:dyDescent="0.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4" ht="30" x14ac:dyDescent="0.25">
      <c r="B73" s="14"/>
      <c r="C73" s="14" t="s">
        <v>45</v>
      </c>
      <c r="D73" s="14"/>
      <c r="E73" s="14"/>
      <c r="F73" s="14" t="s">
        <v>42</v>
      </c>
      <c r="G73" s="14"/>
      <c r="H73" s="14"/>
      <c r="I73" s="14"/>
      <c r="J73" s="14"/>
      <c r="K73" s="14"/>
      <c r="L73" s="14"/>
    </row>
    <row r="74" spans="1:14" x14ac:dyDescent="0.25">
      <c r="B74" s="19"/>
      <c r="C74" s="20" t="s">
        <v>70</v>
      </c>
      <c r="D74" s="21"/>
      <c r="E74" s="22"/>
      <c r="F74" s="23" t="s">
        <v>71</v>
      </c>
      <c r="G74" s="23"/>
      <c r="H74" s="24"/>
      <c r="I74" s="25"/>
      <c r="J74" s="26" t="s">
        <v>72</v>
      </c>
      <c r="K74" s="26"/>
      <c r="L74" s="27"/>
      <c r="N74" s="5"/>
    </row>
    <row r="75" spans="1:14" x14ac:dyDescent="0.25">
      <c r="B75" s="9" t="s">
        <v>24</v>
      </c>
      <c r="C75" s="9" t="s">
        <v>1</v>
      </c>
      <c r="D75" s="9" t="s">
        <v>7</v>
      </c>
      <c r="E75" s="10" t="s">
        <v>0</v>
      </c>
      <c r="F75" s="10" t="s">
        <v>4</v>
      </c>
      <c r="G75" s="10" t="s">
        <v>6</v>
      </c>
      <c r="H75" s="10" t="s">
        <v>5</v>
      </c>
      <c r="I75" s="11" t="s">
        <v>26</v>
      </c>
      <c r="J75" s="11" t="s">
        <v>2</v>
      </c>
      <c r="K75" s="11" t="s">
        <v>25</v>
      </c>
      <c r="L75" s="11" t="s">
        <v>3</v>
      </c>
      <c r="N75" s="5"/>
    </row>
    <row r="76" spans="1:14" x14ac:dyDescent="0.25">
      <c r="B76" s="12" t="s">
        <v>35</v>
      </c>
      <c r="C76" s="12" t="s">
        <v>35</v>
      </c>
      <c r="D76" s="12" t="s">
        <v>35</v>
      </c>
      <c r="E76" s="12" t="s">
        <v>35</v>
      </c>
      <c r="F76" s="12" t="s">
        <v>35</v>
      </c>
      <c r="G76" s="17" t="s">
        <v>36</v>
      </c>
      <c r="H76" s="12" t="s">
        <v>35</v>
      </c>
      <c r="I76" s="12" t="s">
        <v>35</v>
      </c>
      <c r="J76" s="17" t="s">
        <v>36</v>
      </c>
      <c r="K76" s="13" t="s">
        <v>35</v>
      </c>
      <c r="L76" s="17" t="s">
        <v>36</v>
      </c>
      <c r="N76" s="5"/>
    </row>
    <row r="77" spans="1:14" x14ac:dyDescent="0.25">
      <c r="B77" s="12" t="s">
        <v>35</v>
      </c>
      <c r="C77" s="17" t="s">
        <v>36</v>
      </c>
      <c r="D77" s="12" t="s">
        <v>35</v>
      </c>
      <c r="E77" s="12" t="s">
        <v>35</v>
      </c>
      <c r="F77" s="17" t="s">
        <v>36</v>
      </c>
      <c r="G77" s="12" t="s">
        <v>35</v>
      </c>
      <c r="H77" s="17" t="s">
        <v>36</v>
      </c>
      <c r="I77" s="17" t="s">
        <v>36</v>
      </c>
      <c r="J77" s="12" t="s">
        <v>35</v>
      </c>
      <c r="K77" s="17" t="s">
        <v>36</v>
      </c>
      <c r="L77" s="12" t="s">
        <v>35</v>
      </c>
      <c r="N77" s="5"/>
    </row>
    <row r="78" spans="1:14" x14ac:dyDescent="0.25">
      <c r="B78" s="12" t="s">
        <v>35</v>
      </c>
      <c r="C78" s="12" t="s">
        <v>35</v>
      </c>
      <c r="D78" s="17" t="s">
        <v>36</v>
      </c>
      <c r="E78" s="17" t="s">
        <v>36</v>
      </c>
      <c r="F78" s="12" t="s">
        <v>35</v>
      </c>
      <c r="G78" s="12"/>
      <c r="H78" s="12" t="s">
        <v>35</v>
      </c>
      <c r="I78" s="12" t="s">
        <v>35</v>
      </c>
      <c r="J78" s="12" t="s">
        <v>35</v>
      </c>
      <c r="K78" s="12" t="s">
        <v>35</v>
      </c>
      <c r="L78" s="12"/>
      <c r="N78" s="5"/>
    </row>
    <row r="79" spans="1:14" x14ac:dyDescent="0.25">
      <c r="B79" s="12" t="s">
        <v>35</v>
      </c>
      <c r="C79" s="12" t="s">
        <v>35</v>
      </c>
      <c r="D79" s="12" t="s">
        <v>35</v>
      </c>
      <c r="E79" s="12" t="s">
        <v>35</v>
      </c>
      <c r="F79" s="12" t="s">
        <v>35</v>
      </c>
      <c r="G79" s="12"/>
      <c r="H79" s="12" t="s">
        <v>35</v>
      </c>
      <c r="I79" s="12"/>
      <c r="J79" s="12" t="s">
        <v>35</v>
      </c>
      <c r="K79" s="12"/>
      <c r="L79" s="12"/>
      <c r="N79" s="5"/>
    </row>
    <row r="80" spans="1:14" x14ac:dyDescent="0.25">
      <c r="B80" s="17" t="s">
        <v>36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N80" s="5"/>
    </row>
    <row r="81" spans="1:14" x14ac:dyDescent="0.25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5"/>
    </row>
    <row r="82" spans="1:14" ht="30" x14ac:dyDescent="0.25">
      <c r="B82" s="14"/>
      <c r="C82" s="14" t="s">
        <v>45</v>
      </c>
      <c r="D82" s="14"/>
      <c r="E82" s="14"/>
      <c r="F82" s="14" t="s">
        <v>43</v>
      </c>
      <c r="G82" s="14"/>
      <c r="H82" s="14"/>
      <c r="I82" s="14"/>
      <c r="J82" s="14"/>
      <c r="K82" s="14"/>
      <c r="L82" s="14"/>
      <c r="N82" s="5"/>
    </row>
    <row r="83" spans="1:14" x14ac:dyDescent="0.25">
      <c r="B83" s="19"/>
      <c r="C83" s="20" t="s">
        <v>70</v>
      </c>
      <c r="D83" s="21"/>
      <c r="E83" s="22"/>
      <c r="F83" s="23" t="s">
        <v>71</v>
      </c>
      <c r="G83" s="23"/>
      <c r="H83" s="24"/>
      <c r="I83" s="25"/>
      <c r="J83" s="26" t="s">
        <v>72</v>
      </c>
      <c r="K83" s="26"/>
      <c r="L83" s="27"/>
      <c r="N83" s="5"/>
    </row>
    <row r="84" spans="1:14" x14ac:dyDescent="0.25">
      <c r="B84" s="9" t="s">
        <v>24</v>
      </c>
      <c r="C84" s="9" t="s">
        <v>1</v>
      </c>
      <c r="D84" s="9" t="s">
        <v>7</v>
      </c>
      <c r="E84" s="10" t="s">
        <v>0</v>
      </c>
      <c r="F84" s="10" t="s">
        <v>4</v>
      </c>
      <c r="G84" s="10" t="s">
        <v>6</v>
      </c>
      <c r="H84" s="10" t="s">
        <v>5</v>
      </c>
      <c r="I84" s="11" t="s">
        <v>26</v>
      </c>
      <c r="J84" s="11" t="s">
        <v>2</v>
      </c>
      <c r="K84" s="11" t="s">
        <v>25</v>
      </c>
      <c r="L84" s="11" t="s">
        <v>3</v>
      </c>
      <c r="N84" s="5"/>
    </row>
    <row r="85" spans="1:14" x14ac:dyDescent="0.25"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1</v>
      </c>
      <c r="H85" s="12">
        <v>0</v>
      </c>
      <c r="I85" s="12">
        <v>0</v>
      </c>
      <c r="J85" s="12">
        <v>1</v>
      </c>
      <c r="K85" s="13">
        <v>0</v>
      </c>
      <c r="L85" s="12">
        <v>1</v>
      </c>
      <c r="N85" s="5"/>
    </row>
    <row r="86" spans="1:14" x14ac:dyDescent="0.25">
      <c r="B86" s="12">
        <v>0</v>
      </c>
      <c r="C86" s="12">
        <v>1</v>
      </c>
      <c r="D86" s="12">
        <v>0</v>
      </c>
      <c r="E86" s="12">
        <v>0</v>
      </c>
      <c r="F86" s="12">
        <v>1</v>
      </c>
      <c r="G86" s="12">
        <v>0</v>
      </c>
      <c r="H86" s="12">
        <v>1</v>
      </c>
      <c r="I86" s="12">
        <v>1</v>
      </c>
      <c r="J86" s="12">
        <v>0</v>
      </c>
      <c r="K86" s="13">
        <v>1</v>
      </c>
      <c r="L86" s="12">
        <v>0</v>
      </c>
      <c r="N86" s="5"/>
    </row>
    <row r="87" spans="1:14" x14ac:dyDescent="0.25">
      <c r="B87" s="12">
        <v>0</v>
      </c>
      <c r="C87" s="12">
        <v>0</v>
      </c>
      <c r="D87" s="12">
        <v>1</v>
      </c>
      <c r="E87" s="12">
        <v>1</v>
      </c>
      <c r="F87" s="12">
        <v>0</v>
      </c>
      <c r="G87" s="12"/>
      <c r="H87" s="12">
        <v>0</v>
      </c>
      <c r="I87" s="12">
        <v>0</v>
      </c>
      <c r="J87" s="12">
        <v>0</v>
      </c>
      <c r="K87" s="12">
        <v>0</v>
      </c>
      <c r="L87" s="12"/>
      <c r="N87" s="5"/>
    </row>
    <row r="88" spans="1:14" x14ac:dyDescent="0.25"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/>
      <c r="H88" s="12">
        <v>0</v>
      </c>
      <c r="I88" s="12"/>
      <c r="J88" s="12">
        <v>0</v>
      </c>
      <c r="K88" s="12"/>
      <c r="L88" s="12"/>
      <c r="M88" s="6">
        <f>SUMPRODUCT($B$15:$L$19,B85:L89)</f>
        <v>600</v>
      </c>
      <c r="N88" s="5"/>
    </row>
    <row r="89" spans="1:14" x14ac:dyDescent="0.25">
      <c r="B89" s="12">
        <v>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6">
        <f>(M88-$O$27)/($O$26-$O$27)*100</f>
        <v>54.736842105263165</v>
      </c>
      <c r="N89" s="5"/>
    </row>
    <row r="90" spans="1:14" x14ac:dyDescent="0.25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5"/>
    </row>
    <row r="91" spans="1:14" x14ac:dyDescent="0.25">
      <c r="A91" t="s">
        <v>37</v>
      </c>
      <c r="B91" s="12">
        <f t="shared" ref="B91:L91" si="4">MAX(B85:B89)</f>
        <v>1</v>
      </c>
      <c r="C91" s="12">
        <f t="shared" si="4"/>
        <v>1</v>
      </c>
      <c r="D91" s="12">
        <f t="shared" si="4"/>
        <v>1</v>
      </c>
      <c r="E91" s="12">
        <f t="shared" si="4"/>
        <v>1</v>
      </c>
      <c r="F91" s="12">
        <f t="shared" si="4"/>
        <v>1</v>
      </c>
      <c r="G91" s="12">
        <f t="shared" si="4"/>
        <v>1</v>
      </c>
      <c r="H91" s="12">
        <f t="shared" si="4"/>
        <v>1</v>
      </c>
      <c r="I91" s="12">
        <f t="shared" si="4"/>
        <v>1</v>
      </c>
      <c r="J91" s="12">
        <f t="shared" si="4"/>
        <v>1</v>
      </c>
      <c r="K91" s="12">
        <f t="shared" si="4"/>
        <v>1</v>
      </c>
      <c r="L91" s="12">
        <f t="shared" si="4"/>
        <v>1</v>
      </c>
      <c r="N91" s="5"/>
    </row>
    <row r="92" spans="1:14" x14ac:dyDescent="0.25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5"/>
    </row>
    <row r="93" spans="1:14" ht="30" x14ac:dyDescent="0.25">
      <c r="B93" s="14"/>
      <c r="C93" s="14" t="s">
        <v>44</v>
      </c>
      <c r="D93" s="14"/>
      <c r="E93" s="14"/>
      <c r="F93" s="14" t="s">
        <v>42</v>
      </c>
      <c r="G93" s="14"/>
      <c r="H93" s="14"/>
      <c r="I93" s="14"/>
      <c r="J93" s="14"/>
      <c r="K93" s="14"/>
      <c r="L93" s="14"/>
      <c r="N93" s="5"/>
    </row>
    <row r="94" spans="1:14" x14ac:dyDescent="0.25">
      <c r="B94" s="19"/>
      <c r="C94" s="20" t="s">
        <v>70</v>
      </c>
      <c r="D94" s="21"/>
      <c r="E94" s="22"/>
      <c r="F94" s="23" t="s">
        <v>71</v>
      </c>
      <c r="G94" s="23"/>
      <c r="H94" s="24"/>
      <c r="I94" s="25"/>
      <c r="J94" s="26" t="s">
        <v>72</v>
      </c>
      <c r="K94" s="26"/>
      <c r="L94" s="27"/>
      <c r="N94" s="5"/>
    </row>
    <row r="95" spans="1:14" x14ac:dyDescent="0.25">
      <c r="B95" s="9" t="s">
        <v>24</v>
      </c>
      <c r="C95" s="9" t="s">
        <v>1</v>
      </c>
      <c r="D95" s="9" t="s">
        <v>7</v>
      </c>
      <c r="E95" s="10" t="s">
        <v>0</v>
      </c>
      <c r="F95" s="10" t="s">
        <v>4</v>
      </c>
      <c r="G95" s="10" t="s">
        <v>6</v>
      </c>
      <c r="H95" s="10" t="s">
        <v>5</v>
      </c>
      <c r="I95" s="11" t="s">
        <v>26</v>
      </c>
      <c r="J95" s="11" t="s">
        <v>2</v>
      </c>
      <c r="K95" s="11" t="s">
        <v>25</v>
      </c>
      <c r="L95" s="11" t="s">
        <v>3</v>
      </c>
      <c r="N95" s="5"/>
    </row>
    <row r="96" spans="1:14" x14ac:dyDescent="0.25">
      <c r="B96" s="12" t="s">
        <v>35</v>
      </c>
      <c r="C96" s="17" t="s">
        <v>36</v>
      </c>
      <c r="D96" s="12" t="s">
        <v>35</v>
      </c>
      <c r="E96" s="12" t="s">
        <v>35</v>
      </c>
      <c r="F96" s="17" t="s">
        <v>36</v>
      </c>
      <c r="G96" s="17" t="s">
        <v>36</v>
      </c>
      <c r="H96" s="12" t="s">
        <v>35</v>
      </c>
      <c r="I96" s="12" t="s">
        <v>35</v>
      </c>
      <c r="J96" s="12" t="s">
        <v>35</v>
      </c>
      <c r="K96" s="13" t="s">
        <v>35</v>
      </c>
      <c r="L96" s="17" t="s">
        <v>36</v>
      </c>
    </row>
    <row r="97" spans="1:14" x14ac:dyDescent="0.25">
      <c r="B97" s="17" t="s">
        <v>36</v>
      </c>
      <c r="C97" s="12" t="s">
        <v>35</v>
      </c>
      <c r="D97" s="12" t="s">
        <v>35</v>
      </c>
      <c r="E97" s="12" t="s">
        <v>35</v>
      </c>
      <c r="F97" s="12" t="s">
        <v>35</v>
      </c>
      <c r="G97" s="12" t="s">
        <v>35</v>
      </c>
      <c r="H97" s="17" t="s">
        <v>36</v>
      </c>
      <c r="I97" s="17" t="s">
        <v>36</v>
      </c>
      <c r="J97" s="12" t="s">
        <v>35</v>
      </c>
      <c r="K97" s="17" t="s">
        <v>36</v>
      </c>
      <c r="L97" s="12" t="s">
        <v>35</v>
      </c>
    </row>
    <row r="98" spans="1:14" x14ac:dyDescent="0.25">
      <c r="B98" s="12" t="s">
        <v>35</v>
      </c>
      <c r="C98" s="12" t="s">
        <v>35</v>
      </c>
      <c r="D98" s="17" t="s">
        <v>36</v>
      </c>
      <c r="E98" s="12" t="s">
        <v>35</v>
      </c>
      <c r="F98" s="12" t="s">
        <v>35</v>
      </c>
      <c r="G98" s="12"/>
      <c r="H98" s="12" t="s">
        <v>35</v>
      </c>
      <c r="I98" s="12" t="s">
        <v>35</v>
      </c>
      <c r="J98" s="17" t="s">
        <v>36</v>
      </c>
      <c r="K98" s="12" t="s">
        <v>35</v>
      </c>
      <c r="L98" s="12"/>
      <c r="N98" s="5"/>
    </row>
    <row r="99" spans="1:14" x14ac:dyDescent="0.25">
      <c r="B99" s="12" t="s">
        <v>35</v>
      </c>
      <c r="C99" s="12" t="s">
        <v>35</v>
      </c>
      <c r="D99" s="12" t="s">
        <v>35</v>
      </c>
      <c r="E99" s="17" t="s">
        <v>36</v>
      </c>
      <c r="F99" s="12" t="s">
        <v>35</v>
      </c>
      <c r="G99" s="12"/>
      <c r="H99" s="12" t="s">
        <v>35</v>
      </c>
      <c r="I99" s="12"/>
      <c r="J99" s="12" t="s">
        <v>35</v>
      </c>
      <c r="K99" s="12"/>
      <c r="L99" s="12"/>
      <c r="N99" s="5"/>
    </row>
    <row r="100" spans="1:14" x14ac:dyDescent="0.25">
      <c r="B100" s="12" t="s">
        <v>35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N100" s="5"/>
    </row>
    <row r="101" spans="1:14" x14ac:dyDescent="0.25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5"/>
    </row>
    <row r="102" spans="1:14" ht="30" x14ac:dyDescent="0.25">
      <c r="B102" s="14"/>
      <c r="C102" s="14" t="s">
        <v>44</v>
      </c>
      <c r="D102" s="14"/>
      <c r="E102" s="14"/>
      <c r="F102" s="14" t="s">
        <v>43</v>
      </c>
      <c r="G102" s="14"/>
      <c r="H102" s="14"/>
      <c r="I102" s="14"/>
      <c r="J102" s="14"/>
      <c r="K102" s="14"/>
      <c r="L102" s="14"/>
      <c r="N102" s="5"/>
    </row>
    <row r="103" spans="1:14" x14ac:dyDescent="0.25">
      <c r="B103" s="19"/>
      <c r="C103" s="20" t="s">
        <v>70</v>
      </c>
      <c r="D103" s="21"/>
      <c r="E103" s="22"/>
      <c r="F103" s="23" t="s">
        <v>71</v>
      </c>
      <c r="G103" s="23"/>
      <c r="H103" s="24"/>
      <c r="I103" s="25"/>
      <c r="J103" s="26" t="s">
        <v>72</v>
      </c>
      <c r="K103" s="26"/>
      <c r="L103" s="27"/>
      <c r="N103" s="5"/>
    </row>
    <row r="104" spans="1:14" x14ac:dyDescent="0.25">
      <c r="B104" s="9" t="s">
        <v>24</v>
      </c>
      <c r="C104" s="9" t="s">
        <v>1</v>
      </c>
      <c r="D104" s="9" t="s">
        <v>7</v>
      </c>
      <c r="E104" s="10" t="s">
        <v>0</v>
      </c>
      <c r="F104" s="10" t="s">
        <v>4</v>
      </c>
      <c r="G104" s="10" t="s">
        <v>6</v>
      </c>
      <c r="H104" s="10" t="s">
        <v>5</v>
      </c>
      <c r="I104" s="11" t="s">
        <v>26</v>
      </c>
      <c r="J104" s="11" t="s">
        <v>2</v>
      </c>
      <c r="K104" s="11" t="s">
        <v>25</v>
      </c>
      <c r="L104" s="11" t="s">
        <v>3</v>
      </c>
      <c r="N104" s="5"/>
    </row>
    <row r="105" spans="1:14" x14ac:dyDescent="0.25">
      <c r="B105" s="12">
        <v>0</v>
      </c>
      <c r="C105" s="12">
        <v>1</v>
      </c>
      <c r="D105" s="12">
        <v>0</v>
      </c>
      <c r="E105" s="12">
        <v>0</v>
      </c>
      <c r="F105" s="12">
        <v>1</v>
      </c>
      <c r="G105" s="12">
        <v>1</v>
      </c>
      <c r="H105" s="12">
        <v>0</v>
      </c>
      <c r="I105" s="12">
        <v>0</v>
      </c>
      <c r="J105" s="12">
        <v>0</v>
      </c>
      <c r="K105" s="13">
        <v>0</v>
      </c>
      <c r="L105" s="12">
        <v>1</v>
      </c>
      <c r="N105" s="5"/>
    </row>
    <row r="106" spans="1:14" x14ac:dyDescent="0.25">
      <c r="B106" s="12">
        <v>1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1</v>
      </c>
      <c r="I106" s="12">
        <v>1</v>
      </c>
      <c r="J106" s="12">
        <v>0</v>
      </c>
      <c r="K106" s="13">
        <v>1</v>
      </c>
      <c r="L106" s="12">
        <v>0</v>
      </c>
      <c r="N106" s="5"/>
    </row>
    <row r="107" spans="1:14" x14ac:dyDescent="0.25">
      <c r="B107" s="12">
        <v>0</v>
      </c>
      <c r="C107" s="12">
        <v>0</v>
      </c>
      <c r="D107" s="12">
        <v>1</v>
      </c>
      <c r="E107" s="12">
        <v>0</v>
      </c>
      <c r="F107" s="12">
        <v>0</v>
      </c>
      <c r="G107" s="12"/>
      <c r="H107" s="12">
        <v>0</v>
      </c>
      <c r="I107" s="12">
        <v>0</v>
      </c>
      <c r="J107" s="12">
        <v>1</v>
      </c>
      <c r="K107" s="12">
        <v>0</v>
      </c>
      <c r="L107" s="12"/>
      <c r="N107" s="5"/>
    </row>
    <row r="108" spans="1:14" x14ac:dyDescent="0.25">
      <c r="B108" s="12">
        <v>0</v>
      </c>
      <c r="C108" s="12">
        <v>0</v>
      </c>
      <c r="D108" s="12">
        <v>0</v>
      </c>
      <c r="E108" s="12">
        <v>1</v>
      </c>
      <c r="F108" s="12">
        <v>0</v>
      </c>
      <c r="G108" s="12"/>
      <c r="H108" s="12">
        <v>0</v>
      </c>
      <c r="I108" s="12"/>
      <c r="J108" s="12">
        <v>0</v>
      </c>
      <c r="K108" s="12"/>
      <c r="L108" s="12"/>
      <c r="M108" s="6">
        <f>SUMPRODUCT($B$15:$L$19,B105:L109)</f>
        <v>730</v>
      </c>
      <c r="N108" s="5"/>
    </row>
    <row r="109" spans="1:14" x14ac:dyDescent="0.25">
      <c r="B109" s="12">
        <v>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6">
        <f>(M108-$O$27)/($O$26-$O$27)*100</f>
        <v>68.421052631578945</v>
      </c>
      <c r="N109" s="5"/>
    </row>
    <row r="110" spans="1:14" x14ac:dyDescent="0.25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5"/>
    </row>
    <row r="111" spans="1:14" x14ac:dyDescent="0.25">
      <c r="A111" t="s">
        <v>37</v>
      </c>
      <c r="B111" s="12">
        <f t="shared" ref="B111:L111" si="5">MAX(B105:B109)</f>
        <v>1</v>
      </c>
      <c r="C111" s="12">
        <f t="shared" si="5"/>
        <v>1</v>
      </c>
      <c r="D111" s="12">
        <f t="shared" si="5"/>
        <v>1</v>
      </c>
      <c r="E111" s="12">
        <f t="shared" si="5"/>
        <v>1</v>
      </c>
      <c r="F111" s="12">
        <f t="shared" si="5"/>
        <v>1</v>
      </c>
      <c r="G111" s="12">
        <f t="shared" si="5"/>
        <v>1</v>
      </c>
      <c r="H111" s="12">
        <f t="shared" si="5"/>
        <v>1</v>
      </c>
      <c r="I111" s="12">
        <f t="shared" si="5"/>
        <v>1</v>
      </c>
      <c r="J111" s="12">
        <f t="shared" si="5"/>
        <v>1</v>
      </c>
      <c r="K111" s="12">
        <f t="shared" si="5"/>
        <v>1</v>
      </c>
      <c r="L111" s="12">
        <f t="shared" si="5"/>
        <v>1</v>
      </c>
      <c r="N111" s="5"/>
    </row>
    <row r="112" spans="1:14" x14ac:dyDescent="0.25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5"/>
    </row>
    <row r="113" spans="2:14" ht="30" x14ac:dyDescent="0.25">
      <c r="B113" s="14"/>
      <c r="C113" s="14" t="s">
        <v>41</v>
      </c>
      <c r="D113" s="14"/>
      <c r="E113" s="14"/>
      <c r="F113" s="14" t="s">
        <v>42</v>
      </c>
      <c r="G113" s="14"/>
      <c r="H113" s="14"/>
      <c r="I113" s="14"/>
      <c r="J113" s="14"/>
      <c r="K113" s="14"/>
      <c r="L113" s="14"/>
      <c r="N113" s="5"/>
    </row>
    <row r="114" spans="2:14" x14ac:dyDescent="0.25">
      <c r="B114" s="19"/>
      <c r="C114" s="20" t="s">
        <v>70</v>
      </c>
      <c r="D114" s="21"/>
      <c r="E114" s="22"/>
      <c r="F114" s="23" t="s">
        <v>71</v>
      </c>
      <c r="G114" s="23"/>
      <c r="H114" s="24"/>
      <c r="I114" s="25"/>
      <c r="J114" s="26" t="s">
        <v>72</v>
      </c>
      <c r="K114" s="26"/>
      <c r="L114" s="27"/>
      <c r="N114" s="5"/>
    </row>
    <row r="115" spans="2:14" x14ac:dyDescent="0.25">
      <c r="B115" s="9" t="s">
        <v>24</v>
      </c>
      <c r="C115" s="9" t="s">
        <v>1</v>
      </c>
      <c r="D115" s="9" t="s">
        <v>7</v>
      </c>
      <c r="E115" s="10" t="s">
        <v>0</v>
      </c>
      <c r="F115" s="10" t="s">
        <v>4</v>
      </c>
      <c r="G115" s="10" t="s">
        <v>6</v>
      </c>
      <c r="H115" s="10" t="s">
        <v>5</v>
      </c>
      <c r="I115" s="11" t="s">
        <v>26</v>
      </c>
      <c r="J115" s="11" t="s">
        <v>2</v>
      </c>
      <c r="K115" s="11" t="s">
        <v>25</v>
      </c>
      <c r="L115" s="11" t="s">
        <v>3</v>
      </c>
      <c r="N115" s="5"/>
    </row>
    <row r="116" spans="2:14" x14ac:dyDescent="0.25">
      <c r="B116" s="12" t="s">
        <v>35</v>
      </c>
      <c r="C116" s="17" t="s">
        <v>36</v>
      </c>
      <c r="D116" s="12" t="s">
        <v>35</v>
      </c>
      <c r="E116" s="12" t="s">
        <v>35</v>
      </c>
      <c r="F116" s="12" t="s">
        <v>35</v>
      </c>
      <c r="G116" s="17" t="s">
        <v>36</v>
      </c>
      <c r="H116" s="12" t="s">
        <v>35</v>
      </c>
      <c r="I116" s="12" t="s">
        <v>35</v>
      </c>
      <c r="J116" s="12" t="s">
        <v>35</v>
      </c>
      <c r="K116" s="13" t="s">
        <v>35</v>
      </c>
      <c r="L116" s="17" t="s">
        <v>36</v>
      </c>
      <c r="N116" s="5"/>
    </row>
    <row r="117" spans="2:14" x14ac:dyDescent="0.25">
      <c r="B117" s="12" t="s">
        <v>35</v>
      </c>
      <c r="C117" s="12" t="s">
        <v>35</v>
      </c>
      <c r="D117" s="17" t="s">
        <v>36</v>
      </c>
      <c r="E117" s="17" t="s">
        <v>36</v>
      </c>
      <c r="F117" s="17" t="s">
        <v>36</v>
      </c>
      <c r="G117" s="12" t="s">
        <v>35</v>
      </c>
      <c r="H117" s="12" t="s">
        <v>35</v>
      </c>
      <c r="I117" s="12" t="s">
        <v>35</v>
      </c>
      <c r="J117" s="17" t="s">
        <v>36</v>
      </c>
      <c r="K117" s="17" t="s">
        <v>36</v>
      </c>
      <c r="L117" s="12" t="s">
        <v>35</v>
      </c>
      <c r="N117" s="5"/>
    </row>
    <row r="118" spans="2:14" x14ac:dyDescent="0.25">
      <c r="B118" s="17" t="s">
        <v>36</v>
      </c>
      <c r="C118" s="12" t="s">
        <v>35</v>
      </c>
      <c r="D118" s="12" t="s">
        <v>35</v>
      </c>
      <c r="E118" s="12" t="s">
        <v>35</v>
      </c>
      <c r="F118" s="12" t="s">
        <v>35</v>
      </c>
      <c r="G118" s="12"/>
      <c r="H118" s="17" t="s">
        <v>36</v>
      </c>
      <c r="I118" s="17" t="s">
        <v>36</v>
      </c>
      <c r="J118" s="12" t="s">
        <v>35</v>
      </c>
      <c r="K118" s="12" t="s">
        <v>35</v>
      </c>
      <c r="L118" s="12"/>
      <c r="N118" s="5"/>
    </row>
    <row r="119" spans="2:14" x14ac:dyDescent="0.25">
      <c r="B119" s="12" t="s">
        <v>35</v>
      </c>
      <c r="C119" s="12" t="s">
        <v>35</v>
      </c>
      <c r="D119" s="12" t="s">
        <v>35</v>
      </c>
      <c r="E119" s="12" t="s">
        <v>35</v>
      </c>
      <c r="F119" s="12" t="s">
        <v>35</v>
      </c>
      <c r="G119" s="12"/>
      <c r="H119" s="12" t="s">
        <v>35</v>
      </c>
      <c r="I119" s="12"/>
      <c r="J119" s="12" t="s">
        <v>35</v>
      </c>
      <c r="K119" s="12"/>
      <c r="L119" s="12"/>
      <c r="N119" s="5"/>
    </row>
    <row r="120" spans="2:14" x14ac:dyDescent="0.25">
      <c r="B120" s="12" t="s">
        <v>35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2:14" x14ac:dyDescent="0.25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ht="30" x14ac:dyDescent="0.25">
      <c r="B122" s="14"/>
      <c r="C122" s="14" t="s">
        <v>41</v>
      </c>
      <c r="D122" s="14"/>
      <c r="E122" s="14"/>
      <c r="F122" s="14" t="s">
        <v>43</v>
      </c>
      <c r="G122" s="14"/>
      <c r="H122" s="14"/>
      <c r="I122" s="14"/>
      <c r="J122" s="14"/>
      <c r="K122" s="14"/>
      <c r="L122" s="14"/>
      <c r="N122" s="5"/>
    </row>
    <row r="123" spans="2:14" x14ac:dyDescent="0.25">
      <c r="B123" s="19"/>
      <c r="C123" s="20" t="s">
        <v>70</v>
      </c>
      <c r="D123" s="21"/>
      <c r="E123" s="22"/>
      <c r="F123" s="23" t="s">
        <v>71</v>
      </c>
      <c r="G123" s="23"/>
      <c r="H123" s="24"/>
      <c r="I123" s="25"/>
      <c r="J123" s="26" t="s">
        <v>72</v>
      </c>
      <c r="K123" s="26"/>
      <c r="L123" s="27"/>
      <c r="N123" s="5"/>
    </row>
    <row r="124" spans="2:14" x14ac:dyDescent="0.25">
      <c r="B124" s="9" t="s">
        <v>24</v>
      </c>
      <c r="C124" s="9" t="s">
        <v>1</v>
      </c>
      <c r="D124" s="9" t="s">
        <v>7</v>
      </c>
      <c r="E124" s="10" t="s">
        <v>0</v>
      </c>
      <c r="F124" s="10" t="s">
        <v>4</v>
      </c>
      <c r="G124" s="10" t="s">
        <v>6</v>
      </c>
      <c r="H124" s="10" t="s">
        <v>5</v>
      </c>
      <c r="I124" s="11" t="s">
        <v>26</v>
      </c>
      <c r="J124" s="11" t="s">
        <v>2</v>
      </c>
      <c r="K124" s="11" t="s">
        <v>25</v>
      </c>
      <c r="L124" s="11" t="s">
        <v>3</v>
      </c>
      <c r="N124" s="5"/>
    </row>
    <row r="125" spans="2:14" x14ac:dyDescent="0.25">
      <c r="B125" s="12">
        <v>0</v>
      </c>
      <c r="C125" s="12">
        <v>1</v>
      </c>
      <c r="D125" s="12">
        <v>0</v>
      </c>
      <c r="E125" s="12">
        <v>0</v>
      </c>
      <c r="F125" s="12">
        <v>0</v>
      </c>
      <c r="G125" s="12">
        <v>1</v>
      </c>
      <c r="H125" s="12">
        <v>0</v>
      </c>
      <c r="I125" s="12">
        <v>0</v>
      </c>
      <c r="J125" s="12">
        <v>1</v>
      </c>
      <c r="K125" s="13">
        <v>0</v>
      </c>
      <c r="L125" s="12">
        <v>1</v>
      </c>
      <c r="N125" s="5"/>
    </row>
    <row r="126" spans="2:14" x14ac:dyDescent="0.25">
      <c r="B126" s="12">
        <v>0</v>
      </c>
      <c r="C126" s="12">
        <v>0</v>
      </c>
      <c r="D126" s="12">
        <v>1</v>
      </c>
      <c r="E126" s="12">
        <v>1</v>
      </c>
      <c r="F126" s="12">
        <v>1</v>
      </c>
      <c r="G126" s="12">
        <v>0</v>
      </c>
      <c r="H126" s="12">
        <v>0</v>
      </c>
      <c r="I126" s="12">
        <v>0</v>
      </c>
      <c r="J126" s="12">
        <v>0</v>
      </c>
      <c r="K126" s="13">
        <v>1</v>
      </c>
      <c r="L126" s="12">
        <v>0</v>
      </c>
      <c r="N126" s="5"/>
    </row>
    <row r="127" spans="2:14" x14ac:dyDescent="0.25">
      <c r="B127" s="12">
        <v>1</v>
      </c>
      <c r="C127" s="12">
        <v>0</v>
      </c>
      <c r="D127" s="12">
        <v>0</v>
      </c>
      <c r="E127" s="12">
        <v>0</v>
      </c>
      <c r="F127" s="12">
        <v>0</v>
      </c>
      <c r="G127" s="12"/>
      <c r="H127" s="12">
        <v>1</v>
      </c>
      <c r="I127" s="12">
        <v>1</v>
      </c>
      <c r="J127" s="12">
        <v>0</v>
      </c>
      <c r="K127" s="12">
        <v>0</v>
      </c>
      <c r="L127" s="12"/>
      <c r="N127" s="5"/>
    </row>
    <row r="128" spans="2:14" x14ac:dyDescent="0.25"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/>
      <c r="H128" s="12">
        <v>0</v>
      </c>
      <c r="I128" s="12"/>
      <c r="J128" s="12">
        <v>0</v>
      </c>
      <c r="K128" s="12"/>
      <c r="L128" s="12"/>
      <c r="M128" s="6">
        <f>SUMPRODUCT($B$15:$L$19,B125:L129)</f>
        <v>800</v>
      </c>
      <c r="N128" s="5"/>
    </row>
    <row r="129" spans="1:14" x14ac:dyDescent="0.25">
      <c r="B129" s="12">
        <v>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6">
        <f>(M128-$O$27)/($O$26-$O$27)*100</f>
        <v>75.789473684210535</v>
      </c>
      <c r="N129" s="5"/>
    </row>
    <row r="130" spans="1:14" x14ac:dyDescent="0.25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5"/>
    </row>
    <row r="131" spans="1:14" x14ac:dyDescent="0.25">
      <c r="A131" t="s">
        <v>37</v>
      </c>
      <c r="B131" s="12">
        <f t="shared" ref="B131:L131" si="6">MAX(B125:B129)</f>
        <v>1</v>
      </c>
      <c r="C131" s="12">
        <f t="shared" si="6"/>
        <v>1</v>
      </c>
      <c r="D131" s="12">
        <f t="shared" si="6"/>
        <v>1</v>
      </c>
      <c r="E131" s="12">
        <f t="shared" si="6"/>
        <v>1</v>
      </c>
      <c r="F131" s="12">
        <f t="shared" si="6"/>
        <v>1</v>
      </c>
      <c r="G131" s="12">
        <f t="shared" si="6"/>
        <v>1</v>
      </c>
      <c r="H131" s="12">
        <f t="shared" si="6"/>
        <v>1</v>
      </c>
      <c r="I131" s="12">
        <f t="shared" si="6"/>
        <v>1</v>
      </c>
      <c r="J131" s="12">
        <f t="shared" si="6"/>
        <v>1</v>
      </c>
      <c r="K131" s="12">
        <f t="shared" si="6"/>
        <v>1</v>
      </c>
      <c r="L131" s="12">
        <f t="shared" si="6"/>
        <v>1</v>
      </c>
      <c r="N131" s="5"/>
    </row>
    <row r="132" spans="1:14" x14ac:dyDescent="0.25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5"/>
    </row>
    <row r="133" spans="1:14" ht="30" x14ac:dyDescent="0.25">
      <c r="B133" s="14"/>
      <c r="C133" s="14" t="s">
        <v>40</v>
      </c>
      <c r="D133" s="14"/>
      <c r="E133" s="14"/>
      <c r="F133" s="14" t="s">
        <v>42</v>
      </c>
      <c r="G133" s="14"/>
      <c r="H133" s="14"/>
      <c r="I133" s="14"/>
      <c r="J133" s="14"/>
      <c r="K133" s="14"/>
      <c r="L133" s="14"/>
      <c r="N133" s="5"/>
    </row>
    <row r="134" spans="1:14" x14ac:dyDescent="0.25">
      <c r="B134" s="19"/>
      <c r="C134" s="20" t="s">
        <v>70</v>
      </c>
      <c r="D134" s="21"/>
      <c r="E134" s="22"/>
      <c r="F134" s="23" t="s">
        <v>71</v>
      </c>
      <c r="G134" s="23"/>
      <c r="H134" s="24"/>
      <c r="I134" s="25"/>
      <c r="J134" s="26" t="s">
        <v>72</v>
      </c>
      <c r="K134" s="26"/>
      <c r="L134" s="27"/>
      <c r="N134" s="5"/>
    </row>
    <row r="135" spans="1:14" x14ac:dyDescent="0.25">
      <c r="B135" s="9" t="s">
        <v>24</v>
      </c>
      <c r="C135" s="9" t="s">
        <v>1</v>
      </c>
      <c r="D135" s="9" t="s">
        <v>7</v>
      </c>
      <c r="E135" s="10" t="s">
        <v>0</v>
      </c>
      <c r="F135" s="10" t="s">
        <v>4</v>
      </c>
      <c r="G135" s="10" t="s">
        <v>6</v>
      </c>
      <c r="H135" s="10" t="s">
        <v>5</v>
      </c>
      <c r="I135" s="11" t="s">
        <v>26</v>
      </c>
      <c r="J135" s="11" t="s">
        <v>2</v>
      </c>
      <c r="K135" s="11" t="s">
        <v>25</v>
      </c>
      <c r="L135" s="11" t="s">
        <v>3</v>
      </c>
      <c r="N135" s="5"/>
    </row>
    <row r="136" spans="1:14" x14ac:dyDescent="0.25">
      <c r="B136" s="12" t="s">
        <v>35</v>
      </c>
      <c r="C136" s="17" t="s">
        <v>36</v>
      </c>
      <c r="D136" s="12" t="s">
        <v>35</v>
      </c>
      <c r="E136" s="12" t="s">
        <v>35</v>
      </c>
      <c r="F136" s="17" t="s">
        <v>36</v>
      </c>
      <c r="G136" s="17" t="s">
        <v>36</v>
      </c>
      <c r="H136" s="12" t="s">
        <v>35</v>
      </c>
      <c r="I136" s="12" t="s">
        <v>35</v>
      </c>
      <c r="J136" s="12" t="s">
        <v>35</v>
      </c>
      <c r="K136" s="17" t="s">
        <v>36</v>
      </c>
      <c r="L136" s="17" t="s">
        <v>36</v>
      </c>
      <c r="N136" s="5"/>
    </row>
    <row r="137" spans="1:14" x14ac:dyDescent="0.25">
      <c r="B137" s="12" t="s">
        <v>35</v>
      </c>
      <c r="C137" s="12" t="s">
        <v>35</v>
      </c>
      <c r="D137" s="17" t="s">
        <v>36</v>
      </c>
      <c r="E137" s="17" t="s">
        <v>36</v>
      </c>
      <c r="F137" s="12" t="s">
        <v>35</v>
      </c>
      <c r="G137" s="12" t="s">
        <v>35</v>
      </c>
      <c r="H137" s="17" t="s">
        <v>36</v>
      </c>
      <c r="I137" s="17" t="s">
        <v>36</v>
      </c>
      <c r="J137" s="12" t="s">
        <v>35</v>
      </c>
      <c r="K137" s="13" t="s">
        <v>35</v>
      </c>
      <c r="L137" s="12" t="s">
        <v>35</v>
      </c>
      <c r="N137" s="5"/>
    </row>
    <row r="138" spans="1:14" x14ac:dyDescent="0.25">
      <c r="B138" s="12" t="s">
        <v>35</v>
      </c>
      <c r="C138" s="12" t="s">
        <v>35</v>
      </c>
      <c r="D138" s="12" t="s">
        <v>35</v>
      </c>
      <c r="E138" s="12" t="s">
        <v>35</v>
      </c>
      <c r="F138" s="12" t="s">
        <v>35</v>
      </c>
      <c r="G138" s="12"/>
      <c r="H138" s="12" t="s">
        <v>35</v>
      </c>
      <c r="I138" s="12" t="s">
        <v>35</v>
      </c>
      <c r="J138" s="17" t="s">
        <v>36</v>
      </c>
      <c r="K138" s="12" t="s">
        <v>35</v>
      </c>
      <c r="L138" s="12"/>
      <c r="N138" s="5"/>
    </row>
    <row r="139" spans="1:14" x14ac:dyDescent="0.25">
      <c r="B139" s="17" t="s">
        <v>36</v>
      </c>
      <c r="C139" s="12" t="s">
        <v>35</v>
      </c>
      <c r="D139" s="12" t="s">
        <v>35</v>
      </c>
      <c r="E139" s="12" t="s">
        <v>35</v>
      </c>
      <c r="F139" s="12" t="s">
        <v>35</v>
      </c>
      <c r="G139" s="12"/>
      <c r="H139" s="12" t="s">
        <v>35</v>
      </c>
      <c r="I139" s="12"/>
      <c r="J139" s="12" t="s">
        <v>35</v>
      </c>
      <c r="K139" s="12"/>
      <c r="L139" s="12"/>
      <c r="N139" s="5"/>
    </row>
    <row r="140" spans="1:14" x14ac:dyDescent="0.25">
      <c r="B140" s="12" t="s">
        <v>35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N140" s="5"/>
    </row>
    <row r="141" spans="1:14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N141" s="5"/>
    </row>
    <row r="142" spans="1:14" ht="30" x14ac:dyDescent="0.25">
      <c r="B142" s="14"/>
      <c r="C142" s="14" t="s">
        <v>40</v>
      </c>
      <c r="D142" s="14"/>
      <c r="E142" s="14"/>
      <c r="F142" s="14" t="s">
        <v>43</v>
      </c>
      <c r="G142" s="14"/>
      <c r="H142" s="14"/>
      <c r="I142" s="14"/>
      <c r="J142" s="14"/>
      <c r="K142" s="14"/>
      <c r="L142" s="14"/>
      <c r="N142" s="5"/>
    </row>
    <row r="143" spans="1:14" x14ac:dyDescent="0.25">
      <c r="B143" s="19"/>
      <c r="C143" s="20" t="s">
        <v>70</v>
      </c>
      <c r="D143" s="21"/>
      <c r="E143" s="22"/>
      <c r="F143" s="23" t="s">
        <v>71</v>
      </c>
      <c r="G143" s="23"/>
      <c r="H143" s="24"/>
      <c r="I143" s="25"/>
      <c r="J143" s="26" t="s">
        <v>72</v>
      </c>
      <c r="K143" s="26"/>
      <c r="L143" s="27"/>
      <c r="N143" s="5"/>
    </row>
    <row r="144" spans="1:14" x14ac:dyDescent="0.25">
      <c r="B144" s="9" t="s">
        <v>24</v>
      </c>
      <c r="C144" s="9" t="s">
        <v>1</v>
      </c>
      <c r="D144" s="9" t="s">
        <v>7</v>
      </c>
      <c r="E144" s="10" t="s">
        <v>0</v>
      </c>
      <c r="F144" s="10" t="s">
        <v>4</v>
      </c>
      <c r="G144" s="10" t="s">
        <v>6</v>
      </c>
      <c r="H144" s="10" t="s">
        <v>5</v>
      </c>
      <c r="I144" s="11" t="s">
        <v>26</v>
      </c>
      <c r="J144" s="11" t="s">
        <v>2</v>
      </c>
      <c r="K144" s="11" t="s">
        <v>25</v>
      </c>
      <c r="L144" s="11" t="s">
        <v>3</v>
      </c>
    </row>
    <row r="145" spans="1:14" x14ac:dyDescent="0.25">
      <c r="B145" s="12">
        <v>0</v>
      </c>
      <c r="C145" s="12">
        <v>1</v>
      </c>
      <c r="D145" s="12">
        <v>0</v>
      </c>
      <c r="E145" s="12">
        <v>0</v>
      </c>
      <c r="F145" s="12">
        <v>1</v>
      </c>
      <c r="G145" s="12">
        <v>1</v>
      </c>
      <c r="H145" s="12">
        <v>1</v>
      </c>
      <c r="I145" s="12">
        <v>0</v>
      </c>
      <c r="J145" s="12">
        <v>0</v>
      </c>
      <c r="K145" s="13">
        <v>1</v>
      </c>
      <c r="L145" s="12">
        <v>1</v>
      </c>
    </row>
    <row r="146" spans="1:14" x14ac:dyDescent="0.25">
      <c r="B146" s="12">
        <v>0</v>
      </c>
      <c r="C146" s="12">
        <v>0</v>
      </c>
      <c r="D146" s="12">
        <v>1</v>
      </c>
      <c r="E146" s="12">
        <v>1</v>
      </c>
      <c r="F146" s="12">
        <v>0</v>
      </c>
      <c r="G146" s="12">
        <v>0</v>
      </c>
      <c r="H146" s="12">
        <v>0</v>
      </c>
      <c r="I146" s="12">
        <v>1</v>
      </c>
      <c r="J146" s="12">
        <v>0</v>
      </c>
      <c r="K146" s="13">
        <v>0</v>
      </c>
      <c r="L146" s="12">
        <v>0</v>
      </c>
      <c r="N146" s="5"/>
    </row>
    <row r="147" spans="1:14" x14ac:dyDescent="0.25"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/>
      <c r="H147" s="12">
        <v>0</v>
      </c>
      <c r="I147" s="12">
        <v>0</v>
      </c>
      <c r="J147" s="12">
        <v>1</v>
      </c>
      <c r="K147" s="12">
        <v>0</v>
      </c>
      <c r="L147" s="12"/>
      <c r="N147" s="5"/>
    </row>
    <row r="148" spans="1:14" x14ac:dyDescent="0.25">
      <c r="B148" s="12">
        <v>1</v>
      </c>
      <c r="C148" s="12">
        <v>0</v>
      </c>
      <c r="D148" s="12">
        <v>0</v>
      </c>
      <c r="E148" s="12">
        <v>0</v>
      </c>
      <c r="F148" s="12">
        <v>0</v>
      </c>
      <c r="G148" s="12"/>
      <c r="H148" s="12">
        <v>0</v>
      </c>
      <c r="I148" s="12"/>
      <c r="J148" s="12">
        <v>0</v>
      </c>
      <c r="K148" s="12"/>
      <c r="L148" s="12"/>
      <c r="M148" s="6">
        <f>SUMPRODUCT($B$15:$L$19,B145:L149)</f>
        <v>830</v>
      </c>
      <c r="N148" s="5"/>
    </row>
    <row r="149" spans="1:14" x14ac:dyDescent="0.25">
      <c r="B149" s="12">
        <v>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6">
        <f>(M148-$O$27)/($O$26-$O$27)*100</f>
        <v>78.94736842105263</v>
      </c>
      <c r="N149" s="5"/>
    </row>
    <row r="150" spans="1:14" x14ac:dyDescent="0.25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N150" s="5"/>
    </row>
    <row r="151" spans="1:14" x14ac:dyDescent="0.25">
      <c r="A151" t="s">
        <v>37</v>
      </c>
      <c r="B151" s="18">
        <f t="shared" ref="B151:L151" si="7">MAX(B145:B149)</f>
        <v>1</v>
      </c>
      <c r="C151" s="18">
        <f t="shared" si="7"/>
        <v>1</v>
      </c>
      <c r="D151" s="18">
        <f t="shared" si="7"/>
        <v>1</v>
      </c>
      <c r="E151" s="18">
        <f t="shared" si="7"/>
        <v>1</v>
      </c>
      <c r="F151" s="18">
        <f t="shared" si="7"/>
        <v>1</v>
      </c>
      <c r="G151" s="18">
        <f t="shared" si="7"/>
        <v>1</v>
      </c>
      <c r="H151" s="18">
        <f t="shared" si="7"/>
        <v>1</v>
      </c>
      <c r="I151" s="18">
        <f t="shared" si="7"/>
        <v>1</v>
      </c>
      <c r="J151" s="18">
        <f t="shared" si="7"/>
        <v>1</v>
      </c>
      <c r="K151" s="18">
        <f t="shared" si="7"/>
        <v>1</v>
      </c>
      <c r="L151" s="18">
        <f t="shared" si="7"/>
        <v>1</v>
      </c>
      <c r="N151" s="5"/>
    </row>
    <row r="152" spans="1:14" x14ac:dyDescent="0.25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N152" s="5"/>
    </row>
    <row r="153" spans="1:14" ht="30" x14ac:dyDescent="0.25">
      <c r="B153" s="14"/>
      <c r="C153" s="14" t="s">
        <v>47</v>
      </c>
      <c r="D153" s="14"/>
      <c r="E153" s="14"/>
      <c r="F153" s="14" t="s">
        <v>42</v>
      </c>
      <c r="G153" s="14"/>
      <c r="H153" s="14"/>
      <c r="I153" s="14"/>
      <c r="J153" s="14"/>
      <c r="K153" s="14"/>
      <c r="L153" s="14"/>
      <c r="N153" s="5"/>
    </row>
    <row r="154" spans="1:14" x14ac:dyDescent="0.25">
      <c r="B154" s="19"/>
      <c r="C154" s="29" t="s">
        <v>70</v>
      </c>
      <c r="D154" s="30"/>
      <c r="E154" s="31"/>
      <c r="F154" s="32" t="s">
        <v>71</v>
      </c>
      <c r="G154" s="32"/>
      <c r="H154" s="33"/>
      <c r="I154" s="34"/>
      <c r="J154" s="35" t="s">
        <v>72</v>
      </c>
      <c r="K154" s="35"/>
      <c r="L154" s="36"/>
      <c r="N154" s="5"/>
    </row>
    <row r="155" spans="1:14" x14ac:dyDescent="0.25">
      <c r="B155" s="9" t="s">
        <v>24</v>
      </c>
      <c r="C155" s="9" t="s">
        <v>1</v>
      </c>
      <c r="D155" s="9" t="s">
        <v>7</v>
      </c>
      <c r="E155" s="10" t="s">
        <v>0</v>
      </c>
      <c r="F155" s="10" t="s">
        <v>4</v>
      </c>
      <c r="G155" s="10" t="s">
        <v>6</v>
      </c>
      <c r="H155" s="10" t="s">
        <v>5</v>
      </c>
      <c r="I155" s="11" t="s">
        <v>26</v>
      </c>
      <c r="J155" s="11" t="s">
        <v>2</v>
      </c>
      <c r="K155" s="11" t="s">
        <v>25</v>
      </c>
      <c r="L155" s="11" t="s">
        <v>3</v>
      </c>
      <c r="N155" s="5"/>
    </row>
    <row r="156" spans="1:14" x14ac:dyDescent="0.25">
      <c r="B156" s="12" t="s">
        <v>35</v>
      </c>
      <c r="C156" s="12" t="s">
        <v>35</v>
      </c>
      <c r="D156" s="12" t="s">
        <v>35</v>
      </c>
      <c r="E156" s="12" t="s">
        <v>35</v>
      </c>
      <c r="F156" s="12" t="s">
        <v>35</v>
      </c>
      <c r="G156" s="17" t="s">
        <v>36</v>
      </c>
      <c r="H156" s="12" t="s">
        <v>35</v>
      </c>
      <c r="I156" s="17" t="s">
        <v>36</v>
      </c>
      <c r="J156" s="12" t="s">
        <v>35</v>
      </c>
      <c r="K156" s="13" t="s">
        <v>35</v>
      </c>
      <c r="L156" s="17" t="s">
        <v>36</v>
      </c>
      <c r="N156" s="5"/>
    </row>
    <row r="157" spans="1:14" x14ac:dyDescent="0.25">
      <c r="B157" s="12" t="s">
        <v>35</v>
      </c>
      <c r="C157" s="17" t="s">
        <v>36</v>
      </c>
      <c r="D157" s="12" t="s">
        <v>35</v>
      </c>
      <c r="E157" s="12" t="s">
        <v>35</v>
      </c>
      <c r="F157" s="17" t="s">
        <v>36</v>
      </c>
      <c r="G157" s="12" t="s">
        <v>35</v>
      </c>
      <c r="H157" s="17" t="s">
        <v>36</v>
      </c>
      <c r="I157" s="12" t="s">
        <v>35</v>
      </c>
      <c r="J157" s="17" t="s">
        <v>36</v>
      </c>
      <c r="K157" s="17" t="s">
        <v>36</v>
      </c>
      <c r="L157" s="12" t="s">
        <v>35</v>
      </c>
      <c r="N157" s="5"/>
    </row>
    <row r="158" spans="1:14" x14ac:dyDescent="0.25">
      <c r="B158" s="12" t="s">
        <v>35</v>
      </c>
      <c r="C158" s="12" t="s">
        <v>35</v>
      </c>
      <c r="D158" s="12" t="s">
        <v>35</v>
      </c>
      <c r="E158" s="17" t="s">
        <v>36</v>
      </c>
      <c r="F158" s="12" t="s">
        <v>35</v>
      </c>
      <c r="G158" s="12"/>
      <c r="H158" s="12" t="s">
        <v>35</v>
      </c>
      <c r="I158" s="12" t="s">
        <v>35</v>
      </c>
      <c r="J158" s="12" t="s">
        <v>35</v>
      </c>
      <c r="K158" s="12" t="s">
        <v>35</v>
      </c>
      <c r="L158" s="12"/>
      <c r="N158" s="5"/>
    </row>
    <row r="159" spans="1:14" x14ac:dyDescent="0.25">
      <c r="B159" s="12" t="s">
        <v>35</v>
      </c>
      <c r="C159" s="12" t="s">
        <v>35</v>
      </c>
      <c r="D159" s="17" t="s">
        <v>36</v>
      </c>
      <c r="E159" s="12" t="s">
        <v>35</v>
      </c>
      <c r="F159" s="12" t="s">
        <v>35</v>
      </c>
      <c r="G159" s="12"/>
      <c r="H159" s="12" t="s">
        <v>35</v>
      </c>
      <c r="I159" s="12"/>
      <c r="J159" s="12" t="s">
        <v>35</v>
      </c>
      <c r="K159" s="12"/>
      <c r="L159" s="12"/>
      <c r="N159" s="5"/>
    </row>
    <row r="160" spans="1:14" x14ac:dyDescent="0.25">
      <c r="B160" s="17" t="s">
        <v>36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N160" s="5"/>
    </row>
    <row r="161" spans="1:14" x14ac:dyDescent="0.25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N161" s="5"/>
    </row>
    <row r="162" spans="1:14" ht="30" x14ac:dyDescent="0.25">
      <c r="B162" s="14"/>
      <c r="C162" s="14" t="s">
        <v>47</v>
      </c>
      <c r="D162" s="14"/>
      <c r="E162" s="14"/>
      <c r="F162" s="14" t="s">
        <v>43</v>
      </c>
      <c r="G162" s="14"/>
      <c r="H162" s="14"/>
      <c r="I162" s="14"/>
      <c r="J162" s="14"/>
      <c r="K162" s="14"/>
      <c r="L162" s="14"/>
      <c r="N162" s="5"/>
    </row>
    <row r="163" spans="1:14" x14ac:dyDescent="0.25">
      <c r="B163" s="19"/>
      <c r="C163" s="20" t="s">
        <v>70</v>
      </c>
      <c r="D163" s="21"/>
      <c r="E163" s="22"/>
      <c r="F163" s="23" t="s">
        <v>71</v>
      </c>
      <c r="G163" s="23"/>
      <c r="H163" s="24"/>
      <c r="I163" s="25"/>
      <c r="J163" s="26" t="s">
        <v>72</v>
      </c>
      <c r="K163" s="26"/>
      <c r="L163" s="27"/>
      <c r="N163" s="5"/>
    </row>
    <row r="164" spans="1:14" x14ac:dyDescent="0.25">
      <c r="B164" s="9" t="s">
        <v>24</v>
      </c>
      <c r="C164" s="9" t="s">
        <v>1</v>
      </c>
      <c r="D164" s="9" t="s">
        <v>7</v>
      </c>
      <c r="E164" s="10" t="s">
        <v>0</v>
      </c>
      <c r="F164" s="10" t="s">
        <v>4</v>
      </c>
      <c r="G164" s="10" t="s">
        <v>6</v>
      </c>
      <c r="H164" s="10" t="s">
        <v>5</v>
      </c>
      <c r="I164" s="11" t="s">
        <v>26</v>
      </c>
      <c r="J164" s="11" t="s">
        <v>2</v>
      </c>
      <c r="K164" s="11" t="s">
        <v>25</v>
      </c>
      <c r="L164" s="11" t="s">
        <v>3</v>
      </c>
      <c r="N164" s="5"/>
    </row>
    <row r="165" spans="1:14" x14ac:dyDescent="0.25"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1</v>
      </c>
      <c r="H165" s="12">
        <v>0</v>
      </c>
      <c r="I165" s="12">
        <v>1</v>
      </c>
      <c r="J165" s="12">
        <v>1</v>
      </c>
      <c r="K165" s="13">
        <v>0</v>
      </c>
      <c r="L165" s="12">
        <v>1</v>
      </c>
      <c r="N165" s="5"/>
    </row>
    <row r="166" spans="1:14" x14ac:dyDescent="0.25">
      <c r="B166" s="12">
        <v>0</v>
      </c>
      <c r="C166" s="12">
        <v>1</v>
      </c>
      <c r="D166" s="12">
        <v>0</v>
      </c>
      <c r="E166" s="12">
        <v>0</v>
      </c>
      <c r="F166" s="12">
        <v>1</v>
      </c>
      <c r="G166" s="12">
        <v>0</v>
      </c>
      <c r="H166" s="12">
        <v>1</v>
      </c>
      <c r="I166" s="12">
        <v>0</v>
      </c>
      <c r="J166" s="12">
        <v>0</v>
      </c>
      <c r="K166" s="13">
        <v>1</v>
      </c>
      <c r="L166" s="12">
        <v>0</v>
      </c>
      <c r="N166" s="5"/>
    </row>
    <row r="167" spans="1:14" x14ac:dyDescent="0.25">
      <c r="B167" s="12">
        <v>0</v>
      </c>
      <c r="C167" s="12">
        <v>0</v>
      </c>
      <c r="D167" s="12">
        <v>0</v>
      </c>
      <c r="E167" s="12">
        <v>1</v>
      </c>
      <c r="F167" s="12">
        <v>0</v>
      </c>
      <c r="G167" s="12"/>
      <c r="H167" s="12">
        <v>0</v>
      </c>
      <c r="I167" s="12">
        <v>0</v>
      </c>
      <c r="J167" s="12">
        <v>0</v>
      </c>
      <c r="K167" s="12">
        <v>0</v>
      </c>
      <c r="L167" s="12"/>
      <c r="N167" s="5"/>
    </row>
    <row r="168" spans="1:14" x14ac:dyDescent="0.25">
      <c r="B168" s="12">
        <v>0</v>
      </c>
      <c r="C168" s="12">
        <v>0</v>
      </c>
      <c r="D168" s="12">
        <v>1</v>
      </c>
      <c r="E168" s="12">
        <v>0</v>
      </c>
      <c r="F168" s="12">
        <v>0</v>
      </c>
      <c r="G168" s="12"/>
      <c r="H168" s="12">
        <v>0</v>
      </c>
      <c r="I168" s="12"/>
      <c r="J168" s="12">
        <v>0</v>
      </c>
      <c r="K168" s="12"/>
      <c r="L168" s="12"/>
      <c r="M168" s="6">
        <f>SUMPRODUCT($B$15:$L$19,B165:L169)</f>
        <v>590</v>
      </c>
    </row>
    <row r="169" spans="1:14" x14ac:dyDescent="0.25">
      <c r="B169" s="12">
        <v>1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6">
        <f>(M168-$O$27)/($O$26-$O$27)*100</f>
        <v>53.684210526315788</v>
      </c>
    </row>
    <row r="170" spans="1:14" x14ac:dyDescent="0.25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N170" s="5"/>
    </row>
    <row r="171" spans="1:14" x14ac:dyDescent="0.25">
      <c r="A171" t="s">
        <v>37</v>
      </c>
      <c r="B171" s="12">
        <f t="shared" ref="B171:L171" si="8">MAX(B165:B169)</f>
        <v>1</v>
      </c>
      <c r="C171" s="12">
        <f t="shared" si="8"/>
        <v>1</v>
      </c>
      <c r="D171" s="12">
        <f t="shared" si="8"/>
        <v>1</v>
      </c>
      <c r="E171" s="12">
        <f t="shared" si="8"/>
        <v>1</v>
      </c>
      <c r="F171" s="12">
        <f t="shared" si="8"/>
        <v>1</v>
      </c>
      <c r="G171" s="12">
        <f t="shared" si="8"/>
        <v>1</v>
      </c>
      <c r="H171" s="12">
        <f t="shared" si="8"/>
        <v>1</v>
      </c>
      <c r="I171" s="12">
        <f t="shared" si="8"/>
        <v>1</v>
      </c>
      <c r="J171" s="12">
        <f t="shared" si="8"/>
        <v>1</v>
      </c>
      <c r="K171" s="12">
        <f t="shared" si="8"/>
        <v>1</v>
      </c>
      <c r="L171" s="12">
        <f t="shared" si="8"/>
        <v>1</v>
      </c>
      <c r="N171" s="5"/>
    </row>
    <row r="172" spans="1:14" x14ac:dyDescent="0.25">
      <c r="N172" s="5"/>
    </row>
    <row r="173" spans="1:14" x14ac:dyDescent="0.25">
      <c r="N173" s="5"/>
    </row>
    <row r="174" spans="1:14" x14ac:dyDescent="0.25">
      <c r="N174" s="5"/>
    </row>
    <row r="175" spans="1:14" x14ac:dyDescent="0.25">
      <c r="N175" s="5"/>
    </row>
    <row r="176" spans="1:14" x14ac:dyDescent="0.25">
      <c r="N176" s="5"/>
    </row>
    <row r="177" spans="2:14" x14ac:dyDescent="0.25">
      <c r="G177" t="s">
        <v>73</v>
      </c>
      <c r="N177" s="5"/>
    </row>
    <row r="178" spans="2:14" ht="30" x14ac:dyDescent="0.25">
      <c r="F178" s="12" t="s">
        <v>8</v>
      </c>
      <c r="G178" s="28" t="s">
        <v>74</v>
      </c>
      <c r="H178" s="28" t="s">
        <v>38</v>
      </c>
      <c r="I178" s="12" t="s">
        <v>73</v>
      </c>
      <c r="N178" s="5"/>
    </row>
    <row r="179" spans="2:14" x14ac:dyDescent="0.25">
      <c r="F179" s="12" t="s">
        <v>33</v>
      </c>
      <c r="G179" s="12">
        <f>M48</f>
        <v>770</v>
      </c>
      <c r="H179" s="28">
        <f>M49</f>
        <v>72.631578947368425</v>
      </c>
      <c r="I179" s="40" t="s">
        <v>79</v>
      </c>
      <c r="N179" s="5"/>
    </row>
    <row r="180" spans="2:14" x14ac:dyDescent="0.25">
      <c r="F180" s="12" t="s">
        <v>76</v>
      </c>
      <c r="G180" s="12">
        <f>M68</f>
        <v>720</v>
      </c>
      <c r="H180" s="28">
        <f>M69</f>
        <v>67.368421052631575</v>
      </c>
      <c r="I180" s="40" t="s">
        <v>79</v>
      </c>
      <c r="N180" s="5"/>
    </row>
    <row r="181" spans="2:14" x14ac:dyDescent="0.25">
      <c r="F181" s="12" t="s">
        <v>78</v>
      </c>
      <c r="G181" s="12">
        <f>M88</f>
        <v>600</v>
      </c>
      <c r="H181" s="28">
        <f>M89</f>
        <v>54.736842105263165</v>
      </c>
      <c r="I181" s="41" t="s">
        <v>80</v>
      </c>
      <c r="N181" s="5"/>
    </row>
    <row r="182" spans="2:14" x14ac:dyDescent="0.25">
      <c r="C182" t="s">
        <v>39</v>
      </c>
      <c r="F182" s="12" t="s">
        <v>75</v>
      </c>
      <c r="G182" s="12">
        <f>M108</f>
        <v>730</v>
      </c>
      <c r="H182" s="28">
        <f>M109</f>
        <v>68.421052631578945</v>
      </c>
      <c r="I182" s="40" t="s">
        <v>79</v>
      </c>
      <c r="N182" s="5"/>
    </row>
    <row r="183" spans="2:14" x14ac:dyDescent="0.25">
      <c r="B183" s="12"/>
      <c r="C183" s="12" t="s">
        <v>38</v>
      </c>
      <c r="D183" s="12" t="s">
        <v>73</v>
      </c>
      <c r="F183" s="12" t="s">
        <v>41</v>
      </c>
      <c r="G183" s="12">
        <f>M128</f>
        <v>800</v>
      </c>
      <c r="H183" s="28">
        <f>M129</f>
        <v>75.789473684210535</v>
      </c>
      <c r="I183" s="42" t="s">
        <v>81</v>
      </c>
      <c r="N183" s="5"/>
    </row>
    <row r="184" spans="2:14" x14ac:dyDescent="0.25">
      <c r="B184" s="12">
        <v>1</v>
      </c>
      <c r="C184" s="12" t="s">
        <v>50</v>
      </c>
      <c r="D184" s="37" t="s">
        <v>81</v>
      </c>
      <c r="F184" s="12" t="s">
        <v>40</v>
      </c>
      <c r="G184" s="12">
        <f>M148</f>
        <v>830</v>
      </c>
      <c r="H184" s="28">
        <f>M149</f>
        <v>78.94736842105263</v>
      </c>
      <c r="I184" s="42" t="s">
        <v>81</v>
      </c>
      <c r="N184" s="5"/>
    </row>
    <row r="185" spans="2:14" ht="30" x14ac:dyDescent="0.25">
      <c r="B185" s="12">
        <v>2</v>
      </c>
      <c r="C185" s="12" t="s">
        <v>49</v>
      </c>
      <c r="D185" s="38" t="s">
        <v>79</v>
      </c>
      <c r="F185" s="12" t="s">
        <v>77</v>
      </c>
      <c r="G185" s="12">
        <f>M168</f>
        <v>590</v>
      </c>
      <c r="H185" s="28">
        <f>M169</f>
        <v>53.684210526315788</v>
      </c>
      <c r="I185" s="41" t="s">
        <v>80</v>
      </c>
      <c r="N185" s="5"/>
    </row>
    <row r="186" spans="2:14" x14ac:dyDescent="0.25">
      <c r="B186" s="12">
        <v>3</v>
      </c>
      <c r="C186" s="12" t="s">
        <v>48</v>
      </c>
      <c r="D186" s="39" t="s">
        <v>80</v>
      </c>
      <c r="N186" s="5"/>
    </row>
    <row r="187" spans="2:14" x14ac:dyDescent="0.25">
      <c r="N187" s="5"/>
    </row>
    <row r="188" spans="2:14" x14ac:dyDescent="0.25">
      <c r="N188" s="5"/>
    </row>
    <row r="189" spans="2:14" x14ac:dyDescent="0.25">
      <c r="N189" s="5"/>
    </row>
    <row r="190" spans="2:14" x14ac:dyDescent="0.25">
      <c r="N190" s="5"/>
    </row>
    <row r="191" spans="2:14" x14ac:dyDescent="0.25">
      <c r="N191" s="5"/>
    </row>
  </sheetData>
  <conditionalFormatting sqref="B35:L42 B44:L53 B55:L62 B64:L73 B75:L82 B84:L93 B95:L102 B104:L113 B115:L122 B124:L133 B135:L142 B144:L153 B155:L162 B164:L171">
    <cfRule type="cellIs" dxfId="0" priority="2" operator="equal">
      <formula>1</formula>
    </cfRule>
  </conditionalFormatting>
  <conditionalFormatting sqref="B36:L40">
    <cfRule type="containsText" priority="1" operator="containsText" text="A">
      <formula>NOT(ISERROR(SEARCH("A",B36)))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Peterek</dc:creator>
  <cp:lastModifiedBy>Dan.Peterek@gmail.com</cp:lastModifiedBy>
  <dcterms:created xsi:type="dcterms:W3CDTF">2015-06-05T18:19:34Z</dcterms:created>
  <dcterms:modified xsi:type="dcterms:W3CDTF">2020-06-04T14:36:17Z</dcterms:modified>
</cp:coreProperties>
</file>