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469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M16" i="1" l="1"/>
  <c r="L16" i="1"/>
  <c r="K16" i="1"/>
  <c r="H22" i="1" s="1"/>
  <c r="H3" i="1"/>
  <c r="H4" i="1" s="1"/>
  <c r="K4" i="1" s="1"/>
  <c r="M12" i="1" l="1"/>
  <c r="M6" i="1"/>
  <c r="M8" i="1"/>
  <c r="M10" i="1"/>
  <c r="M4" i="1"/>
  <c r="M5" i="1"/>
  <c r="M7" i="1"/>
  <c r="M9" i="1"/>
  <c r="M11" i="1"/>
  <c r="N9" i="1" l="1"/>
  <c r="O9" i="1" s="1"/>
  <c r="H11" i="1" s="1"/>
  <c r="N5" i="1"/>
  <c r="O5" i="1" s="1"/>
  <c r="H7" i="1" s="1"/>
  <c r="N10" i="1"/>
  <c r="O10" i="1" s="1"/>
  <c r="H12" i="1" s="1"/>
  <c r="N6" i="1"/>
  <c r="O6" i="1" s="1"/>
  <c r="H8" i="1" s="1"/>
  <c r="N11" i="1"/>
  <c r="O11" i="1" s="1"/>
  <c r="H13" i="1" s="1"/>
  <c r="N7" i="1"/>
  <c r="O7" i="1" s="1"/>
  <c r="H9" i="1" s="1"/>
  <c r="N4" i="1"/>
  <c r="O4" i="1" s="1"/>
  <c r="H6" i="1" s="1"/>
  <c r="N8" i="1"/>
  <c r="O8" i="1" s="1"/>
  <c r="N12" i="1"/>
  <c r="O12" i="1" s="1"/>
  <c r="H14" i="1" s="1"/>
  <c r="K19" i="1" l="1"/>
  <c r="H10" i="1"/>
  <c r="K20" i="1" l="1"/>
  <c r="H15" i="1" s="1"/>
  <c r="L19" i="1" l="1"/>
  <c r="L20" i="1" s="1"/>
  <c r="H16" i="1" l="1"/>
  <c r="H17" i="1" l="1"/>
  <c r="H19" i="1" l="1"/>
  <c r="H18" i="1"/>
  <c r="H20" i="1" l="1"/>
  <c r="H21" i="1" s="1"/>
  <c r="H23" i="1" s="1"/>
</calcChain>
</file>

<file path=xl/sharedStrings.xml><?xml version="1.0" encoding="utf-8"?>
<sst xmlns="http://schemas.openxmlformats.org/spreadsheetml/2006/main" count="78" uniqueCount="53">
  <si>
    <t>Hmotnostní tok média</t>
  </si>
  <si>
    <t>Vstupní data</t>
  </si>
  <si>
    <t>Watsonův charakterizační faktor</t>
  </si>
  <si>
    <t>Měrná hmotnost média pří 15,6°C</t>
  </si>
  <si>
    <t>Tlak na výstupu pece</t>
  </si>
  <si>
    <t>Teplota na vstupu pece</t>
  </si>
  <si>
    <t>Teplota na výstupu pece</t>
  </si>
  <si>
    <t>TBP destilační křivka při 100 kPa:</t>
  </si>
  <si>
    <t>kg/h</t>
  </si>
  <si>
    <t>-</t>
  </si>
  <si>
    <t>kPa</t>
  </si>
  <si>
    <t>°C</t>
  </si>
  <si>
    <t>g/mol</t>
  </si>
  <si>
    <t>K</t>
  </si>
  <si>
    <t>%</t>
  </si>
  <si>
    <t>J/mol</t>
  </si>
  <si>
    <t>kJ/kg</t>
  </si>
  <si>
    <t>MW</t>
  </si>
  <si>
    <t>Výstupní data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</si>
  <si>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</si>
  <si>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</si>
  <si>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</si>
  <si>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</si>
  <si>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</si>
  <si>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</si>
  <si>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</si>
  <si>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</si>
  <si>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</si>
  <si>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</si>
  <si>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</si>
  <si>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Střední molární hmotnost</t>
  </si>
  <si>
    <t>Parciální tlak uhlovodíku na výstupu pece</t>
  </si>
  <si>
    <t>Procentuální podíl odpařené fáze</t>
  </si>
  <si>
    <t>Měrná hmotnost odpařeného média</t>
  </si>
  <si>
    <t>Kritický tlak odpařené směsi</t>
  </si>
  <si>
    <t>Teplo potřebné na odpaření na průměrném bodu varu</t>
  </si>
  <si>
    <t>Teplo potřebné na odpaření při pracovních podmínkách</t>
  </si>
  <si>
    <t>Teplo pro ohřev média na výstupní teplotu</t>
  </si>
  <si>
    <t>Celkový výkon pece</t>
  </si>
  <si>
    <t>TBP destilační křivka média na výstupu:</t>
  </si>
  <si>
    <t>Přepočet destilační křivky</t>
  </si>
  <si>
    <t>Tphc [K]</t>
  </si>
  <si>
    <t>f [f]</t>
  </si>
  <si>
    <t>TCphc [K]</t>
  </si>
  <si>
    <t>X</t>
  </si>
  <si>
    <t>EV</t>
  </si>
  <si>
    <t>Průměrný bod varu odpařené fáze</t>
  </si>
  <si>
    <t>Kritická teplota odpařené směsi</t>
  </si>
  <si>
    <t>Koeficienty A1-A3</t>
  </si>
  <si>
    <t>A1</t>
  </si>
  <si>
    <t>A2</t>
  </si>
  <si>
    <t>A3</t>
  </si>
  <si>
    <t>Indexy lin.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</si>
</sst>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3"/>
  <sheetViews>
    <sheetView tabSelected="1" workbookViewId="0">
      <selection activeCell="C23" sqref="C23"/>
    </sheetView>
  </sheetViews>
  <sheetFormatPr defaultRowHeight="15" x14ac:dyDescent="0.25"/>
  <cols>
    <col min="2" max="2" width="30.7109375" customWidth="1"/>
    <col min="3" max="3" width="7.5703125" customWidth="1"/>
    <col min="4" max="4" width="7" customWidth="1"/>
    <col min="5" max="5" width="6.7109375" customWidth="1"/>
    <col min="6" max="6" width="4.7109375" customWidth="1"/>
    <col min="7" max="7" width="49.85546875" customWidth="1"/>
    <col min="8" max="8" width="8.42578125" customWidth="1"/>
    <col min="9" max="9" width="7" customWidth="1"/>
    <col min="10" max="10" width="6" customWidth="1"/>
    <col min="11" max="11" width="9" customWidth="1"/>
    <col min="12" max="12" width="7.5703125" customWidth="1"/>
    <col min="13" max="13" width="8" customWidth="1"/>
    <col min="14" max="14" width="7.7109375" customWidth="1"/>
  </cols>
  <sheetData>
    <row r="2" spans="2:15" x14ac:dyDescent="0.25">
      <c r="B2" s="15" t="s">
        <v>1</v>
      </c>
      <c r="C2" s="15"/>
      <c r="D2" s="15"/>
      <c r="F2" s="16" t="s">
        <v>18</v>
      </c>
      <c r="G2" s="16"/>
      <c r="H2" s="16"/>
      <c r="I2" s="16"/>
      <c r="K2" s="15" t="s">
        <v>40</v>
      </c>
      <c r="L2" s="15"/>
      <c r="M2" s="15"/>
      <c r="N2" s="15"/>
      <c r="O2" s="15"/>
    </row>
    <row r="3" spans="2:15" x14ac:dyDescent="0.25">
      <c r="B3" s="1" t="s">
        <v>0</v>
      </c>
      <c r="C3" s="13">
        <v>162186</v>
      </c>
      <c r="D3" s="4" t="s">
        <v>8</v>
      </c>
      <c r="F3" s="1" t="s">
        <v>19</v>
      </c>
      <c r="G3" s="6" t="s">
        <v>30</v>
      </c>
      <c r="H3" s="7">
        <f>-12272.6+9486.4*C5+(8.37414-5.99166*C5)*(C14+273.15)+(1-0.77084*C5-0.02058*C5^2)*(0.7465-222.466/(C14+273.15))*10^7/(C14+273.15)+(1-0.80882*C5-0.02226*C5^2)*(0.32284-17.3354/(C14+273.15))*10^12/((C14+273.15)^3)</f>
        <v>453.17276150901978</v>
      </c>
      <c r="I3" s="4" t="s">
        <v>12</v>
      </c>
      <c r="K3" s="4" t="s">
        <v>44</v>
      </c>
      <c r="L3" s="4" t="s">
        <v>45</v>
      </c>
      <c r="M3" s="4" t="s">
        <v>41</v>
      </c>
      <c r="N3" s="4" t="s">
        <v>42</v>
      </c>
      <c r="O3" s="4" t="s">
        <v>43</v>
      </c>
    </row>
    <row r="4" spans="2:15" x14ac:dyDescent="0.25">
      <c r="B4" s="1" t="s">
        <v>2</v>
      </c>
      <c r="C4" s="13">
        <v>11.901</v>
      </c>
      <c r="D4" s="4" t="s">
        <v>9</v>
      </c>
      <c r="F4" s="1" t="s">
        <v>20</v>
      </c>
      <c r="G4" s="6" t="s">
        <v>31</v>
      </c>
      <c r="H4" s="3">
        <f>C6*(H3/C3)/(H3/C3)</f>
        <v>22</v>
      </c>
      <c r="I4" s="4" t="s">
        <v>10</v>
      </c>
      <c r="K4" s="1">
        <f>(5.994296-0.972546*LOG10(7.50061683*H4))/(2663.129-95.76*LOG10(7.50061683*H4))</f>
        <v>1.5658921620793711E-3</v>
      </c>
      <c r="L4" s="5">
        <v>0.01</v>
      </c>
      <c r="M4" s="20">
        <f>748.1*$K$4*(C10+273.15)/(1+(C10+273.15)*(0.3861*$K$4-0.00051606))</f>
        <v>592.98561219257101</v>
      </c>
      <c r="N4" s="12">
        <f>IF(M4&lt;366,0,IF(M4&lt;477,(M4-366)/111,1))</f>
        <v>1</v>
      </c>
      <c r="O4" s="20">
        <f>M4+1.389*N4*($C$4-12)*(LOG10(7.50061683*$H$4)-2.8808)</f>
        <v>593.0768205352864</v>
      </c>
    </row>
    <row r="5" spans="2:15" x14ac:dyDescent="0.25">
      <c r="B5" s="1" t="s">
        <v>3</v>
      </c>
      <c r="C5" s="13">
        <v>0.95289999999999997</v>
      </c>
      <c r="D5" s="4" t="s">
        <v>9</v>
      </c>
      <c r="F5" s="1" t="s">
        <v>21</v>
      </c>
      <c r="G5" s="6" t="s">
        <v>39</v>
      </c>
      <c r="H5" s="3"/>
      <c r="I5" s="4"/>
      <c r="K5" s="1"/>
      <c r="L5" s="5">
        <v>0.05</v>
      </c>
      <c r="M5" s="20">
        <f t="shared" ref="M5:M11" si="0">748.1*$K$4*(C11+273.15)/(1+(C11+273.15)*(0.3861*$K$4-0.00051606))</f>
        <v>714.2946495641022</v>
      </c>
      <c r="N5" s="12">
        <f t="shared" ref="N5:N12" si="1">IF(M5&lt;366,0,IF(M5&lt;477,(M5-366)/111,1))</f>
        <v>1</v>
      </c>
      <c r="O5" s="20">
        <f t="shared" ref="O5:O12" si="2">M5+1.389*N5*($C$4-12)*(LOG10(7.50061683*$H$4)-2.8808)</f>
        <v>714.38585790681759</v>
      </c>
    </row>
    <row r="6" spans="2:15" x14ac:dyDescent="0.25">
      <c r="B6" s="1" t="s">
        <v>4</v>
      </c>
      <c r="C6" s="13">
        <v>22</v>
      </c>
      <c r="D6" s="4" t="s">
        <v>10</v>
      </c>
      <c r="F6" s="1"/>
      <c r="G6" s="2">
        <v>0.01</v>
      </c>
      <c r="H6" s="19">
        <f t="shared" ref="H6:H14" si="3">O4</f>
        <v>593.0768205352864</v>
      </c>
      <c r="I6" s="4" t="s">
        <v>13</v>
      </c>
      <c r="K6" s="1"/>
      <c r="L6" s="5">
        <v>0.1</v>
      </c>
      <c r="M6" s="20">
        <f t="shared" si="0"/>
        <v>732.50997282233152</v>
      </c>
      <c r="N6" s="12">
        <f t="shared" si="1"/>
        <v>1</v>
      </c>
      <c r="O6" s="20">
        <f t="shared" si="2"/>
        <v>732.60118116504691</v>
      </c>
    </row>
    <row r="7" spans="2:15" x14ac:dyDescent="0.25">
      <c r="B7" s="1" t="s">
        <v>5</v>
      </c>
      <c r="C7" s="13">
        <v>294.89999999999998</v>
      </c>
      <c r="D7" s="4" t="s">
        <v>11</v>
      </c>
      <c r="F7" s="1"/>
      <c r="G7" s="2">
        <v>0.05</v>
      </c>
      <c r="H7" s="19">
        <f t="shared" si="3"/>
        <v>714.38585790681759</v>
      </c>
      <c r="I7" s="4" t="s">
        <v>13</v>
      </c>
      <c r="K7" s="1"/>
      <c r="L7" s="5">
        <v>0.3</v>
      </c>
      <c r="M7" s="20">
        <f t="shared" si="0"/>
        <v>802.98404316061703</v>
      </c>
      <c r="N7" s="12">
        <f t="shared" si="1"/>
        <v>1</v>
      </c>
      <c r="O7" s="20">
        <f t="shared" si="2"/>
        <v>803.07525150333242</v>
      </c>
    </row>
    <row r="8" spans="2:15" x14ac:dyDescent="0.25">
      <c r="B8" s="1" t="s">
        <v>6</v>
      </c>
      <c r="C8" s="13">
        <v>416.3</v>
      </c>
      <c r="D8" s="4" t="s">
        <v>11</v>
      </c>
      <c r="F8" s="1"/>
      <c r="G8" s="2">
        <v>0.1</v>
      </c>
      <c r="H8" s="19">
        <f t="shared" si="3"/>
        <v>732.60118116504691</v>
      </c>
      <c r="I8" s="4" t="s">
        <v>13</v>
      </c>
      <c r="K8" s="1"/>
      <c r="L8" s="5">
        <v>0.5</v>
      </c>
      <c r="M8" s="20">
        <f t="shared" si="0"/>
        <v>865.81653339385366</v>
      </c>
      <c r="N8" s="12">
        <f t="shared" si="1"/>
        <v>1</v>
      </c>
      <c r="O8" s="20">
        <f t="shared" si="2"/>
        <v>865.90774173656905</v>
      </c>
    </row>
    <row r="9" spans="2:15" x14ac:dyDescent="0.25">
      <c r="B9" s="1" t="s">
        <v>7</v>
      </c>
      <c r="C9" s="13"/>
      <c r="D9" s="4"/>
      <c r="F9" s="1"/>
      <c r="G9" s="2">
        <v>0.3</v>
      </c>
      <c r="H9" s="19">
        <f t="shared" si="3"/>
        <v>803.07525150333242</v>
      </c>
      <c r="I9" s="4" t="s">
        <v>13</v>
      </c>
      <c r="K9" s="1"/>
      <c r="L9" s="5">
        <v>0.7</v>
      </c>
      <c r="M9" s="20">
        <f t="shared" si="0"/>
        <v>964.97734193633244</v>
      </c>
      <c r="N9" s="12">
        <f t="shared" si="1"/>
        <v>1</v>
      </c>
      <c r="O9" s="20">
        <f t="shared" si="2"/>
        <v>965.06855027904783</v>
      </c>
    </row>
    <row r="10" spans="2:15" x14ac:dyDescent="0.25">
      <c r="B10" s="2">
        <v>0.01</v>
      </c>
      <c r="C10" s="13">
        <v>256.8</v>
      </c>
      <c r="D10" s="4" t="s">
        <v>11</v>
      </c>
      <c r="F10" s="1"/>
      <c r="G10" s="2">
        <v>0.5</v>
      </c>
      <c r="H10" s="19">
        <f t="shared" si="3"/>
        <v>865.90774173656905</v>
      </c>
      <c r="I10" s="4" t="s">
        <v>13</v>
      </c>
      <c r="K10" s="1"/>
      <c r="L10" s="5">
        <v>0.9</v>
      </c>
      <c r="M10" s="20">
        <f t="shared" si="0"/>
        <v>1102.2630962962683</v>
      </c>
      <c r="N10" s="12">
        <f t="shared" si="1"/>
        <v>1</v>
      </c>
      <c r="O10" s="20">
        <f t="shared" si="2"/>
        <v>1102.3543046389836</v>
      </c>
    </row>
    <row r="11" spans="2:15" x14ac:dyDescent="0.25">
      <c r="B11" s="2">
        <v>0.05</v>
      </c>
      <c r="C11" s="13">
        <v>371.4</v>
      </c>
      <c r="D11" s="4" t="s">
        <v>11</v>
      </c>
      <c r="F11" s="1"/>
      <c r="G11" s="2">
        <v>0.7</v>
      </c>
      <c r="H11" s="19">
        <f t="shared" si="3"/>
        <v>965.06855027904783</v>
      </c>
      <c r="I11" s="4" t="s">
        <v>13</v>
      </c>
      <c r="K11" s="1"/>
      <c r="L11" s="5">
        <v>0.95</v>
      </c>
      <c r="M11" s="20">
        <f t="shared" si="0"/>
        <v>1134.4658310116329</v>
      </c>
      <c r="N11" s="12">
        <f t="shared" si="1"/>
        <v>1</v>
      </c>
      <c r="O11" s="20">
        <f t="shared" si="2"/>
        <v>1134.5570393543483</v>
      </c>
    </row>
    <row r="12" spans="2:15" x14ac:dyDescent="0.25">
      <c r="B12" s="2">
        <v>0.1</v>
      </c>
      <c r="C12" s="13">
        <v>388.8</v>
      </c>
      <c r="D12" s="4" t="s">
        <v>11</v>
      </c>
      <c r="F12" s="1"/>
      <c r="G12" s="2">
        <v>0.9</v>
      </c>
      <c r="H12" s="19">
        <f t="shared" si="3"/>
        <v>1102.3543046389836</v>
      </c>
      <c r="I12" s="4" t="s">
        <v>13</v>
      </c>
      <c r="K12" s="1"/>
      <c r="L12" s="5">
        <v>0.99</v>
      </c>
      <c r="M12" s="20">
        <f>748.1*$K$4*(C18+273.15)/(1+(C18+273.15)*(0.3861*$K$4-0.00051606))</f>
        <v>1151.3820300722691</v>
      </c>
      <c r="N12" s="12">
        <f t="shared" si="1"/>
        <v>1</v>
      </c>
      <c r="O12" s="20">
        <f t="shared" si="2"/>
        <v>1151.4732384149845</v>
      </c>
    </row>
    <row r="13" spans="2:15" x14ac:dyDescent="0.25">
      <c r="B13" s="2">
        <v>0.3</v>
      </c>
      <c r="C13" s="13">
        <v>456.6</v>
      </c>
      <c r="D13" s="4" t="s">
        <v>11</v>
      </c>
      <c r="F13" s="1"/>
      <c r="G13" s="2">
        <v>0.95</v>
      </c>
      <c r="H13" s="19">
        <f t="shared" si="3"/>
        <v>1134.5570393543483</v>
      </c>
      <c r="I13" s="4" t="s">
        <v>13</v>
      </c>
    </row>
    <row r="14" spans="2:15" x14ac:dyDescent="0.25">
      <c r="B14" s="2">
        <v>0.5</v>
      </c>
      <c r="C14" s="13">
        <v>517.70000000000005</v>
      </c>
      <c r="D14" s="4" t="s">
        <v>11</v>
      </c>
      <c r="F14" s="1"/>
      <c r="G14" s="2">
        <v>0.99</v>
      </c>
      <c r="H14" s="19">
        <f t="shared" si="3"/>
        <v>1151.4732384149845</v>
      </c>
      <c r="I14" s="4" t="s">
        <v>13</v>
      </c>
      <c r="K14" s="15" t="s">
        <v>48</v>
      </c>
      <c r="L14" s="15"/>
      <c r="M14" s="15"/>
    </row>
    <row r="15" spans="2:15" x14ac:dyDescent="0.25">
      <c r="B15" s="2">
        <v>0.7</v>
      </c>
      <c r="C15" s="13">
        <v>615.4</v>
      </c>
      <c r="D15" s="4" t="s">
        <v>11</v>
      </c>
      <c r="F15" s="1" t="s">
        <v>22</v>
      </c>
      <c r="G15" s="6" t="s">
        <v>32</v>
      </c>
      <c r="H15" s="8">
        <f>((C8+273.15)-INDEX(O4:O12,K19))/(INDEX(O4:O12,K20)-INDEX(O4:O12,K19))*(INDEX(L4:L12,K20)-INDEX(L4:L12,K19))+INDEX(L4:L12,K19)</f>
        <v>4.177774106624986E-2</v>
      </c>
      <c r="I15" s="4" t="s">
        <v>14</v>
      </c>
      <c r="K15" s="4" t="s">
        <v>49</v>
      </c>
      <c r="L15" s="4" t="s">
        <v>50</v>
      </c>
      <c r="M15" s="4" t="s">
        <v>51</v>
      </c>
    </row>
    <row r="16" spans="2:15" x14ac:dyDescent="0.25">
      <c r="B16" s="2">
        <v>0.9</v>
      </c>
      <c r="C16" s="13">
        <v>753.3</v>
      </c>
      <c r="D16" s="4" t="s">
        <v>11</v>
      </c>
      <c r="F16" s="1" t="s">
        <v>23</v>
      </c>
      <c r="G16" s="6" t="s">
        <v>46</v>
      </c>
      <c r="H16" s="19">
        <f>(H15/2-INDEX(B10:B18,L19))/(INDEX(B10:B18,L20)-INDEX(B10:B18,L19))*((INDEX(C10:C18,L20)+273.15)-(INDEX(C10:C18,L19)+273.15))+(INDEX(C10:C18,L19)+273.15)</f>
        <v>561.146614077403</v>
      </c>
      <c r="I16" s="4" t="s">
        <v>13</v>
      </c>
      <c r="K16" s="4">
        <f>0.055*C4+0.35</f>
        <v>1.0045549999999999</v>
      </c>
      <c r="L16" s="4">
        <f>0.6811-0.308*C5</f>
        <v>0.38760680000000003</v>
      </c>
      <c r="M16" s="4">
        <f>0.000815-0.000306*C5</f>
        <v>5.234126E-4</v>
      </c>
    </row>
    <row r="17" spans="2:15" x14ac:dyDescent="0.25">
      <c r="B17" s="2">
        <v>0.95</v>
      </c>
      <c r="C17" s="13">
        <v>786.1</v>
      </c>
      <c r="D17" s="4" t="s">
        <v>11</v>
      </c>
      <c r="F17" s="1" t="s">
        <v>24</v>
      </c>
      <c r="G17" s="6" t="s">
        <v>33</v>
      </c>
      <c r="H17" s="9">
        <f>(1.8*H16)^(1/3)/C4</f>
        <v>0.84307490466071811</v>
      </c>
      <c r="I17" s="4" t="s">
        <v>9</v>
      </c>
    </row>
    <row r="18" spans="2:15" x14ac:dyDescent="0.25">
      <c r="B18" s="2">
        <v>0.99</v>
      </c>
      <c r="C18" s="13">
        <v>803.4</v>
      </c>
      <c r="D18" s="4" t="s">
        <v>11</v>
      </c>
      <c r="F18" s="1" t="s">
        <v>25</v>
      </c>
      <c r="G18" s="6" t="s">
        <v>34</v>
      </c>
      <c r="H18" s="7">
        <f>2.71828718284^(17.2019-0.0566/H17-(0.43632+4.12164/H17+0.213426/(H17^2))*10^(-3)*H16+(4.75794+11.81952/H17+1.5301548/(H17^2))*10^(-7)*H16^2-(2.4505+9.9/(H17^2))*10^(-10)*H16^3)/1000</f>
        <v>1702.7684976338344</v>
      </c>
      <c r="I18" s="4" t="s">
        <v>10</v>
      </c>
      <c r="K18" s="17" t="s">
        <v>52</v>
      </c>
      <c r="L18" s="18"/>
    </row>
    <row r="19" spans="2:15" x14ac:dyDescent="0.25">
      <c r="F19" s="1"/>
      <c r="G19" s="6" t="s">
        <v>47</v>
      </c>
      <c r="H19" s="19">
        <f>189.83+450.56*H17+(0.4244+0.1174*H17)*H16+(0.1441-1.0069*H17)*10^5/H16</f>
        <v>737.77848725107413</v>
      </c>
      <c r="I19" s="4" t="s">
        <v>13</v>
      </c>
      <c r="K19" s="13">
        <f>MATCH(C8+273.15,O4:O12,1)</f>
        <v>1</v>
      </c>
      <c r="L19" s="13">
        <f>MATCH(H15/2,B10:B18,1)</f>
        <v>1</v>
      </c>
      <c r="O19" s="14"/>
    </row>
    <row r="20" spans="2:15" x14ac:dyDescent="0.25">
      <c r="F20" s="1" t="s">
        <v>26</v>
      </c>
      <c r="G20" s="6" t="s">
        <v>35</v>
      </c>
      <c r="H20" s="10">
        <f>1.093*8.314*H16*(LN(H18/100)-1.013)/(0.93-H16/H19)</f>
        <v>54837.382758921238</v>
      </c>
      <c r="I20" s="4" t="s">
        <v>15</v>
      </c>
      <c r="K20" s="13">
        <f>K19+1</f>
        <v>2</v>
      </c>
      <c r="L20" s="13">
        <f>L19+1</f>
        <v>2</v>
      </c>
    </row>
    <row r="21" spans="2:15" x14ac:dyDescent="0.25">
      <c r="F21" s="1" t="s">
        <v>27</v>
      </c>
      <c r="G21" s="6" t="s">
        <v>36</v>
      </c>
      <c r="H21" s="10">
        <f>H20*((1-(C8+273.15)/H19)/(1-H16/H19))^0.38</f>
        <v>33511.023091392148</v>
      </c>
      <c r="I21" s="4" t="s">
        <v>15</v>
      </c>
    </row>
    <row r="22" spans="2:15" x14ac:dyDescent="0.25">
      <c r="F22" s="1" t="s">
        <v>28</v>
      </c>
      <c r="G22" s="6" t="s">
        <v>37</v>
      </c>
      <c r="H22" s="7">
        <f>2.3263*(K16*L16*(1.8*(C8+273.15)-459.688)+K16*M16*(1.8*(C8+273.15)-459.688)^2/2-K16*L16*(1.8*(C7+273.15)-459.688)-K16*M16*(1.8*(C7+273.15)-459.688)^2/2)</f>
        <v>377.56691957891337</v>
      </c>
      <c r="I22" s="4" t="s">
        <v>16</v>
      </c>
    </row>
    <row r="23" spans="2:15" x14ac:dyDescent="0.25">
      <c r="F23" s="1" t="s">
        <v>29</v>
      </c>
      <c r="G23" s="6" t="s">
        <v>38</v>
      </c>
      <c r="H23" s="11">
        <f>(H21*C3/H3*H15+H22*C3)/3600000</f>
        <v>17.149199925859495</v>
      </c>
      <c r="I23" s="4" t="s">
        <v>17</v>
      </c>
    </row>
  </sheetData>
  <mergeCells count="5">
    <mergeCell ref="K2:O2"/>
    <mergeCell ref="K14:M14"/>
    <mergeCell ref="B2:D2"/>
    <mergeCell ref="F2:I2"/>
    <mergeCell ref="K18:L1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2018-04-12T10:26:41Z</dcterms:created>
  <dcterms:modified xsi:type="dcterms:W3CDTF">2018-05-14T12:00:09Z</dcterms:modified>
</cp:coreProperties>
</file>