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isk\DP\K ODEVZDANI\Priloha_3_Technicko_ekonomicka_analyza\"/>
    </mc:Choice>
  </mc:AlternateContent>
  <xr:revisionPtr revIDLastSave="0" documentId="13_ncr:1_{5907761B-51C7-49EC-AE3E-2FF064E1C27E}" xr6:coauthVersionLast="32" xr6:coauthVersionMax="32" xr10:uidLastSave="{00000000-0000-0000-0000-000000000000}"/>
  <bookViews>
    <workbookView xWindow="240" yWindow="15" windowWidth="16095" windowHeight="9660" activeTab="1" xr2:uid="{00000000-000D-0000-FFFF-FFFF00000000}"/>
  </bookViews>
  <sheets>
    <sheet name="Materiálová bilance" sheetId="1" r:id="rId1"/>
    <sheet name="Energetická bilance" sheetId="2" r:id="rId2"/>
    <sheet name="Vícestupňová mžiková odparka" sheetId="3" r:id="rId3"/>
  </sheets>
  <calcPr calcId="179017"/>
</workbook>
</file>

<file path=xl/calcChain.xml><?xml version="1.0" encoding="utf-8"?>
<calcChain xmlns="http://schemas.openxmlformats.org/spreadsheetml/2006/main">
  <c r="E10" i="2" l="1"/>
  <c r="B10" i="2"/>
  <c r="F10" i="2"/>
  <c r="C10" i="2"/>
  <c r="G10" i="2"/>
  <c r="D10" i="2"/>
  <c r="F15" i="3" l="1"/>
  <c r="F10" i="3"/>
  <c r="F5" i="3"/>
</calcChain>
</file>

<file path=xl/sharedStrings.xml><?xml version="1.0" encoding="utf-8"?>
<sst xmlns="http://schemas.openxmlformats.org/spreadsheetml/2006/main" count="91" uniqueCount="40">
  <si>
    <t>Označení proudu</t>
  </si>
  <si>
    <t>Tok</t>
  </si>
  <si>
    <t>Jednotka</t>
  </si>
  <si>
    <t>Obsah sušiny [hm.%]</t>
  </si>
  <si>
    <t>Vstupní substrát</t>
  </si>
  <si>
    <t>Přídavek vody</t>
  </si>
  <si>
    <t>Substrát do fermentoru</t>
  </si>
  <si>
    <t>Bioplyn</t>
  </si>
  <si>
    <t>Digestát z fermentoru</t>
  </si>
  <si>
    <t>Výstupní digestát</t>
  </si>
  <si>
    <t>Recykl digestátu</t>
  </si>
  <si>
    <t>Separát</t>
  </si>
  <si>
    <t>Fugát</t>
  </si>
  <si>
    <t>kg/h</t>
  </si>
  <si>
    <t>Nm3/h</t>
  </si>
  <si>
    <t>Zařízení</t>
  </si>
  <si>
    <t>Elektřina [kWe]</t>
  </si>
  <si>
    <t>Teplo [kWt]</t>
  </si>
  <si>
    <t>Fermentor</t>
  </si>
  <si>
    <t>KGJ: 1 × MGM430</t>
  </si>
  <si>
    <t>Separátor</t>
  </si>
  <si>
    <t>Chladiče</t>
  </si>
  <si>
    <t>Ostatní</t>
  </si>
  <si>
    <t>MSF</t>
  </si>
  <si>
    <t>Prodej elektřiny</t>
  </si>
  <si>
    <t>Proud</t>
  </si>
  <si>
    <t>Hmotnostní tok [kg/h]</t>
  </si>
  <si>
    <t>Teplosměnná plocha [m2]</t>
  </si>
  <si>
    <t>Fugát/digestát</t>
  </si>
  <si>
    <t>Recirkulát</t>
  </si>
  <si>
    <t>Destilát</t>
  </si>
  <si>
    <t>Koncentrát</t>
  </si>
  <si>
    <t>Dohřev recirkulátu</t>
  </si>
  <si>
    <t>–</t>
  </si>
  <si>
    <t>kWt</t>
  </si>
  <si>
    <t>kWe</t>
  </si>
  <si>
    <t>Kontrola</t>
  </si>
  <si>
    <t>Čerpadla, vývěva, chladiče</t>
  </si>
  <si>
    <t>Spotřeba</t>
  </si>
  <si>
    <t>Kondenzační sekce (3 x MJS)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</si>
</sst>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2" fontId="1" fillId="0" borderId="1" xfId="0" applyNumberFormat="1" applyFont="1" applyBorder="1" applyAlignment="1">
      <alignment horizontal="center" vertical="top"/>
    </xf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>
      <selection activeCell="B10" sqref="B10"/>
    </sheetView>
  </sheetViews>
  <sheetFormatPr defaultRowHeight="15" x14ac:dyDescent="0.25"/>
  <cols>
    <col min="1" max="1" width="25.7109375" customWidth="1"/>
    <col min="2" max="2" width="12.7109375" style="1" customWidth="1"/>
    <col min="3" max="3" width="8.7109375" customWidth="1"/>
    <col min="4" max="4" width="20.7109375" style="2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t="s">
        <v>4</v>
      </c>
      <c r="B2" s="1">
        <v>2200</v>
      </c>
      <c r="C2" t="s">
        <v>13</v>
      </c>
      <c r="D2" s="2">
        <v>16.15909090909091</v>
      </c>
    </row>
    <row r="3" spans="1:4" x14ac:dyDescent="0.25">
      <c r="A3" t="s">
        <v>5</v>
      </c>
      <c r="B3" s="1">
        <v>1174.1870967741929</v>
      </c>
      <c r="C3" t="s">
        <v>13</v>
      </c>
      <c r="D3" s="2">
        <v>0</v>
      </c>
    </row>
    <row r="4" spans="1:4" x14ac:dyDescent="0.25">
      <c r="A4" t="s">
        <v>6</v>
      </c>
      <c r="B4" s="1">
        <v>3726.7741935483868</v>
      </c>
      <c r="C4" t="s">
        <v>13</v>
      </c>
      <c r="D4" s="2">
        <v>10</v>
      </c>
    </row>
    <row r="5" spans="1:4" x14ac:dyDescent="0.25">
      <c r="A5" t="s">
        <v>7</v>
      </c>
      <c r="B5" s="1">
        <v>167.41935483870969</v>
      </c>
      <c r="C5" t="s">
        <v>14</v>
      </c>
      <c r="D5" s="2">
        <v>100</v>
      </c>
    </row>
    <row r="6" spans="1:4" x14ac:dyDescent="0.25">
      <c r="A6" t="s">
        <v>8</v>
      </c>
      <c r="B6" s="1">
        <v>3525.8709677419351</v>
      </c>
      <c r="C6" t="s">
        <v>13</v>
      </c>
      <c r="D6" s="2">
        <v>4.8718230224515571</v>
      </c>
    </row>
    <row r="7" spans="1:4" x14ac:dyDescent="0.25">
      <c r="A7" t="s">
        <v>9</v>
      </c>
      <c r="B7" s="1">
        <v>3173.2838709677421</v>
      </c>
      <c r="C7" t="s">
        <v>13</v>
      </c>
      <c r="D7" s="2">
        <v>4.8718230224515571</v>
      </c>
    </row>
    <row r="8" spans="1:4" x14ac:dyDescent="0.25">
      <c r="A8" t="s">
        <v>10</v>
      </c>
      <c r="B8" s="1">
        <v>352.58709677419353</v>
      </c>
      <c r="C8" t="s">
        <v>13</v>
      </c>
      <c r="D8" s="2">
        <v>4.8718230224515571</v>
      </c>
    </row>
    <row r="9" spans="1:4" x14ac:dyDescent="0.25">
      <c r="A9" t="s">
        <v>11</v>
      </c>
      <c r="B9" s="1">
        <v>349.40151802656572</v>
      </c>
      <c r="C9" t="s">
        <v>13</v>
      </c>
      <c r="D9" s="2">
        <v>20</v>
      </c>
    </row>
    <row r="10" spans="1:4" x14ac:dyDescent="0.25">
      <c r="A10" t="s">
        <v>12</v>
      </c>
      <c r="B10" s="1">
        <v>2823.8823529411761</v>
      </c>
      <c r="C10" t="s">
        <v>13</v>
      </c>
      <c r="D10" s="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workbookViewId="0">
      <selection activeCell="E37" sqref="E37"/>
    </sheetView>
  </sheetViews>
  <sheetFormatPr defaultRowHeight="15" x14ac:dyDescent="0.25"/>
  <cols>
    <col min="1" max="1" width="15.7109375" customWidth="1"/>
    <col min="2" max="5" width="15.7109375" style="1" customWidth="1"/>
    <col min="6" max="7" width="15.7109375" customWidth="1"/>
  </cols>
  <sheetData>
    <row r="1" spans="1:7" x14ac:dyDescent="0.25">
      <c r="B1" s="1">
        <v>20</v>
      </c>
      <c r="C1" s="1">
        <v>30</v>
      </c>
      <c r="D1" s="1">
        <v>40</v>
      </c>
      <c r="E1" s="1">
        <v>20</v>
      </c>
      <c r="F1" s="1">
        <v>30</v>
      </c>
      <c r="G1" s="1">
        <v>40</v>
      </c>
    </row>
    <row r="2" spans="1:7" x14ac:dyDescent="0.25">
      <c r="A2" s="3" t="s">
        <v>15</v>
      </c>
      <c r="B2" s="3" t="s">
        <v>16</v>
      </c>
      <c r="C2" s="3" t="s">
        <v>16</v>
      </c>
      <c r="D2" s="3" t="s">
        <v>16</v>
      </c>
      <c r="E2" s="3" t="s">
        <v>17</v>
      </c>
      <c r="F2" s="3" t="s">
        <v>17</v>
      </c>
      <c r="G2" s="3" t="s">
        <v>17</v>
      </c>
    </row>
    <row r="3" spans="1:7" x14ac:dyDescent="0.25">
      <c r="A3" t="s">
        <v>18</v>
      </c>
      <c r="B3" s="1">
        <v>-2.7777372208310438</v>
      </c>
      <c r="C3" s="1">
        <v>-2.7777372208310438</v>
      </c>
      <c r="D3" s="1">
        <v>-2.7777372208310438</v>
      </c>
      <c r="E3" s="1">
        <v>-88.605355465110947</v>
      </c>
      <c r="F3" s="1">
        <v>-132.90803319766641</v>
      </c>
      <c r="G3" s="1">
        <v>-177.21071093022189</v>
      </c>
    </row>
    <row r="4" spans="1:7" x14ac:dyDescent="0.25">
      <c r="A4" t="s">
        <v>19</v>
      </c>
      <c r="B4" s="1">
        <v>400.67625753935403</v>
      </c>
      <c r="C4" s="1">
        <v>400.67625753935403</v>
      </c>
      <c r="D4" s="1">
        <v>400.67625753935403</v>
      </c>
      <c r="E4" s="1">
        <v>443.02677732555469</v>
      </c>
      <c r="F4" s="1">
        <v>443.02677732555469</v>
      </c>
      <c r="G4" s="1">
        <v>443.02677732555469</v>
      </c>
    </row>
    <row r="5" spans="1:7" x14ac:dyDescent="0.25">
      <c r="A5" t="s">
        <v>20</v>
      </c>
      <c r="B5" s="1">
        <v>-2.2000000000000002</v>
      </c>
      <c r="C5" s="1">
        <v>-2.2000000000000002</v>
      </c>
      <c r="D5" s="1">
        <v>-2.2000000000000002</v>
      </c>
      <c r="E5" s="1">
        <v>0</v>
      </c>
      <c r="F5" s="1">
        <v>0</v>
      </c>
      <c r="G5" s="1">
        <v>0</v>
      </c>
    </row>
    <row r="6" spans="1:7" x14ac:dyDescent="0.25">
      <c r="A6" t="s">
        <v>21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25">
      <c r="A7" t="s">
        <v>22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25">
      <c r="A8" t="s">
        <v>23</v>
      </c>
      <c r="B8" s="1">
        <v>-24.549570729084479</v>
      </c>
      <c r="C8" s="1">
        <v>-21.68960755093611</v>
      </c>
      <c r="D8" s="1">
        <v>-18.913973625383591</v>
      </c>
      <c r="E8" s="1">
        <v>-354.42142186044379</v>
      </c>
      <c r="F8" s="1">
        <v>-310.11874412788831</v>
      </c>
      <c r="G8" s="1">
        <v>-265.81606639533288</v>
      </c>
    </row>
    <row r="9" spans="1:7" x14ac:dyDescent="0.25">
      <c r="A9" t="s">
        <v>24</v>
      </c>
      <c r="B9" s="1">
        <v>-371.14894958943842</v>
      </c>
      <c r="C9" s="1">
        <v>-374.00891276758682</v>
      </c>
      <c r="D9" s="1">
        <v>-376.78454669313942</v>
      </c>
      <c r="E9" s="1">
        <v>0</v>
      </c>
      <c r="F9" s="1">
        <v>0</v>
      </c>
      <c r="G9" s="1">
        <v>0</v>
      </c>
    </row>
    <row r="10" spans="1:7" x14ac:dyDescent="0.25">
      <c r="A10" s="4" t="s">
        <v>36</v>
      </c>
      <c r="B10" s="5">
        <f>SUM(B3:B9)</f>
        <v>0</v>
      </c>
      <c r="C10" s="5">
        <f>SUM(C3:C9)</f>
        <v>0</v>
      </c>
      <c r="D10" s="5">
        <f>SUM(D3:D9)</f>
        <v>0</v>
      </c>
      <c r="E10" s="5">
        <f>SUM(E3:E9)</f>
        <v>-5.6843418860808015E-14</v>
      </c>
      <c r="F10" s="5">
        <f>SUM(F3:F9)</f>
        <v>-5.6843418860808015E-14</v>
      </c>
      <c r="G10" s="5">
        <f>SUM(G3:G9)</f>
        <v>-1.1368683772161603E-13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>
      <selection activeCell="P23" sqref="J3:P23"/>
    </sheetView>
  </sheetViews>
  <sheetFormatPr defaultRowHeight="15" x14ac:dyDescent="0.25"/>
  <cols>
    <col min="2" max="2" width="15.7109375" style="4" customWidth="1"/>
    <col min="3" max="3" width="20.7109375" style="1" customWidth="1"/>
    <col min="4" max="4" width="20.7109375" style="2" customWidth="1"/>
    <col min="5" max="5" width="20.7109375" style="4" customWidth="1"/>
    <col min="6" max="6" width="23.7109375" style="1" customWidth="1"/>
    <col min="7" max="7" width="10.7109375" style="1" customWidth="1"/>
    <col min="8" max="8" width="10.7109375" customWidth="1"/>
  </cols>
  <sheetData>
    <row r="1" spans="1:12" x14ac:dyDescent="0.25">
      <c r="A1" s="6">
        <v>20</v>
      </c>
      <c r="B1" s="3" t="s">
        <v>25</v>
      </c>
      <c r="C1" s="7" t="s">
        <v>26</v>
      </c>
      <c r="D1" s="7" t="s">
        <v>3</v>
      </c>
      <c r="E1" s="3" t="s">
        <v>15</v>
      </c>
      <c r="F1" s="7" t="s">
        <v>27</v>
      </c>
      <c r="G1" s="3" t="s">
        <v>38</v>
      </c>
      <c r="H1" s="3" t="s">
        <v>2</v>
      </c>
    </row>
    <row r="2" spans="1:12" x14ac:dyDescent="0.25">
      <c r="A2" s="6"/>
      <c r="B2" s="4" t="s">
        <v>28</v>
      </c>
      <c r="C2" s="2">
        <v>3041.543778801843</v>
      </c>
      <c r="D2" s="2">
        <v>4</v>
      </c>
      <c r="E2" s="4" t="s">
        <v>32</v>
      </c>
      <c r="F2" s="2">
        <v>46.628432492831863</v>
      </c>
      <c r="G2" s="2">
        <v>-354.42142186044379</v>
      </c>
      <c r="H2" t="s">
        <v>34</v>
      </c>
    </row>
    <row r="3" spans="1:12" x14ac:dyDescent="0.25">
      <c r="A3" s="6"/>
      <c r="B3" s="4" t="s">
        <v>29</v>
      </c>
      <c r="C3" s="2">
        <v>40253.418487102783</v>
      </c>
      <c r="D3" s="2">
        <v>12.25484068398926</v>
      </c>
      <c r="E3" s="4" t="s">
        <v>39</v>
      </c>
      <c r="F3" s="2">
        <v>153.30612803996661</v>
      </c>
      <c r="G3" s="2">
        <v>354.42142186044379</v>
      </c>
      <c r="H3" t="s">
        <v>34</v>
      </c>
    </row>
    <row r="4" spans="1:12" x14ac:dyDescent="0.25">
      <c r="A4" s="6"/>
      <c r="B4" s="4" t="s">
        <v>31</v>
      </c>
      <c r="C4" s="2">
        <v>940.95838761599953</v>
      </c>
      <c r="D4" s="2">
        <v>12.92955700839382</v>
      </c>
      <c r="E4" s="4" t="s">
        <v>37</v>
      </c>
      <c r="F4" s="2" t="s">
        <v>33</v>
      </c>
      <c r="G4" s="2">
        <v>-24.549570729084479</v>
      </c>
      <c r="H4" t="s">
        <v>35</v>
      </c>
    </row>
    <row r="5" spans="1:12" x14ac:dyDescent="0.25">
      <c r="A5" s="6"/>
      <c r="B5" s="4" t="s">
        <v>30</v>
      </c>
      <c r="C5" s="2">
        <v>2100.585391185843</v>
      </c>
      <c r="D5" s="2">
        <v>0</v>
      </c>
      <c r="F5" s="2">
        <f>SUM(F2:F4)</f>
        <v>199.93456053279846</v>
      </c>
      <c r="G5" s="2"/>
      <c r="J5" s="8"/>
      <c r="L5" s="8"/>
    </row>
    <row r="6" spans="1:12" x14ac:dyDescent="0.25">
      <c r="A6" s="6">
        <v>30</v>
      </c>
      <c r="B6" s="3" t="s">
        <v>25</v>
      </c>
      <c r="C6" s="7" t="s">
        <v>26</v>
      </c>
      <c r="D6" s="7" t="s">
        <v>3</v>
      </c>
      <c r="E6" s="3" t="s">
        <v>15</v>
      </c>
      <c r="F6" s="7" t="s">
        <v>27</v>
      </c>
      <c r="G6" s="7" t="s">
        <v>38</v>
      </c>
      <c r="H6" s="3" t="s">
        <v>2</v>
      </c>
      <c r="J6" s="8"/>
      <c r="L6" s="8"/>
    </row>
    <row r="7" spans="1:12" x14ac:dyDescent="0.25">
      <c r="A7" s="6"/>
      <c r="B7" s="4" t="s">
        <v>28</v>
      </c>
      <c r="C7" s="2">
        <v>3041.543778801843</v>
      </c>
      <c r="D7" s="2">
        <v>4</v>
      </c>
      <c r="E7" s="4" t="s">
        <v>32</v>
      </c>
      <c r="F7" s="2">
        <v>40.780921957989378</v>
      </c>
      <c r="G7" s="2">
        <v>-310.11874412788831</v>
      </c>
      <c r="H7" t="s">
        <v>34</v>
      </c>
      <c r="J7" s="8"/>
      <c r="L7" s="8"/>
    </row>
    <row r="8" spans="1:12" x14ac:dyDescent="0.25">
      <c r="A8" s="6"/>
      <c r="B8" s="4" t="s">
        <v>29</v>
      </c>
      <c r="C8" s="2">
        <v>34428.530504935763</v>
      </c>
      <c r="D8" s="2">
        <v>9.5623219764740934</v>
      </c>
      <c r="E8" s="4" t="s">
        <v>39</v>
      </c>
      <c r="F8" s="2">
        <v>134.00579102322669</v>
      </c>
      <c r="G8" s="2">
        <v>310.11874412788831</v>
      </c>
      <c r="H8" t="s">
        <v>34</v>
      </c>
    </row>
    <row r="9" spans="1:12" x14ac:dyDescent="0.25">
      <c r="A9" s="6"/>
      <c r="B9" s="4" t="s">
        <v>31</v>
      </c>
      <c r="C9" s="2">
        <v>1204.4124020188731</v>
      </c>
      <c r="D9" s="2">
        <v>10.101336630886619</v>
      </c>
      <c r="E9" s="4" t="s">
        <v>37</v>
      </c>
      <c r="F9" s="2" t="s">
        <v>33</v>
      </c>
      <c r="G9" s="2">
        <v>-21.68960755093611</v>
      </c>
      <c r="H9" t="s">
        <v>35</v>
      </c>
    </row>
    <row r="10" spans="1:12" x14ac:dyDescent="0.25">
      <c r="A10" s="6"/>
      <c r="B10" s="4" t="s">
        <v>30</v>
      </c>
      <c r="C10" s="2">
        <v>1837.1313767829699</v>
      </c>
      <c r="D10" s="2">
        <v>0</v>
      </c>
      <c r="F10" s="2">
        <f>SUM(F7:F9)</f>
        <v>174.78671298121606</v>
      </c>
      <c r="G10" s="2"/>
    </row>
    <row r="11" spans="1:12" x14ac:dyDescent="0.25">
      <c r="A11" s="6">
        <v>40</v>
      </c>
      <c r="B11" s="3" t="s">
        <v>25</v>
      </c>
      <c r="C11" s="7" t="s">
        <v>26</v>
      </c>
      <c r="D11" s="7" t="s">
        <v>3</v>
      </c>
      <c r="E11" s="3" t="s">
        <v>15</v>
      </c>
      <c r="F11" s="7" t="s">
        <v>27</v>
      </c>
      <c r="G11" s="7" t="s">
        <v>38</v>
      </c>
      <c r="H11" s="3" t="s">
        <v>2</v>
      </c>
    </row>
    <row r="12" spans="1:12" x14ac:dyDescent="0.25">
      <c r="A12" s="6"/>
      <c r="B12" s="4" t="s">
        <v>28</v>
      </c>
      <c r="C12" s="2">
        <v>3041.543778801843</v>
      </c>
      <c r="D12" s="2">
        <v>4</v>
      </c>
      <c r="E12" s="4" t="s">
        <v>32</v>
      </c>
      <c r="F12" s="2">
        <v>34.94456729059533</v>
      </c>
      <c r="G12" s="2">
        <v>-265.81606639533288</v>
      </c>
      <c r="H12" t="s">
        <v>34</v>
      </c>
    </row>
    <row r="13" spans="1:12" x14ac:dyDescent="0.25">
      <c r="A13" s="6"/>
      <c r="B13" s="4" t="s">
        <v>29</v>
      </c>
      <c r="C13" s="2">
        <v>29091.23966402021</v>
      </c>
      <c r="D13" s="2">
        <v>7.8425904339974011</v>
      </c>
      <c r="E13" s="4" t="s">
        <v>39</v>
      </c>
      <c r="F13" s="2">
        <v>114.78557469457991</v>
      </c>
      <c r="G13" s="2">
        <v>265.81606639533288</v>
      </c>
      <c r="H13" t="s">
        <v>34</v>
      </c>
    </row>
    <row r="14" spans="1:12" x14ac:dyDescent="0.25">
      <c r="A14" s="6"/>
      <c r="B14" s="4" t="s">
        <v>31</v>
      </c>
      <c r="C14" s="2">
        <v>1467.3513967343879</v>
      </c>
      <c r="D14" s="2">
        <v>8.2912485327524106</v>
      </c>
      <c r="E14" s="4" t="s">
        <v>37</v>
      </c>
      <c r="F14" s="2" t="s">
        <v>33</v>
      </c>
      <c r="G14" s="2">
        <v>-18.913973625383591</v>
      </c>
      <c r="H14" t="s">
        <v>35</v>
      </c>
    </row>
    <row r="15" spans="1:12" x14ac:dyDescent="0.25">
      <c r="A15" s="6"/>
      <c r="B15" s="4" t="s">
        <v>30</v>
      </c>
      <c r="C15" s="2">
        <v>1574.192382067316</v>
      </c>
      <c r="D15" s="2">
        <v>0</v>
      </c>
      <c r="F15" s="2">
        <f>SUM(F12:F14)</f>
        <v>149.73014198517524</v>
      </c>
    </row>
  </sheetData>
  <mergeCells count="3">
    <mergeCell ref="A1:A5"/>
    <mergeCell ref="A6:A10"/>
    <mergeCell ref="A11:A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Materiálová bilance</vt:lpstr>
      <vt:lpstr>Energetická bilance</vt:lpstr>
      <vt:lpstr>Vícestupňová mžiková odparka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VaM</cp:lastModifiedBy>
  <dcterms:created xsi:type="dcterms:W3CDTF">2018-05-15T16:21:09Z</dcterms:created>
  <dcterms:modified xsi:type="dcterms:W3CDTF">2018-05-22T00:17:28Z</dcterms:modified>
</cp:coreProperties>
</file>