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eriálová bilance" sheetId="1" r:id="rId1"/>
    <sheet name="Energetická bilance" sheetId="2" r:id="rId2"/>
    <sheet name="Vícestupňová mžiková odparka" sheetId="3" r:id="rId3"/>
  </sheets>
  <calcPr calcId="124519" fullCalcOnLoad="1"/>
</workbook>
</file>

<file path=xl/sharedStrings.xml><?xml version="1.0" encoding="utf-8"?>
<sst xmlns="http://schemas.openxmlformats.org/spreadsheetml/2006/main" count="51" uniqueCount="40">
  <si>
    <t>Označení proudu</t>
  </si>
  <si>
    <t>Tok</t>
  </si>
  <si>
    <t>Jednotka</t>
  </si>
  <si>
    <t>Obsah sušiny [hm.%]</t>
  </si>
  <si>
    <t>Vstupní substrát</t>
  </si>
  <si>
    <t>Přídavek vody</t>
  </si>
  <si>
    <t>Substrát do fermentoru</t>
  </si>
  <si>
    <t>Bioplyn</t>
  </si>
  <si>
    <t>Digestát z fermentoru</t>
  </si>
  <si>
    <t>Výstupní digestát</t>
  </si>
  <si>
    <t>Recykl digestátu</t>
  </si>
  <si>
    <t>Separát</t>
  </si>
  <si>
    <t>Fugát</t>
  </si>
  <si>
    <t>kg/h</t>
  </si>
  <si>
    <t>Nm3/h</t>
  </si>
  <si>
    <t>Zařízení</t>
  </si>
  <si>
    <t>Elektřina [kWe]</t>
  </si>
  <si>
    <t>Teplo [kWt]</t>
  </si>
  <si>
    <t>Fermentor</t>
  </si>
  <si>
    <t>KGJ: 1 × MGM430</t>
  </si>
  <si>
    <t>Separátor</t>
  </si>
  <si>
    <t>Chladiče</t>
  </si>
  <si>
    <t>Ostatní</t>
  </si>
  <si>
    <t>MSF</t>
  </si>
  <si>
    <t>Prodej elektřiny</t>
  </si>
  <si>
    <t>Proud</t>
  </si>
  <si>
    <t>Hmotnostní tok [kg/h]</t>
  </si>
  <si>
    <t>Teplosměnná plocha [m2]</t>
  </si>
  <si>
    <t>Spotřeba</t>
  </si>
  <si>
    <t>Fugát/digestát</t>
  </si>
  <si>
    <t>Recirkulát</t>
  </si>
  <si>
    <t>Koncentrát</t>
  </si>
  <si>
    <t>Destilát</t>
  </si>
  <si>
    <t>Dohřev recirkulátu</t>
  </si>
  <si>
    <t>Kondenzační sekce (3 x MJS)</t>
  </si>
  <si>
    <t>Čerpadla, vývěva, chladiče</t>
  </si>
  <si>
    <t>–</t>
  </si>
  <si>
    <t>kWt</t>
  </si>
  <si>
    <t>kWe</t>
  </si>
  <si>
    <t>Kontrola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</si>
</sst>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"/>
    <numFmt numFmtId="165" formatCode="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5"/>
  <cols>
    <col min="1" max="1" width="25.7109375" customWidth="1"/>
    <col min="2" max="2" width="12.7109375" style="1" customWidth="1"/>
    <col min="3" max="3" width="8.7109375" customWidth="1"/>
    <col min="4" max="4" width="20.7109375" style="2" customWidth="1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t="s">
        <v>4</v>
      </c>
      <c r="B2" s="1">
        <v>2200</v>
      </c>
      <c r="C2" t="s">
        <v>13</v>
      </c>
      <c r="D2" s="2">
        <v>16.15909090909091</v>
      </c>
    </row>
    <row r="3" spans="1:4">
      <c r="A3" t="s">
        <v>5</v>
      </c>
      <c r="B3" s="1">
        <v>1174.187096774193</v>
      </c>
      <c r="C3" t="s">
        <v>13</v>
      </c>
      <c r="D3" s="2">
        <v>0</v>
      </c>
    </row>
    <row r="4" spans="1:4">
      <c r="A4" t="s">
        <v>6</v>
      </c>
      <c r="B4" s="1">
        <v>3726.774193548387</v>
      </c>
      <c r="C4" t="s">
        <v>13</v>
      </c>
      <c r="D4" s="2">
        <v>10</v>
      </c>
    </row>
    <row r="5" spans="1:4">
      <c r="A5" t="s">
        <v>7</v>
      </c>
      <c r="B5" s="1">
        <v>167.4193548387097</v>
      </c>
      <c r="C5" t="s">
        <v>14</v>
      </c>
      <c r="D5" s="2">
        <v>100</v>
      </c>
    </row>
    <row r="6" spans="1:4">
      <c r="A6" t="s">
        <v>8</v>
      </c>
      <c r="B6" s="1">
        <v>3525.870967741935</v>
      </c>
      <c r="C6" t="s">
        <v>13</v>
      </c>
      <c r="D6" s="2">
        <v>4.871823022451557</v>
      </c>
    </row>
    <row r="7" spans="1:4">
      <c r="A7" t="s">
        <v>9</v>
      </c>
      <c r="B7" s="1">
        <v>3173.283870967742</v>
      </c>
      <c r="C7" t="s">
        <v>13</v>
      </c>
      <c r="D7" s="2">
        <v>4.871823022451557</v>
      </c>
    </row>
    <row r="8" spans="1:4">
      <c r="A8" t="s">
        <v>10</v>
      </c>
      <c r="B8" s="1">
        <v>352.5870967741935</v>
      </c>
      <c r="C8" t="s">
        <v>13</v>
      </c>
      <c r="D8" s="2">
        <v>4.871823022451557</v>
      </c>
    </row>
    <row r="9" spans="1:4">
      <c r="A9" t="s">
        <v>11</v>
      </c>
      <c r="B9" s="1">
        <v>131.7400921658988</v>
      </c>
      <c r="C9" t="s">
        <v>13</v>
      </c>
      <c r="D9" s="2">
        <v>25</v>
      </c>
    </row>
    <row r="10" spans="1:4">
      <c r="A10" t="s">
        <v>12</v>
      </c>
      <c r="B10" s="1">
        <v>3041.543778801843</v>
      </c>
      <c r="C10" t="s">
        <v>13</v>
      </c>
      <c r="D10" s="2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15.7109375" customWidth="1"/>
    <col min="2" max="2" width="15.7109375" style="1" customWidth="1"/>
    <col min="3" max="3" width="15.7109375" style="1" customWidth="1"/>
  </cols>
  <sheetData>
    <row r="1" spans="1:3">
      <c r="A1" s="3" t="s">
        <v>15</v>
      </c>
      <c r="B1" s="3" t="s">
        <v>16</v>
      </c>
      <c r="C1" s="3" t="s">
        <v>17</v>
      </c>
    </row>
    <row r="2" spans="1:3">
      <c r="A2" t="s">
        <v>18</v>
      </c>
      <c r="B2" s="1">
        <v>-2.777737220831044</v>
      </c>
      <c r="C2" s="1">
        <v>-177.2107109302219</v>
      </c>
    </row>
    <row r="3" spans="1:3">
      <c r="A3" t="s">
        <v>19</v>
      </c>
      <c r="B3" s="1">
        <v>400.676257539354</v>
      </c>
      <c r="C3" s="1">
        <v>443.0267773255547</v>
      </c>
    </row>
    <row r="4" spans="1:3">
      <c r="A4" t="s">
        <v>20</v>
      </c>
      <c r="B4" s="1">
        <v>-2.2</v>
      </c>
      <c r="C4" s="1">
        <v>0</v>
      </c>
    </row>
    <row r="5" spans="1:3">
      <c r="A5" t="s">
        <v>21</v>
      </c>
      <c r="B5" s="1">
        <v>-0</v>
      </c>
      <c r="C5" s="1">
        <v>-0</v>
      </c>
    </row>
    <row r="6" spans="1:3">
      <c r="A6" t="s">
        <v>22</v>
      </c>
      <c r="B6" s="1">
        <v>-0</v>
      </c>
      <c r="C6" s="1">
        <v>-0</v>
      </c>
    </row>
    <row r="7" spans="1:3">
      <c r="A7" t="s">
        <v>23</v>
      </c>
      <c r="B7" s="1">
        <v>-18.91397362538359</v>
      </c>
      <c r="C7" s="1">
        <v>-265.8160663953329</v>
      </c>
    </row>
    <row r="8" spans="1:3">
      <c r="A8" t="s">
        <v>24</v>
      </c>
      <c r="B8" s="1">
        <v>-376.7845466931394</v>
      </c>
      <c r="C8" s="1">
        <v>0</v>
      </c>
    </row>
    <row r="9" spans="1:3">
      <c r="A9" s="4" t="s">
        <v>39</v>
      </c>
      <c r="B9" s="5">
        <f>SUM(B2:B8)</f>
        <v>0</v>
      </c>
      <c r="C9" s="5">
        <f>SUM(C2:C8)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cols>
    <col min="1" max="1" width="15.7109375" style="4" customWidth="1"/>
    <col min="2" max="2" width="20.7109375" style="1" customWidth="1"/>
    <col min="3" max="3" width="20.7109375" style="2" customWidth="1"/>
    <col min="4" max="4" width="26.7109375" style="4" customWidth="1"/>
    <col min="5" max="5" width="23.7109375" style="1" customWidth="1"/>
    <col min="6" max="6" width="10.7109375" style="1" customWidth="1"/>
    <col min="7" max="7" width="10.7109375" customWidth="1"/>
  </cols>
  <sheetData>
    <row r="1" spans="1:7">
      <c r="A1" s="3" t="s">
        <v>25</v>
      </c>
      <c r="B1" s="3" t="s">
        <v>26</v>
      </c>
      <c r="C1" s="3" t="s">
        <v>3</v>
      </c>
      <c r="D1" s="3" t="s">
        <v>15</v>
      </c>
      <c r="E1" s="3" t="s">
        <v>27</v>
      </c>
      <c r="F1" s="3" t="s">
        <v>28</v>
      </c>
      <c r="G1" s="3" t="s">
        <v>2</v>
      </c>
    </row>
    <row r="2" spans="1:7">
      <c r="A2" s="4" t="s">
        <v>29</v>
      </c>
      <c r="B2" s="1">
        <v>3041.543778801843</v>
      </c>
      <c r="C2" s="2">
        <v>4</v>
      </c>
      <c r="D2" s="4" t="s">
        <v>33</v>
      </c>
      <c r="E2" s="1">
        <v>34.94456729059533</v>
      </c>
      <c r="F2" s="1">
        <v>-265.8160663953329</v>
      </c>
      <c r="G2" t="s">
        <v>37</v>
      </c>
    </row>
    <row r="3" spans="1:7">
      <c r="A3" s="4" t="s">
        <v>30</v>
      </c>
      <c r="B3" s="1">
        <v>29091.23966402021</v>
      </c>
      <c r="C3" s="2">
        <v>7.842590433997401</v>
      </c>
      <c r="D3" s="4" t="s">
        <v>34</v>
      </c>
      <c r="E3" s="1">
        <v>114.7855746945799</v>
      </c>
      <c r="F3" s="1">
        <v>265.8160663953329</v>
      </c>
      <c r="G3" t="s">
        <v>37</v>
      </c>
    </row>
    <row r="4" spans="1:7">
      <c r="A4" s="4" t="s">
        <v>31</v>
      </c>
      <c r="B4" s="1">
        <v>1467.351396734388</v>
      </c>
      <c r="C4" s="2">
        <v>8.291248532752411</v>
      </c>
      <c r="D4" s="4" t="s">
        <v>35</v>
      </c>
      <c r="E4" s="1" t="s">
        <v>36</v>
      </c>
      <c r="F4" s="1">
        <v>-18.91397362538359</v>
      </c>
      <c r="G4" t="s">
        <v>38</v>
      </c>
    </row>
    <row r="5" spans="1:7">
      <c r="A5" s="4" t="s">
        <v>32</v>
      </c>
      <c r="B5" s="1">
        <v>1574.192382067316</v>
      </c>
      <c r="C5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Materiálová bilance</vt:lpstr>
      <vt:lpstr>Energetická bilance</vt:lpstr>
      <vt:lpstr>Vícestupňová mžiková odparka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2018-05-21T15:33:56Z</dcterms:created>
  <dcterms:modified xsi:type="dcterms:W3CDTF">2018-05-21T15:33:56Z</dcterms:modified>
</cp:coreProperties>
</file>