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87D32EF5-1D8E-4DEC-9DDA-E9BCAC960574}" xr6:coauthVersionLast="32" xr6:coauthVersionMax="32" xr10:uidLastSave="{00000000-0000-0000-0000-000000000000}"/>
  <bookViews>
    <workbookView xWindow="0" yWindow="0" windowWidth="38400" windowHeight="12210" xr2:uid="{2E757D26-AAA4-48D8-92EC-408DA9A762BF}"/>
  </bookViews>
  <sheets>
    <sheet name="Lis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" l="1"/>
  <c r="D47" i="1"/>
  <c r="D5" i="1"/>
  <c r="D4" i="1"/>
  <c r="D13" i="1"/>
  <c r="D14" i="1"/>
  <c r="D12" i="1"/>
  <c r="D22" i="1"/>
  <c r="D21" i="1"/>
  <c r="D31" i="1"/>
  <c r="D30" i="1"/>
  <c r="D45" i="1"/>
  <c r="D44" i="1"/>
</calcChain>
</file>

<file path=xl/sharedStrings.xml><?xml version="1.0" encoding="utf-8"?>
<sst xmlns="http://schemas.openxmlformats.org/spreadsheetml/2006/main" count="67" uniqueCount="67">
  <si>
    <t>Třída</t>
  </si>
  <si>
    <t>Substrát</t>
  </si>
  <si>
    <t>Sušina [%]</t>
  </si>
  <si>
    <t>Horní hranice</t>
  </si>
  <si>
    <t>Spodní hranice</t>
  </si>
  <si>
    <t>Skot (exkrementy vč. steliva)</t>
  </si>
  <si>
    <t>Prasata (exkrementy vč. steliva)</t>
  </si>
  <si>
    <t>Nízkoenergetický výkrm (92 % kuk. siláž)</t>
  </si>
  <si>
    <t>Střední výkrm (40 % kuk. siláž)</t>
  </si>
  <si>
    <t>Vysokoenergetický výkrm (69 % kuk. siláž)</t>
  </si>
  <si>
    <t>Dojnice</t>
  </si>
  <si>
    <t>Dojnice (550 kg)</t>
  </si>
  <si>
    <t>Hovězí žír (350 kg)</t>
  </si>
  <si>
    <t>Jalovice (330 kg)</t>
  </si>
  <si>
    <t>Telata (100 kg)</t>
  </si>
  <si>
    <t>Hovězí hnůj</t>
  </si>
  <si>
    <t>Hovězí hnůj + sláma</t>
  </si>
  <si>
    <t>Hnůj skotu</t>
  </si>
  <si>
    <t>Výkrm na kukuřici</t>
  </si>
  <si>
    <t>Výkrm selat ječmenem</t>
  </si>
  <si>
    <t>Prase na výkrmu (70 kg)</t>
  </si>
  <si>
    <t>Prasnice (170 kg)</t>
  </si>
  <si>
    <t>Prasnice se selaty (90 kg)</t>
  </si>
  <si>
    <t>Kanci</t>
  </si>
  <si>
    <t>Selata malá (10 kg)</t>
  </si>
  <si>
    <t>Selata větší (23 kg)</t>
  </si>
  <si>
    <t>Prasečí kejda + kal ČOV</t>
  </si>
  <si>
    <t>Drůbež (exkrementy vč. steliva)</t>
  </si>
  <si>
    <t>Odpady</t>
  </si>
  <si>
    <t>Kuřecí trus</t>
  </si>
  <si>
    <t>Nosnice (2,2 kg)</t>
  </si>
  <si>
    <t>Kal z ČOV</t>
  </si>
  <si>
    <t>Biodegredabilní frakce TKO</t>
  </si>
  <si>
    <t>Rostlinné odpady</t>
  </si>
  <si>
    <t>Kukuřičná nať</t>
  </si>
  <si>
    <t>Kukuřice řezaná celá</t>
  </si>
  <si>
    <t>Kukuřičná siláž</t>
  </si>
  <si>
    <t>Pšeničná sláma</t>
  </si>
  <si>
    <t>Ječná sláma</t>
  </si>
  <si>
    <t>Ovesná sláma</t>
  </si>
  <si>
    <t>Jetel sečený</t>
  </si>
  <si>
    <t>Tráva čerstvě sečená</t>
  </si>
  <si>
    <t>Travní senáž</t>
  </si>
  <si>
    <t>Stébelnaté trávy a staré seno</t>
  </si>
  <si>
    <t>Nať z cukrové řepy</t>
  </si>
  <si>
    <t>Nať z brambor</t>
  </si>
  <si>
    <t>Biomasa</t>
  </si>
  <si>
    <t>Vodní hyacint</t>
  </si>
  <si>
    <t>Směs zelená kukuřice, brambory, kapusta, oves</t>
  </si>
  <si>
    <t>Prutová (dřevní) biomasa</t>
  </si>
  <si>
    <t>Dřevní biomasa</t>
  </si>
  <si>
    <t>Střední výtěžek methanu [m3/kg suš.]</t>
  </si>
  <si>
    <t>Vlastní</t>
  </si>
  <si>
    <t>Vlastní 1</t>
  </si>
  <si>
    <t>Vlastní 2</t>
  </si>
  <si>
    <t>Vlastní 3</t>
  </si>
  <si>
    <t>Vlastní 4</t>
  </si>
  <si>
    <t>Vlastní 5</t>
  </si>
  <si>
    <t>Prasečí kejda</t>
  </si>
  <si>
    <t>Hmotnostní tok [kg/h]</t>
  </si>
  <si>
    <t>Pšeničná sláma (2)</t>
  </si>
  <si>
    <t>Tráva čerstvá</t>
  </si>
  <si>
    <t>Banánové slupky</t>
  </si>
  <si>
    <t>Odpad z mrkve</t>
  </si>
  <si>
    <t>Celulózový odpad</t>
  </si>
  <si>
    <t>Kartonáž</t>
  </si>
  <si>
    <t>Papír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</si>
</sst>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D5483-08CF-4919-AFD6-4F2582648001}">
  <dimension ref="A1:G53"/>
  <sheetViews>
    <sheetView tabSelected="1" workbookViewId="0">
      <selection activeCell="I22" sqref="I22"/>
    </sheetView>
  </sheetViews>
  <sheetFormatPr defaultRowHeight="15" x14ac:dyDescent="0.25"/>
  <cols>
    <col min="1" max="1" width="33.7109375" customWidth="1"/>
    <col min="2" max="2" width="43" customWidth="1"/>
    <col min="3" max="3" width="10.140625" bestFit="1" customWidth="1"/>
    <col min="4" max="4" width="35.140625" bestFit="1" customWidth="1"/>
    <col min="5" max="5" width="14.140625" bestFit="1" customWidth="1"/>
    <col min="6" max="6" width="12.7109375" bestFit="1" customWidth="1"/>
    <col min="7" max="7" width="20.71093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51</v>
      </c>
      <c r="E1" t="s">
        <v>4</v>
      </c>
      <c r="F1" t="s">
        <v>3</v>
      </c>
      <c r="G1" t="s">
        <v>59</v>
      </c>
    </row>
    <row r="2" spans="1:7" x14ac:dyDescent="0.25">
      <c r="A2" t="s">
        <v>5</v>
      </c>
      <c r="B2" t="s">
        <v>7</v>
      </c>
      <c r="C2">
        <v>22</v>
      </c>
      <c r="D2">
        <v>0.12</v>
      </c>
      <c r="G2" s="1">
        <v>0</v>
      </c>
    </row>
    <row r="3" spans="1:7" x14ac:dyDescent="0.25">
      <c r="B3" t="s">
        <v>8</v>
      </c>
      <c r="C3">
        <v>22</v>
      </c>
      <c r="D3">
        <v>0.16</v>
      </c>
      <c r="G3" s="1">
        <v>0</v>
      </c>
    </row>
    <row r="4" spans="1:7" x14ac:dyDescent="0.25">
      <c r="B4" t="s">
        <v>9</v>
      </c>
      <c r="C4">
        <v>22</v>
      </c>
      <c r="D4">
        <f>ROUND((E4+F4)/2,3)</f>
        <v>0.25</v>
      </c>
      <c r="E4">
        <v>0.22</v>
      </c>
      <c r="F4">
        <v>0.28000000000000003</v>
      </c>
      <c r="G4" s="1">
        <v>0</v>
      </c>
    </row>
    <row r="5" spans="1:7" x14ac:dyDescent="0.25">
      <c r="B5" t="s">
        <v>10</v>
      </c>
      <c r="C5">
        <v>22</v>
      </c>
      <c r="D5">
        <f>ROUND((E5+F5)/2,3)</f>
        <v>0.14499999999999999</v>
      </c>
      <c r="E5">
        <v>0.12</v>
      </c>
      <c r="F5">
        <v>0.17</v>
      </c>
      <c r="G5" s="1">
        <v>0</v>
      </c>
    </row>
    <row r="6" spans="1:7" x14ac:dyDescent="0.25">
      <c r="B6" t="s">
        <v>11</v>
      </c>
      <c r="C6">
        <v>22</v>
      </c>
      <c r="D6">
        <v>0.18</v>
      </c>
      <c r="G6" s="1">
        <v>0</v>
      </c>
    </row>
    <row r="7" spans="1:7" x14ac:dyDescent="0.25">
      <c r="B7" t="s">
        <v>12</v>
      </c>
      <c r="C7">
        <v>22</v>
      </c>
      <c r="D7">
        <v>0.25</v>
      </c>
      <c r="G7" s="1">
        <v>0</v>
      </c>
    </row>
    <row r="8" spans="1:7" x14ac:dyDescent="0.25">
      <c r="B8" t="s">
        <v>13</v>
      </c>
      <c r="C8">
        <v>22</v>
      </c>
      <c r="D8">
        <v>0.16</v>
      </c>
      <c r="G8" s="1">
        <v>0</v>
      </c>
    </row>
    <row r="9" spans="1:7" x14ac:dyDescent="0.25">
      <c r="B9" t="s">
        <v>14</v>
      </c>
      <c r="C9">
        <v>22</v>
      </c>
      <c r="D9">
        <v>0.15</v>
      </c>
      <c r="G9" s="1">
        <v>0</v>
      </c>
    </row>
    <row r="10" spans="1:7" x14ac:dyDescent="0.25">
      <c r="B10" t="s">
        <v>15</v>
      </c>
      <c r="C10">
        <v>22</v>
      </c>
      <c r="D10">
        <v>0.13</v>
      </c>
      <c r="G10" s="1">
        <v>0</v>
      </c>
    </row>
    <row r="11" spans="1:7" x14ac:dyDescent="0.25">
      <c r="B11" t="s">
        <v>16</v>
      </c>
      <c r="C11">
        <v>22</v>
      </c>
      <c r="D11">
        <v>0.09</v>
      </c>
      <c r="G11" s="1">
        <v>0</v>
      </c>
    </row>
    <row r="12" spans="1:7" x14ac:dyDescent="0.25">
      <c r="B12" t="s">
        <v>17</v>
      </c>
      <c r="C12">
        <v>22</v>
      </c>
      <c r="D12">
        <f>ROUND((E12+F12)/2,3)</f>
        <v>0.19500000000000001</v>
      </c>
      <c r="E12">
        <v>0.1</v>
      </c>
      <c r="F12">
        <v>0.28999999999999998</v>
      </c>
      <c r="G12" s="1">
        <v>0</v>
      </c>
    </row>
    <row r="13" spans="1:7" x14ac:dyDescent="0.25">
      <c r="A13" t="s">
        <v>6</v>
      </c>
      <c r="B13" t="s">
        <v>18</v>
      </c>
      <c r="C13">
        <v>24</v>
      </c>
      <c r="D13">
        <f t="shared" ref="D13:D14" si="0">ROUND((E13+F13)/2,3)</f>
        <v>0.32</v>
      </c>
      <c r="E13">
        <v>0.28999999999999998</v>
      </c>
      <c r="F13">
        <v>0.35</v>
      </c>
      <c r="G13" s="1">
        <v>0</v>
      </c>
    </row>
    <row r="14" spans="1:7" x14ac:dyDescent="0.25">
      <c r="B14" t="s">
        <v>19</v>
      </c>
      <c r="C14">
        <v>24</v>
      </c>
      <c r="D14">
        <f t="shared" si="0"/>
        <v>0.23499999999999999</v>
      </c>
      <c r="E14">
        <v>0.22</v>
      </c>
      <c r="F14">
        <v>0.25</v>
      </c>
      <c r="G14" s="1">
        <v>0</v>
      </c>
    </row>
    <row r="15" spans="1:7" x14ac:dyDescent="0.25">
      <c r="B15" t="s">
        <v>20</v>
      </c>
      <c r="C15">
        <v>24</v>
      </c>
      <c r="D15">
        <v>0.25</v>
      </c>
      <c r="G15" s="1">
        <v>0</v>
      </c>
    </row>
    <row r="16" spans="1:7" x14ac:dyDescent="0.25">
      <c r="B16" t="s">
        <v>21</v>
      </c>
      <c r="C16">
        <v>24</v>
      </c>
      <c r="D16">
        <v>0.19</v>
      </c>
      <c r="G16" s="1">
        <v>0</v>
      </c>
    </row>
    <row r="17" spans="1:7" x14ac:dyDescent="0.25">
      <c r="B17" t="s">
        <v>22</v>
      </c>
      <c r="C17">
        <v>24</v>
      </c>
      <c r="D17">
        <v>0.22</v>
      </c>
      <c r="G17" s="1">
        <v>0</v>
      </c>
    </row>
    <row r="18" spans="1:7" x14ac:dyDescent="0.25">
      <c r="B18" t="s">
        <v>23</v>
      </c>
      <c r="C18">
        <v>24</v>
      </c>
      <c r="D18">
        <v>0.2</v>
      </c>
      <c r="G18" s="1">
        <v>0</v>
      </c>
    </row>
    <row r="19" spans="1:7" x14ac:dyDescent="0.25">
      <c r="B19" t="s">
        <v>24</v>
      </c>
      <c r="C19">
        <v>24</v>
      </c>
      <c r="D19">
        <v>0.41</v>
      </c>
      <c r="G19" s="1">
        <v>0</v>
      </c>
    </row>
    <row r="20" spans="1:7" x14ac:dyDescent="0.25">
      <c r="B20" t="s">
        <v>25</v>
      </c>
      <c r="C20">
        <v>24</v>
      </c>
      <c r="D20">
        <v>0.37</v>
      </c>
      <c r="G20" s="1">
        <v>0</v>
      </c>
    </row>
    <row r="21" spans="1:7" x14ac:dyDescent="0.25">
      <c r="B21" t="s">
        <v>26</v>
      </c>
      <c r="C21">
        <v>4</v>
      </c>
      <c r="D21">
        <f>ROUND((E21+F21)/2,3)</f>
        <v>0.35</v>
      </c>
      <c r="E21">
        <v>0.3</v>
      </c>
      <c r="F21">
        <v>0.4</v>
      </c>
      <c r="G21" s="1">
        <v>0</v>
      </c>
    </row>
    <row r="22" spans="1:7" x14ac:dyDescent="0.25">
      <c r="B22" t="s">
        <v>58</v>
      </c>
      <c r="C22">
        <v>5.5</v>
      </c>
      <c r="D22">
        <f>ROUND((E22+F22)/2,3)</f>
        <v>0.38</v>
      </c>
      <c r="E22">
        <v>0.28000000000000003</v>
      </c>
      <c r="F22">
        <v>0.48</v>
      </c>
      <c r="G22" s="1">
        <v>1500</v>
      </c>
    </row>
    <row r="23" spans="1:7" x14ac:dyDescent="0.25">
      <c r="A23" t="s">
        <v>27</v>
      </c>
      <c r="B23" t="s">
        <v>29</v>
      </c>
      <c r="C23">
        <v>42</v>
      </c>
      <c r="D23">
        <v>0.2</v>
      </c>
      <c r="G23" s="1">
        <v>400</v>
      </c>
    </row>
    <row r="24" spans="1:7" x14ac:dyDescent="0.25">
      <c r="B24" t="s">
        <v>30</v>
      </c>
      <c r="C24">
        <v>42</v>
      </c>
      <c r="D24">
        <v>0.28000000000000003</v>
      </c>
      <c r="G24" s="1">
        <v>0</v>
      </c>
    </row>
    <row r="25" spans="1:7" x14ac:dyDescent="0.25">
      <c r="A25" t="s">
        <v>28</v>
      </c>
      <c r="B25" t="s">
        <v>31</v>
      </c>
      <c r="C25">
        <v>3.75</v>
      </c>
      <c r="D25">
        <v>0.28000000000000003</v>
      </c>
      <c r="G25" s="1">
        <v>0</v>
      </c>
    </row>
    <row r="26" spans="1:7" x14ac:dyDescent="0.25">
      <c r="B26" t="s">
        <v>32</v>
      </c>
      <c r="C26">
        <v>67.5</v>
      </c>
      <c r="D26">
        <v>0.12</v>
      </c>
      <c r="G26" s="1">
        <v>0</v>
      </c>
    </row>
    <row r="27" spans="1:7" x14ac:dyDescent="0.25">
      <c r="A27" t="s">
        <v>33</v>
      </c>
      <c r="B27" t="s">
        <v>34</v>
      </c>
      <c r="C27">
        <v>80</v>
      </c>
      <c r="D27">
        <v>0.18</v>
      </c>
      <c r="G27" s="1">
        <v>0</v>
      </c>
    </row>
    <row r="28" spans="1:7" x14ac:dyDescent="0.25">
      <c r="B28" t="s">
        <v>35</v>
      </c>
      <c r="C28">
        <v>35</v>
      </c>
      <c r="D28">
        <v>0.4</v>
      </c>
      <c r="G28" s="1">
        <v>0</v>
      </c>
    </row>
    <row r="29" spans="1:7" x14ac:dyDescent="0.25">
      <c r="B29" t="s">
        <v>36</v>
      </c>
      <c r="C29">
        <v>35</v>
      </c>
      <c r="D29">
        <v>0.37</v>
      </c>
      <c r="G29" s="1">
        <v>300</v>
      </c>
    </row>
    <row r="30" spans="1:7" x14ac:dyDescent="0.25">
      <c r="B30" t="s">
        <v>37</v>
      </c>
      <c r="C30">
        <v>91.75</v>
      </c>
      <c r="D30">
        <f>ROUND((E30+F30)/2,3)</f>
        <v>0.15</v>
      </c>
      <c r="E30">
        <v>0.1</v>
      </c>
      <c r="F30">
        <v>0.2</v>
      </c>
      <c r="G30" s="1">
        <v>0</v>
      </c>
    </row>
    <row r="31" spans="1:7" x14ac:dyDescent="0.25">
      <c r="B31" t="s">
        <v>60</v>
      </c>
      <c r="C31">
        <v>91.75</v>
      </c>
      <c r="D31">
        <f>ROUND((E31+F31)/2,3)</f>
        <v>0.14499999999999999</v>
      </c>
      <c r="E31">
        <v>0.1</v>
      </c>
      <c r="F31">
        <v>0.19</v>
      </c>
      <c r="G31" s="1">
        <v>0</v>
      </c>
    </row>
    <row r="32" spans="1:7" x14ac:dyDescent="0.25">
      <c r="B32" t="s">
        <v>38</v>
      </c>
      <c r="C32">
        <v>90</v>
      </c>
      <c r="D32">
        <v>0.15</v>
      </c>
      <c r="G32" s="1">
        <v>0</v>
      </c>
    </row>
    <row r="33" spans="1:7" x14ac:dyDescent="0.25">
      <c r="B33" t="s">
        <v>39</v>
      </c>
      <c r="C33">
        <v>91.75</v>
      </c>
      <c r="D33">
        <v>0.17</v>
      </c>
      <c r="G33" s="1">
        <v>0</v>
      </c>
    </row>
    <row r="34" spans="1:7" x14ac:dyDescent="0.25">
      <c r="B34" t="s">
        <v>40</v>
      </c>
      <c r="C34">
        <v>21.5</v>
      </c>
      <c r="D34">
        <v>0.26</v>
      </c>
      <c r="G34" s="1">
        <v>0</v>
      </c>
    </row>
    <row r="35" spans="1:7" x14ac:dyDescent="0.25">
      <c r="B35" t="s">
        <v>41</v>
      </c>
      <c r="C35">
        <v>22.5</v>
      </c>
      <c r="D35">
        <v>0.31</v>
      </c>
      <c r="G35" s="1">
        <v>0</v>
      </c>
    </row>
    <row r="36" spans="1:7" x14ac:dyDescent="0.25">
      <c r="B36" t="s">
        <v>61</v>
      </c>
      <c r="C36">
        <v>22.5</v>
      </c>
      <c r="D36">
        <v>0.18</v>
      </c>
      <c r="G36" s="1">
        <v>0</v>
      </c>
    </row>
    <row r="37" spans="1:7" x14ac:dyDescent="0.25">
      <c r="B37" t="s">
        <v>42</v>
      </c>
      <c r="C37">
        <v>40</v>
      </c>
      <c r="D37">
        <v>0.28000000000000003</v>
      </c>
      <c r="G37" s="1">
        <v>0</v>
      </c>
    </row>
    <row r="38" spans="1:7" x14ac:dyDescent="0.25">
      <c r="B38" t="s">
        <v>43</v>
      </c>
      <c r="C38">
        <v>91.5</v>
      </c>
      <c r="D38">
        <v>0.19</v>
      </c>
      <c r="G38" s="1">
        <v>0</v>
      </c>
    </row>
    <row r="39" spans="1:7" x14ac:dyDescent="0.25">
      <c r="B39" t="s">
        <v>44</v>
      </c>
      <c r="C39">
        <v>20</v>
      </c>
      <c r="D39">
        <v>0.24</v>
      </c>
      <c r="G39" s="1">
        <v>0</v>
      </c>
    </row>
    <row r="40" spans="1:7" x14ac:dyDescent="0.25">
      <c r="B40" t="s">
        <v>45</v>
      </c>
      <c r="C40">
        <v>60</v>
      </c>
      <c r="D40">
        <v>0.31</v>
      </c>
      <c r="G40" s="1">
        <v>0</v>
      </c>
    </row>
    <row r="41" spans="1:7" x14ac:dyDescent="0.25">
      <c r="A41" t="s">
        <v>46</v>
      </c>
      <c r="B41" t="s">
        <v>47</v>
      </c>
      <c r="C41">
        <v>6.25</v>
      </c>
      <c r="D41">
        <v>0.14000000000000001</v>
      </c>
      <c r="G41" s="1">
        <v>0</v>
      </c>
    </row>
    <row r="42" spans="1:7" x14ac:dyDescent="0.25">
      <c r="B42" t="s">
        <v>48</v>
      </c>
      <c r="C42">
        <v>40</v>
      </c>
      <c r="D42">
        <v>0.3</v>
      </c>
      <c r="G42" s="1">
        <v>0</v>
      </c>
    </row>
    <row r="43" spans="1:7" x14ac:dyDescent="0.25">
      <c r="B43" t="s">
        <v>49</v>
      </c>
      <c r="C43">
        <v>65</v>
      </c>
      <c r="D43">
        <v>0.16</v>
      </c>
      <c r="G43" s="1">
        <v>0</v>
      </c>
    </row>
    <row r="44" spans="1:7" x14ac:dyDescent="0.25">
      <c r="B44" t="s">
        <v>50</v>
      </c>
      <c r="C44">
        <v>65</v>
      </c>
      <c r="D44">
        <f>ROUND((E44+F44)/2,3)</f>
        <v>0.23</v>
      </c>
      <c r="E44">
        <v>0.18</v>
      </c>
      <c r="F44">
        <v>0.28000000000000003</v>
      </c>
      <c r="G44" s="1">
        <v>0</v>
      </c>
    </row>
    <row r="45" spans="1:7" x14ac:dyDescent="0.25">
      <c r="B45" t="s">
        <v>62</v>
      </c>
      <c r="C45">
        <v>93</v>
      </c>
      <c r="D45">
        <f>ROUND((E45+F45)/2,3)</f>
        <v>0.23</v>
      </c>
      <c r="E45">
        <v>0.19</v>
      </c>
      <c r="F45">
        <v>0.27</v>
      </c>
      <c r="G45" s="1">
        <v>0</v>
      </c>
    </row>
    <row r="46" spans="1:7" x14ac:dyDescent="0.25">
      <c r="B46" t="s">
        <v>63</v>
      </c>
      <c r="C46">
        <v>14</v>
      </c>
      <c r="D46">
        <v>0.31</v>
      </c>
      <c r="G46" s="1">
        <v>0</v>
      </c>
    </row>
    <row r="47" spans="1:7" x14ac:dyDescent="0.25">
      <c r="A47" t="s">
        <v>64</v>
      </c>
      <c r="B47" t="s">
        <v>65</v>
      </c>
      <c r="C47">
        <v>92.5</v>
      </c>
      <c r="D47">
        <f>ROUND((E47+F47)/2,3)</f>
        <v>0.20499999999999999</v>
      </c>
      <c r="E47">
        <v>0.14000000000000001</v>
      </c>
      <c r="F47">
        <v>0.27</v>
      </c>
      <c r="G47" s="1">
        <v>0</v>
      </c>
    </row>
    <row r="48" spans="1:7" x14ac:dyDescent="0.25">
      <c r="B48" t="s">
        <v>66</v>
      </c>
      <c r="C48">
        <v>92.5</v>
      </c>
      <c r="D48">
        <f>ROUND((E48+F48)/2,3)</f>
        <v>0.125</v>
      </c>
      <c r="E48">
        <v>0.09</v>
      </c>
      <c r="F48">
        <v>0.16</v>
      </c>
      <c r="G48" s="1">
        <v>0</v>
      </c>
    </row>
    <row r="49" spans="1:7" x14ac:dyDescent="0.25">
      <c r="A49" t="s">
        <v>52</v>
      </c>
      <c r="B49" t="s">
        <v>53</v>
      </c>
      <c r="C49">
        <v>10</v>
      </c>
      <c r="D49">
        <v>0</v>
      </c>
      <c r="E49">
        <v>0</v>
      </c>
      <c r="F49">
        <v>0</v>
      </c>
      <c r="G49" s="1">
        <v>0</v>
      </c>
    </row>
    <row r="50" spans="1:7" x14ac:dyDescent="0.25">
      <c r="B50" t="s">
        <v>54</v>
      </c>
      <c r="C50">
        <v>10</v>
      </c>
      <c r="D50">
        <v>0</v>
      </c>
      <c r="E50">
        <v>0</v>
      </c>
      <c r="F50">
        <v>0</v>
      </c>
      <c r="G50" s="1">
        <v>0</v>
      </c>
    </row>
    <row r="51" spans="1:7" x14ac:dyDescent="0.25">
      <c r="B51" t="s">
        <v>55</v>
      </c>
      <c r="C51">
        <v>10</v>
      </c>
      <c r="D51">
        <v>0</v>
      </c>
      <c r="E51">
        <v>0</v>
      </c>
      <c r="F51">
        <v>0</v>
      </c>
      <c r="G51" s="1">
        <v>0</v>
      </c>
    </row>
    <row r="52" spans="1:7" x14ac:dyDescent="0.25">
      <c r="B52" t="s">
        <v>56</v>
      </c>
      <c r="C52">
        <v>10</v>
      </c>
      <c r="D52">
        <v>0</v>
      </c>
      <c r="E52">
        <v>0</v>
      </c>
      <c r="F52">
        <v>0</v>
      </c>
      <c r="G52" s="1">
        <v>0</v>
      </c>
    </row>
    <row r="53" spans="1:7" x14ac:dyDescent="0.25">
      <c r="B53" t="s">
        <v>57</v>
      </c>
      <c r="C53">
        <v>10</v>
      </c>
      <c r="D53">
        <v>0</v>
      </c>
      <c r="E53">
        <v>0</v>
      </c>
      <c r="F53">
        <v>0</v>
      </c>
      <c r="G53" s="1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</dc:creator>
  <cp:lastModifiedBy>VaM</cp:lastModifiedBy>
  <dcterms:created xsi:type="dcterms:W3CDTF">2018-01-20T18:15:01Z</dcterms:created>
  <dcterms:modified xsi:type="dcterms:W3CDTF">2018-05-15T16:22:09Z</dcterms:modified>
</cp:coreProperties>
</file>