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Ostatni\Skola\VUTBR\SEP+BAK\"/>
    </mc:Choice>
  </mc:AlternateContent>
  <bookViews>
    <workbookView xWindow="0" yWindow="0" windowWidth="28800" windowHeight="12435" activeTab="2"/>
  </bookViews>
  <sheets>
    <sheet name="P+THD" sheetId="1" r:id="rId1"/>
    <sheet name="Graf" sheetId="2" r:id="rId2"/>
    <sheet name="E-úč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3" l="1"/>
  <c r="E7" i="3"/>
  <c r="H7" i="3"/>
  <c r="F15" i="1" l="1"/>
  <c r="K23" i="1" l="1"/>
  <c r="K22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4" i="1"/>
  <c r="H5" i="1"/>
  <c r="H6" i="1"/>
  <c r="H7" i="1"/>
  <c r="H8" i="1"/>
  <c r="H9" i="1"/>
  <c r="H10" i="1"/>
  <c r="H11" i="1"/>
  <c r="H12" i="1"/>
  <c r="H13" i="1"/>
  <c r="H14" i="1"/>
  <c r="H15" i="1"/>
  <c r="H4" i="1"/>
  <c r="K25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4" i="1"/>
  <c r="K4" i="1"/>
  <c r="F5" i="1"/>
  <c r="F6" i="1"/>
  <c r="F7" i="1"/>
  <c r="F8" i="1"/>
  <c r="F9" i="1"/>
  <c r="F10" i="1"/>
  <c r="F11" i="1"/>
  <c r="F12" i="1"/>
  <c r="F13" i="1"/>
  <c r="F14" i="1"/>
  <c r="F4" i="1"/>
</calcChain>
</file>

<file path=xl/sharedStrings.xml><?xml version="1.0" encoding="utf-8"?>
<sst xmlns="http://schemas.openxmlformats.org/spreadsheetml/2006/main" count="33" uniqueCount="26">
  <si>
    <t>V</t>
  </si>
  <si>
    <r>
      <t>A</t>
    </r>
    <r>
      <rPr>
        <sz val="8"/>
        <color theme="1"/>
        <rFont val="Calibri"/>
        <family val="2"/>
        <charset val="238"/>
        <scheme val="minor"/>
      </rPr>
      <t>AB</t>
    </r>
  </si>
  <si>
    <r>
      <t>A</t>
    </r>
    <r>
      <rPr>
        <sz val="8"/>
        <color theme="1"/>
        <rFont val="Calibri"/>
        <family val="2"/>
        <charset val="238"/>
        <scheme val="minor"/>
      </rPr>
      <t>D</t>
    </r>
  </si>
  <si>
    <r>
      <t>PEP</t>
    </r>
    <r>
      <rPr>
        <sz val="8"/>
        <color theme="1"/>
        <rFont val="Calibri"/>
        <family val="2"/>
        <charset val="238"/>
        <scheme val="minor"/>
      </rPr>
      <t>AB</t>
    </r>
  </si>
  <si>
    <r>
      <t>PEP</t>
    </r>
    <r>
      <rPr>
        <sz val="8"/>
        <color theme="1"/>
        <rFont val="Calibri"/>
        <family val="2"/>
        <charset val="238"/>
        <scheme val="minor"/>
      </rPr>
      <t>D</t>
    </r>
  </si>
  <si>
    <t>J11 pryč</t>
  </si>
  <si>
    <t>J10 pryč</t>
  </si>
  <si>
    <t>Klid. Stav AMP D</t>
  </si>
  <si>
    <t>Klid stav  AMP AB</t>
  </si>
  <si>
    <t>PssAB</t>
  </si>
  <si>
    <t>PssD</t>
  </si>
  <si>
    <t>úč</t>
  </si>
  <si>
    <t>-</t>
  </si>
  <si>
    <t>AB (2,5W)</t>
  </si>
  <si>
    <t>D (5W)</t>
  </si>
  <si>
    <t>f</t>
  </si>
  <si>
    <t>Hz</t>
  </si>
  <si>
    <t>%</t>
  </si>
  <si>
    <t>A</t>
  </si>
  <si>
    <t>W</t>
  </si>
  <si>
    <r>
      <t>P</t>
    </r>
    <r>
      <rPr>
        <sz val="8"/>
        <color theme="1"/>
        <rFont val="CMU Serif"/>
        <charset val="238"/>
      </rPr>
      <t>E</t>
    </r>
    <r>
      <rPr>
        <sz val="6"/>
        <color theme="1"/>
        <rFont val="CMU Serif"/>
        <charset val="238"/>
      </rPr>
      <t>IN</t>
    </r>
  </si>
  <si>
    <r>
      <t>P</t>
    </r>
    <r>
      <rPr>
        <sz val="8"/>
        <color theme="1"/>
        <rFont val="CMU Serif"/>
        <charset val="238"/>
      </rPr>
      <t>E</t>
    </r>
    <r>
      <rPr>
        <sz val="6"/>
        <color theme="1"/>
        <rFont val="CMU Serif"/>
        <charset val="238"/>
      </rPr>
      <t>OUT</t>
    </r>
  </si>
  <si>
    <r>
      <t>I</t>
    </r>
    <r>
      <rPr>
        <sz val="6"/>
        <color theme="1"/>
        <rFont val="CMU Serif"/>
        <charset val="238"/>
      </rPr>
      <t>CONT</t>
    </r>
  </si>
  <si>
    <r>
      <t>U</t>
    </r>
    <r>
      <rPr>
        <sz val="6"/>
        <color theme="1"/>
        <rFont val="CMU Serif"/>
        <charset val="238"/>
      </rPr>
      <t>DC</t>
    </r>
  </si>
  <si>
    <r>
      <t>I</t>
    </r>
    <r>
      <rPr>
        <sz val="6"/>
        <color theme="1"/>
        <rFont val="CMU Serif"/>
        <charset val="238"/>
      </rPr>
      <t>DC</t>
    </r>
  </si>
  <si>
    <r>
      <t>I</t>
    </r>
    <r>
      <rPr>
        <sz val="6"/>
        <color theme="1"/>
        <rFont val="CMU Serif"/>
        <charset val="238"/>
      </rPr>
      <t>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</si>
</sst>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theme="1"/>
      <name val="CMU Serif"/>
      <charset val="238"/>
    </font>
    <font>
      <sz val="8"/>
      <color theme="1"/>
      <name val="CMU Serif"/>
      <charset val="238"/>
    </font>
    <font>
      <sz val="6"/>
      <color theme="1"/>
      <name val="CMU Serif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2" fontId="2" fillId="0" borderId="21" xfId="0" applyNumberFormat="1" applyFont="1" applyBorder="1" applyAlignment="1">
      <alignment horizontal="center"/>
    </xf>
    <xf numFmtId="0" fontId="0" fillId="0" borderId="0" xfId="0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1018364197530867E-2"/>
          <c:y val="7.1074768518518502E-2"/>
          <c:w val="0.85004521604938277"/>
          <c:h val="0.81582638888888892"/>
        </c:manualLayout>
      </c:layout>
      <c:scatterChart>
        <c:scatterStyle val="smoothMarker"/>
        <c:varyColors val="0"/>
        <c:ser>
          <c:idx val="0"/>
          <c:order val="0"/>
          <c:tx>
            <c:v>P_AB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plus"/>
            <c:size val="7"/>
            <c:spPr>
              <a:noFill/>
              <a:ln w="12700">
                <a:solidFill>
                  <a:srgbClr val="0070C0"/>
                </a:solidFill>
              </a:ln>
              <a:effectLst/>
            </c:spPr>
          </c:marker>
          <c:xVal>
            <c:numRef>
              <c:f>'P+THD'!$C$4:$C$25</c:f>
              <c:numCache>
                <c:formatCode>General</c:formatCode>
                <c:ptCount val="22"/>
                <c:pt idx="0">
                  <c:v>10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17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  <c:pt idx="11">
                  <c:v>21</c:v>
                </c:pt>
                <c:pt idx="12">
                  <c:v>22</c:v>
                </c:pt>
                <c:pt idx="13">
                  <c:v>23</c:v>
                </c:pt>
                <c:pt idx="14">
                  <c:v>24</c:v>
                </c:pt>
                <c:pt idx="15">
                  <c:v>25</c:v>
                </c:pt>
                <c:pt idx="16">
                  <c:v>26</c:v>
                </c:pt>
                <c:pt idx="17">
                  <c:v>27</c:v>
                </c:pt>
                <c:pt idx="18">
                  <c:v>28</c:v>
                </c:pt>
                <c:pt idx="19">
                  <c:v>29</c:v>
                </c:pt>
                <c:pt idx="20">
                  <c:v>30</c:v>
                </c:pt>
                <c:pt idx="21">
                  <c:v>31</c:v>
                </c:pt>
              </c:numCache>
            </c:numRef>
          </c:xVal>
          <c:yVal>
            <c:numRef>
              <c:f>'P+THD'!$G$4:$G$15</c:f>
              <c:numCache>
                <c:formatCode>General</c:formatCode>
                <c:ptCount val="12"/>
                <c:pt idx="0">
                  <c:v>1.524</c:v>
                </c:pt>
                <c:pt idx="1">
                  <c:v>1.82</c:v>
                </c:pt>
                <c:pt idx="2">
                  <c:v>2.0459999999999998</c:v>
                </c:pt>
                <c:pt idx="3">
                  <c:v>2.2229999999999999</c:v>
                </c:pt>
                <c:pt idx="4">
                  <c:v>2.4209999999999998</c:v>
                </c:pt>
                <c:pt idx="5">
                  <c:v>2.6480000000000001</c:v>
                </c:pt>
                <c:pt idx="6">
                  <c:v>2.8250000000000002</c:v>
                </c:pt>
                <c:pt idx="7">
                  <c:v>3.0529999999999999</c:v>
                </c:pt>
                <c:pt idx="8">
                  <c:v>3.09</c:v>
                </c:pt>
                <c:pt idx="9">
                  <c:v>3.266</c:v>
                </c:pt>
                <c:pt idx="10">
                  <c:v>3.4430000000000001</c:v>
                </c:pt>
                <c:pt idx="11">
                  <c:v>3.524</c:v>
                </c:pt>
              </c:numCache>
            </c:numRef>
          </c:yVal>
          <c:smooth val="1"/>
        </c:ser>
        <c:ser>
          <c:idx val="1"/>
          <c:order val="1"/>
          <c:tx>
            <c:v>P_D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plus"/>
            <c:size val="7"/>
            <c:spPr>
              <a:noFill/>
              <a:ln w="12700">
                <a:solidFill>
                  <a:srgbClr val="FF0000"/>
                </a:solidFill>
              </a:ln>
              <a:effectLst/>
            </c:spPr>
          </c:marker>
          <c:xVal>
            <c:numRef>
              <c:f>'P+THD'!$C$4:$C$25</c:f>
              <c:numCache>
                <c:formatCode>General</c:formatCode>
                <c:ptCount val="22"/>
                <c:pt idx="0">
                  <c:v>10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17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  <c:pt idx="11">
                  <c:v>21</c:v>
                </c:pt>
                <c:pt idx="12">
                  <c:v>22</c:v>
                </c:pt>
                <c:pt idx="13">
                  <c:v>23</c:v>
                </c:pt>
                <c:pt idx="14">
                  <c:v>24</c:v>
                </c:pt>
                <c:pt idx="15">
                  <c:v>25</c:v>
                </c:pt>
                <c:pt idx="16">
                  <c:v>26</c:v>
                </c:pt>
                <c:pt idx="17">
                  <c:v>27</c:v>
                </c:pt>
                <c:pt idx="18">
                  <c:v>28</c:v>
                </c:pt>
                <c:pt idx="19">
                  <c:v>29</c:v>
                </c:pt>
                <c:pt idx="20">
                  <c:v>30</c:v>
                </c:pt>
                <c:pt idx="21">
                  <c:v>31</c:v>
                </c:pt>
              </c:numCache>
            </c:numRef>
          </c:xVal>
          <c:yVal>
            <c:numRef>
              <c:f>'P+THD'!$L$4:$L$25</c:f>
              <c:numCache>
                <c:formatCode>General</c:formatCode>
                <c:ptCount val="22"/>
                <c:pt idx="0">
                  <c:v>0.89500000000000002</c:v>
                </c:pt>
                <c:pt idx="1">
                  <c:v>1.0640000000000001</c:v>
                </c:pt>
                <c:pt idx="2">
                  <c:v>1.2769999999999999</c:v>
                </c:pt>
                <c:pt idx="3">
                  <c:v>1.4830000000000001</c:v>
                </c:pt>
                <c:pt idx="4">
                  <c:v>1.7310000000000001</c:v>
                </c:pt>
                <c:pt idx="5">
                  <c:v>2.032</c:v>
                </c:pt>
                <c:pt idx="6">
                  <c:v>2.371</c:v>
                </c:pt>
                <c:pt idx="7">
                  <c:v>2.6850000000000001</c:v>
                </c:pt>
                <c:pt idx="8">
                  <c:v>3.09</c:v>
                </c:pt>
                <c:pt idx="9">
                  <c:v>3.4039999999999999</c:v>
                </c:pt>
                <c:pt idx="10">
                  <c:v>3.819</c:v>
                </c:pt>
                <c:pt idx="11">
                  <c:v>4.2359999999999998</c:v>
                </c:pt>
                <c:pt idx="12">
                  <c:v>4.7409999999999997</c:v>
                </c:pt>
                <c:pt idx="13">
                  <c:v>5.21</c:v>
                </c:pt>
                <c:pt idx="14">
                  <c:v>5.6360000000000001</c:v>
                </c:pt>
                <c:pt idx="15">
                  <c:v>6.3390000000000004</c:v>
                </c:pt>
                <c:pt idx="16">
                  <c:v>7.0629999999999997</c:v>
                </c:pt>
                <c:pt idx="17">
                  <c:v>7.7080000000000002</c:v>
                </c:pt>
                <c:pt idx="18">
                  <c:v>8.85</c:v>
                </c:pt>
                <c:pt idx="19">
                  <c:v>9.42</c:v>
                </c:pt>
                <c:pt idx="20">
                  <c:v>10.16</c:v>
                </c:pt>
                <c:pt idx="21">
                  <c:v>10.64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1161664"/>
        <c:axId val="391583040"/>
      </c:scatterChart>
      <c:scatterChart>
        <c:scatterStyle val="smoothMarker"/>
        <c:varyColors val="0"/>
        <c:ser>
          <c:idx val="2"/>
          <c:order val="2"/>
          <c:tx>
            <c:v>𝜂AB</c:v>
          </c:tx>
          <c:spPr>
            <a:ln w="19050" cap="rnd">
              <a:solidFill>
                <a:srgbClr val="00B0F0"/>
              </a:solidFill>
              <a:round/>
            </a:ln>
            <a:effectLst/>
          </c:spPr>
          <c:marker>
            <c:symbol val="plus"/>
            <c:size val="7"/>
            <c:spPr>
              <a:noFill/>
              <a:ln w="12700">
                <a:solidFill>
                  <a:srgbClr val="00B0F0"/>
                </a:solidFill>
              </a:ln>
              <a:effectLst/>
            </c:spPr>
          </c:marker>
          <c:xVal>
            <c:numRef>
              <c:f>'P+THD'!$C$4:$C$25</c:f>
              <c:numCache>
                <c:formatCode>General</c:formatCode>
                <c:ptCount val="22"/>
                <c:pt idx="0">
                  <c:v>10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17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  <c:pt idx="11">
                  <c:v>21</c:v>
                </c:pt>
                <c:pt idx="12">
                  <c:v>22</c:v>
                </c:pt>
                <c:pt idx="13">
                  <c:v>23</c:v>
                </c:pt>
                <c:pt idx="14">
                  <c:v>24</c:v>
                </c:pt>
                <c:pt idx="15">
                  <c:v>25</c:v>
                </c:pt>
                <c:pt idx="16">
                  <c:v>26</c:v>
                </c:pt>
                <c:pt idx="17">
                  <c:v>27</c:v>
                </c:pt>
                <c:pt idx="18">
                  <c:v>28</c:v>
                </c:pt>
                <c:pt idx="19">
                  <c:v>29</c:v>
                </c:pt>
                <c:pt idx="20">
                  <c:v>30</c:v>
                </c:pt>
                <c:pt idx="21">
                  <c:v>31</c:v>
                </c:pt>
              </c:numCache>
            </c:numRef>
          </c:xVal>
          <c:yVal>
            <c:numRef>
              <c:f>'P+THD'!$H$4:$H$15</c:f>
              <c:numCache>
                <c:formatCode>0.00</c:formatCode>
                <c:ptCount val="12"/>
                <c:pt idx="0">
                  <c:v>28.432835820895519</c:v>
                </c:pt>
                <c:pt idx="1">
                  <c:v>28.33125778331258</c:v>
                </c:pt>
                <c:pt idx="2">
                  <c:v>27.859477124183009</c:v>
                </c:pt>
                <c:pt idx="3">
                  <c:v>26.677067082683305</c:v>
                </c:pt>
                <c:pt idx="4">
                  <c:v>26.201298701298697</c:v>
                </c:pt>
                <c:pt idx="5">
                  <c:v>25.255126371006202</c:v>
                </c:pt>
                <c:pt idx="6">
                  <c:v>23.924457994579949</c:v>
                </c:pt>
                <c:pt idx="7">
                  <c:v>23.723677053384101</c:v>
                </c:pt>
                <c:pt idx="8">
                  <c:v>22.410791993037421</c:v>
                </c:pt>
                <c:pt idx="9">
                  <c:v>21.621979476994373</c:v>
                </c:pt>
                <c:pt idx="10">
                  <c:v>21.148648648648653</c:v>
                </c:pt>
                <c:pt idx="11">
                  <c:v>20.389978591679689</c:v>
                </c:pt>
              </c:numCache>
            </c:numRef>
          </c:yVal>
          <c:smooth val="1"/>
        </c:ser>
        <c:ser>
          <c:idx val="3"/>
          <c:order val="3"/>
          <c:tx>
            <c:v>𝜂D</c:v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plus"/>
            <c:size val="7"/>
            <c:spPr>
              <a:noFill/>
              <a:ln w="12700">
                <a:solidFill>
                  <a:srgbClr val="FFC000"/>
                </a:solidFill>
              </a:ln>
              <a:effectLst/>
            </c:spPr>
          </c:marker>
          <c:xVal>
            <c:numRef>
              <c:f>'P+THD'!$C$4:$C$25</c:f>
              <c:numCache>
                <c:formatCode>General</c:formatCode>
                <c:ptCount val="22"/>
                <c:pt idx="0">
                  <c:v>10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17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  <c:pt idx="11">
                  <c:v>21</c:v>
                </c:pt>
                <c:pt idx="12">
                  <c:v>22</c:v>
                </c:pt>
                <c:pt idx="13">
                  <c:v>23</c:v>
                </c:pt>
                <c:pt idx="14">
                  <c:v>24</c:v>
                </c:pt>
                <c:pt idx="15">
                  <c:v>25</c:v>
                </c:pt>
                <c:pt idx="16">
                  <c:v>26</c:v>
                </c:pt>
                <c:pt idx="17">
                  <c:v>27</c:v>
                </c:pt>
                <c:pt idx="18">
                  <c:v>28</c:v>
                </c:pt>
                <c:pt idx="19">
                  <c:v>29</c:v>
                </c:pt>
                <c:pt idx="20">
                  <c:v>30</c:v>
                </c:pt>
                <c:pt idx="21">
                  <c:v>31</c:v>
                </c:pt>
              </c:numCache>
            </c:numRef>
          </c:xVal>
          <c:yVal>
            <c:numRef>
              <c:f>'P+THD'!$M$4:$M$25</c:f>
              <c:numCache>
                <c:formatCode>General</c:formatCode>
                <c:ptCount val="22"/>
                <c:pt idx="0">
                  <c:v>56.28930817610064</c:v>
                </c:pt>
                <c:pt idx="1">
                  <c:v>57.235072619688012</c:v>
                </c:pt>
                <c:pt idx="2">
                  <c:v>56.305114638447975</c:v>
                </c:pt>
                <c:pt idx="3">
                  <c:v>57.614607614607614</c:v>
                </c:pt>
                <c:pt idx="4">
                  <c:v>56.716906946264757</c:v>
                </c:pt>
                <c:pt idx="5">
                  <c:v>59.415204678362578</c:v>
                </c:pt>
                <c:pt idx="6">
                  <c:v>59.753024193548384</c:v>
                </c:pt>
                <c:pt idx="7">
                  <c:v>58.933274802458314</c:v>
                </c:pt>
                <c:pt idx="8">
                  <c:v>59.81416957026714</c:v>
                </c:pt>
                <c:pt idx="9">
                  <c:v>58.548331613347081</c:v>
                </c:pt>
                <c:pt idx="10">
                  <c:v>58.573619631901828</c:v>
                </c:pt>
                <c:pt idx="11">
                  <c:v>58.298926507018976</c:v>
                </c:pt>
                <c:pt idx="12">
                  <c:v>60.533707865168516</c:v>
                </c:pt>
                <c:pt idx="13">
                  <c:v>60.245143385753927</c:v>
                </c:pt>
                <c:pt idx="14">
                  <c:v>59.301346801346796</c:v>
                </c:pt>
                <c:pt idx="15">
                  <c:v>61.098795180722895</c:v>
                </c:pt>
                <c:pt idx="16">
                  <c:v>62.449160035366916</c:v>
                </c:pt>
                <c:pt idx="17">
                  <c:v>62.743182743182736</c:v>
                </c:pt>
                <c:pt idx="18">
                  <c:v>66.541353383458642</c:v>
                </c:pt>
                <c:pt idx="19">
                  <c:v>65.621734587251822</c:v>
                </c:pt>
                <c:pt idx="20">
                  <c:v>64.50793650793652</c:v>
                </c:pt>
                <c:pt idx="21">
                  <c:v>62.9772121929565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1644936"/>
        <c:axId val="391644552"/>
      </c:scatterChart>
      <c:valAx>
        <c:axId val="391161664"/>
        <c:scaling>
          <c:orientation val="minMax"/>
          <c:max val="32"/>
          <c:min val="10"/>
        </c:scaling>
        <c:delete val="0"/>
        <c:axPos val="b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CMU Serif" panose="02000603000000000000" pitchFamily="2" charset="0"/>
                    <a:ea typeface="CMU Serif" panose="02000603000000000000" pitchFamily="2" charset="0"/>
                    <a:cs typeface="CMU Serif" panose="02000603000000000000" pitchFamily="2" charset="0"/>
                  </a:defRPr>
                </a:pPr>
                <a:r>
                  <a:rPr lang="cs-CZ"/>
                  <a:t>U</a:t>
                </a:r>
                <a:r>
                  <a:rPr lang="cs-CZ" sz="500"/>
                  <a:t>NAPÁJENÍ </a:t>
                </a:r>
                <a:r>
                  <a:rPr lang="cs-CZ" sz="1000"/>
                  <a:t>[V]</a:t>
                </a:r>
              </a:p>
            </c:rich>
          </c:tx>
          <c:layout>
            <c:manualLayout>
              <c:xMode val="edge"/>
              <c:yMode val="edge"/>
              <c:x val="0.43893996913580247"/>
              <c:y val="0.9409831018518518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CMU Serif" panose="02000603000000000000" pitchFamily="2" charset="0"/>
                  <a:ea typeface="CMU Serif" panose="02000603000000000000" pitchFamily="2" charset="0"/>
                  <a:cs typeface="CMU Serif" panose="02000603000000000000" pitchFamily="2" charset="0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  <a:tailEnd type="arrow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MU Serif" panose="02000603000000000000" pitchFamily="2" charset="0"/>
                <a:ea typeface="CMU Serif" panose="02000603000000000000" pitchFamily="2" charset="0"/>
                <a:cs typeface="CMU Serif" panose="02000603000000000000" pitchFamily="2" charset="0"/>
              </a:defRPr>
            </a:pPr>
            <a:endParaRPr lang="cs-CZ"/>
          </a:p>
        </c:txPr>
        <c:crossAx val="391583040"/>
        <c:crosses val="autoZero"/>
        <c:crossBetween val="midCat"/>
        <c:majorUnit val="2"/>
      </c:valAx>
      <c:valAx>
        <c:axId val="391583040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minorGridlines>
          <c:spPr>
            <a:ln w="6350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CMU Serif" panose="02000603000000000000" pitchFamily="2" charset="0"/>
                    <a:ea typeface="CMU Serif" panose="02000603000000000000" pitchFamily="2" charset="0"/>
                    <a:cs typeface="CMU Serif" panose="02000603000000000000" pitchFamily="2" charset="0"/>
                  </a:defRPr>
                </a:pPr>
                <a:r>
                  <a:rPr lang="cs-CZ"/>
                  <a:t>P</a:t>
                </a:r>
                <a:r>
                  <a:rPr lang="cs-CZ" sz="500"/>
                  <a:t>EFEKTIVNÍ </a:t>
                </a:r>
                <a:r>
                  <a:rPr lang="cs-CZ" sz="1050"/>
                  <a:t>[W</a:t>
                </a:r>
                <a:r>
                  <a:rPr lang="cs-CZ" sz="1000"/>
                  <a:t>]</a:t>
                </a:r>
              </a:p>
            </c:rich>
          </c:tx>
          <c:layout>
            <c:manualLayout>
              <c:xMode val="edge"/>
              <c:yMode val="edge"/>
              <c:x val="1.0497376543209877E-2"/>
              <c:y val="0.391388888888888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CMU Serif" panose="02000603000000000000" pitchFamily="2" charset="0"/>
                  <a:ea typeface="CMU Serif" panose="02000603000000000000" pitchFamily="2" charset="0"/>
                  <a:cs typeface="CMU Serif" panose="02000603000000000000" pitchFamily="2" charset="0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  <a:tailEnd type="arrow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MU Serif" panose="02000603000000000000" pitchFamily="2" charset="0"/>
                <a:ea typeface="CMU Serif" panose="02000603000000000000" pitchFamily="2" charset="0"/>
                <a:cs typeface="CMU Serif" panose="02000603000000000000" pitchFamily="2" charset="0"/>
              </a:defRPr>
            </a:pPr>
            <a:endParaRPr lang="cs-CZ"/>
          </a:p>
        </c:txPr>
        <c:crossAx val="391161664"/>
        <c:crosses val="autoZero"/>
        <c:crossBetween val="midCat"/>
      </c:valAx>
      <c:valAx>
        <c:axId val="391644552"/>
        <c:scaling>
          <c:orientation val="minMax"/>
          <c:max val="70"/>
          <c:min val="1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CMU Serif" panose="02000603000000000000" pitchFamily="2" charset="0"/>
                    <a:ea typeface="CMU Serif" panose="02000603000000000000" pitchFamily="2" charset="0"/>
                    <a:cs typeface="CMU Serif" panose="02000603000000000000" pitchFamily="2" charset="0"/>
                  </a:defRPr>
                </a:pPr>
                <a:r>
                  <a:rPr lang="cs-CZ">
                    <a:latin typeface="Cambria Math" panose="02040503050406030204" pitchFamily="18" charset="0"/>
                    <a:ea typeface="Cambria Math" panose="02040503050406030204" pitchFamily="18" charset="0"/>
                  </a:rPr>
                  <a:t>𝜂 </a:t>
                </a:r>
                <a:r>
                  <a:rPr lang="cs-CZ"/>
                  <a:t>[%]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CMU Serif" panose="02000603000000000000" pitchFamily="2" charset="0"/>
                  <a:ea typeface="CMU Serif" panose="02000603000000000000" pitchFamily="2" charset="0"/>
                  <a:cs typeface="CMU Serif" panose="02000603000000000000" pitchFamily="2" charset="0"/>
                </a:defRPr>
              </a:pPr>
              <a:endParaRPr lang="cs-CZ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  <a:tailEnd type="arrow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MU Serif" panose="02000603000000000000" pitchFamily="2" charset="0"/>
                <a:ea typeface="CMU Serif" panose="02000603000000000000" pitchFamily="2" charset="0"/>
                <a:cs typeface="CMU Serif" panose="02000603000000000000" pitchFamily="2" charset="0"/>
              </a:defRPr>
            </a:pPr>
            <a:endParaRPr lang="cs-CZ"/>
          </a:p>
        </c:txPr>
        <c:crossAx val="391644936"/>
        <c:crosses val="max"/>
        <c:crossBetween val="midCat"/>
      </c:valAx>
      <c:valAx>
        <c:axId val="391644936"/>
        <c:scaling>
          <c:orientation val="minMax"/>
        </c:scaling>
        <c:delete val="1"/>
        <c:axPos val="b"/>
        <c:minorGridlines>
          <c:spPr>
            <a:ln w="6350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inorGridlines>
        <c:numFmt formatCode="General" sourceLinked="1"/>
        <c:majorTickMark val="out"/>
        <c:minorTickMark val="none"/>
        <c:tickLblPos val="nextTo"/>
        <c:crossAx val="3916445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4475540123456785"/>
          <c:y val="0.66565208333333326"/>
          <c:w val="0.11413348765432099"/>
          <c:h val="0.14290277777777777"/>
        </c:manualLayout>
      </c:layout>
      <c:overlay val="0"/>
      <c:spPr>
        <a:solidFill>
          <a:schemeClr val="bg1"/>
        </a:solidFill>
        <a:ln w="6350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CMU Serif" panose="02000603000000000000" pitchFamily="2" charset="0"/>
              <a:ea typeface="CMU Serif" panose="02000603000000000000" pitchFamily="2" charset="0"/>
              <a:cs typeface="CMU Serif" panose="02000603000000000000" pitchFamily="2" charset="0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CMU Serif" panose="02000603000000000000" pitchFamily="2" charset="0"/>
          <a:ea typeface="CMU Serif" panose="02000603000000000000" pitchFamily="2" charset="0"/>
          <a:cs typeface="CMU Serif" panose="02000603000000000000" pitchFamily="2" charset="0"/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1018364197530867E-2"/>
          <c:y val="4.867768536741935E-2"/>
          <c:w val="0.85004521604938277"/>
          <c:h val="0.843822746703913"/>
        </c:manualLayout>
      </c:layout>
      <c:scatterChart>
        <c:scatterStyle val="smoothMarker"/>
        <c:varyColors val="0"/>
        <c:ser>
          <c:idx val="0"/>
          <c:order val="0"/>
          <c:tx>
            <c:v>P_AB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plus"/>
            <c:size val="7"/>
            <c:spPr>
              <a:noFill/>
              <a:ln w="12700">
                <a:solidFill>
                  <a:srgbClr val="0070C0"/>
                </a:solidFill>
              </a:ln>
              <a:effectLst/>
            </c:spPr>
          </c:marker>
          <c:xVal>
            <c:numRef>
              <c:f>'P+THD'!$C$4:$C$25</c:f>
              <c:numCache>
                <c:formatCode>General</c:formatCode>
                <c:ptCount val="22"/>
                <c:pt idx="0">
                  <c:v>10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17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  <c:pt idx="11">
                  <c:v>21</c:v>
                </c:pt>
                <c:pt idx="12">
                  <c:v>22</c:v>
                </c:pt>
                <c:pt idx="13">
                  <c:v>23</c:v>
                </c:pt>
                <c:pt idx="14">
                  <c:v>24</c:v>
                </c:pt>
                <c:pt idx="15">
                  <c:v>25</c:v>
                </c:pt>
                <c:pt idx="16">
                  <c:v>26</c:v>
                </c:pt>
                <c:pt idx="17">
                  <c:v>27</c:v>
                </c:pt>
                <c:pt idx="18">
                  <c:v>28</c:v>
                </c:pt>
                <c:pt idx="19">
                  <c:v>29</c:v>
                </c:pt>
                <c:pt idx="20">
                  <c:v>30</c:v>
                </c:pt>
                <c:pt idx="21">
                  <c:v>31</c:v>
                </c:pt>
              </c:numCache>
            </c:numRef>
          </c:xVal>
          <c:yVal>
            <c:numRef>
              <c:f>'P+THD'!$G$4:$G$15</c:f>
              <c:numCache>
                <c:formatCode>General</c:formatCode>
                <c:ptCount val="12"/>
                <c:pt idx="0">
                  <c:v>1.524</c:v>
                </c:pt>
                <c:pt idx="1">
                  <c:v>1.82</c:v>
                </c:pt>
                <c:pt idx="2">
                  <c:v>2.0459999999999998</c:v>
                </c:pt>
                <c:pt idx="3">
                  <c:v>2.2229999999999999</c:v>
                </c:pt>
                <c:pt idx="4">
                  <c:v>2.4209999999999998</c:v>
                </c:pt>
                <c:pt idx="5">
                  <c:v>2.6480000000000001</c:v>
                </c:pt>
                <c:pt idx="6">
                  <c:v>2.8250000000000002</c:v>
                </c:pt>
                <c:pt idx="7">
                  <c:v>3.0529999999999999</c:v>
                </c:pt>
                <c:pt idx="8">
                  <c:v>3.09</c:v>
                </c:pt>
                <c:pt idx="9">
                  <c:v>3.266</c:v>
                </c:pt>
                <c:pt idx="10">
                  <c:v>3.4430000000000001</c:v>
                </c:pt>
                <c:pt idx="11">
                  <c:v>3.524</c:v>
                </c:pt>
              </c:numCache>
            </c:numRef>
          </c:yVal>
          <c:smooth val="1"/>
        </c:ser>
        <c:ser>
          <c:idx val="1"/>
          <c:order val="1"/>
          <c:tx>
            <c:v>P_D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plus"/>
            <c:size val="7"/>
            <c:spPr>
              <a:noFill/>
              <a:ln w="12700">
                <a:solidFill>
                  <a:srgbClr val="FF0000"/>
                </a:solidFill>
              </a:ln>
              <a:effectLst/>
            </c:spPr>
          </c:marker>
          <c:xVal>
            <c:numRef>
              <c:f>'P+THD'!$C$4:$C$25</c:f>
              <c:numCache>
                <c:formatCode>General</c:formatCode>
                <c:ptCount val="22"/>
                <c:pt idx="0">
                  <c:v>10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17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  <c:pt idx="11">
                  <c:v>21</c:v>
                </c:pt>
                <c:pt idx="12">
                  <c:v>22</c:v>
                </c:pt>
                <c:pt idx="13">
                  <c:v>23</c:v>
                </c:pt>
                <c:pt idx="14">
                  <c:v>24</c:v>
                </c:pt>
                <c:pt idx="15">
                  <c:v>25</c:v>
                </c:pt>
                <c:pt idx="16">
                  <c:v>26</c:v>
                </c:pt>
                <c:pt idx="17">
                  <c:v>27</c:v>
                </c:pt>
                <c:pt idx="18">
                  <c:v>28</c:v>
                </c:pt>
                <c:pt idx="19">
                  <c:v>29</c:v>
                </c:pt>
                <c:pt idx="20">
                  <c:v>30</c:v>
                </c:pt>
                <c:pt idx="21">
                  <c:v>31</c:v>
                </c:pt>
              </c:numCache>
            </c:numRef>
          </c:xVal>
          <c:yVal>
            <c:numRef>
              <c:f>'P+THD'!$L$4:$L$25</c:f>
              <c:numCache>
                <c:formatCode>General</c:formatCode>
                <c:ptCount val="22"/>
                <c:pt idx="0">
                  <c:v>0.89500000000000002</c:v>
                </c:pt>
                <c:pt idx="1">
                  <c:v>1.0640000000000001</c:v>
                </c:pt>
                <c:pt idx="2">
                  <c:v>1.2769999999999999</c:v>
                </c:pt>
                <c:pt idx="3">
                  <c:v>1.4830000000000001</c:v>
                </c:pt>
                <c:pt idx="4">
                  <c:v>1.7310000000000001</c:v>
                </c:pt>
                <c:pt idx="5">
                  <c:v>2.032</c:v>
                </c:pt>
                <c:pt idx="6">
                  <c:v>2.371</c:v>
                </c:pt>
                <c:pt idx="7">
                  <c:v>2.6850000000000001</c:v>
                </c:pt>
                <c:pt idx="8">
                  <c:v>3.09</c:v>
                </c:pt>
                <c:pt idx="9">
                  <c:v>3.4039999999999999</c:v>
                </c:pt>
                <c:pt idx="10">
                  <c:v>3.819</c:v>
                </c:pt>
                <c:pt idx="11">
                  <c:v>4.2359999999999998</c:v>
                </c:pt>
                <c:pt idx="12">
                  <c:v>4.7409999999999997</c:v>
                </c:pt>
                <c:pt idx="13">
                  <c:v>5.21</c:v>
                </c:pt>
                <c:pt idx="14">
                  <c:v>5.6360000000000001</c:v>
                </c:pt>
                <c:pt idx="15">
                  <c:v>6.3390000000000004</c:v>
                </c:pt>
                <c:pt idx="16">
                  <c:v>7.0629999999999997</c:v>
                </c:pt>
                <c:pt idx="17">
                  <c:v>7.7080000000000002</c:v>
                </c:pt>
                <c:pt idx="18">
                  <c:v>8.85</c:v>
                </c:pt>
                <c:pt idx="19">
                  <c:v>9.42</c:v>
                </c:pt>
                <c:pt idx="20">
                  <c:v>10.16</c:v>
                </c:pt>
                <c:pt idx="21">
                  <c:v>10.64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324216"/>
        <c:axId val="195321472"/>
      </c:scatterChart>
      <c:scatterChart>
        <c:scatterStyle val="smoothMarker"/>
        <c:varyColors val="0"/>
        <c:ser>
          <c:idx val="2"/>
          <c:order val="2"/>
          <c:tx>
            <c:v>𝜂AB</c:v>
          </c:tx>
          <c:spPr>
            <a:ln w="19050" cap="rnd">
              <a:solidFill>
                <a:srgbClr val="00B0F0"/>
              </a:solidFill>
              <a:round/>
            </a:ln>
            <a:effectLst/>
          </c:spPr>
          <c:marker>
            <c:symbol val="plus"/>
            <c:size val="7"/>
            <c:spPr>
              <a:noFill/>
              <a:ln w="12700">
                <a:solidFill>
                  <a:srgbClr val="00B0F0"/>
                </a:solidFill>
              </a:ln>
              <a:effectLst/>
            </c:spPr>
          </c:marker>
          <c:xVal>
            <c:numRef>
              <c:f>'P+THD'!$C$4:$C$25</c:f>
              <c:numCache>
                <c:formatCode>General</c:formatCode>
                <c:ptCount val="22"/>
                <c:pt idx="0">
                  <c:v>10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17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  <c:pt idx="11">
                  <c:v>21</c:v>
                </c:pt>
                <c:pt idx="12">
                  <c:v>22</c:v>
                </c:pt>
                <c:pt idx="13">
                  <c:v>23</c:v>
                </c:pt>
                <c:pt idx="14">
                  <c:v>24</c:v>
                </c:pt>
                <c:pt idx="15">
                  <c:v>25</c:v>
                </c:pt>
                <c:pt idx="16">
                  <c:v>26</c:v>
                </c:pt>
                <c:pt idx="17">
                  <c:v>27</c:v>
                </c:pt>
                <c:pt idx="18">
                  <c:v>28</c:v>
                </c:pt>
                <c:pt idx="19">
                  <c:v>29</c:v>
                </c:pt>
                <c:pt idx="20">
                  <c:v>30</c:v>
                </c:pt>
                <c:pt idx="21">
                  <c:v>31</c:v>
                </c:pt>
              </c:numCache>
            </c:numRef>
          </c:xVal>
          <c:yVal>
            <c:numRef>
              <c:f>'P+THD'!$H$4:$H$15</c:f>
              <c:numCache>
                <c:formatCode>0.00</c:formatCode>
                <c:ptCount val="12"/>
                <c:pt idx="0">
                  <c:v>28.432835820895519</c:v>
                </c:pt>
                <c:pt idx="1">
                  <c:v>28.33125778331258</c:v>
                </c:pt>
                <c:pt idx="2">
                  <c:v>27.859477124183009</c:v>
                </c:pt>
                <c:pt idx="3">
                  <c:v>26.677067082683305</c:v>
                </c:pt>
                <c:pt idx="4">
                  <c:v>26.201298701298697</c:v>
                </c:pt>
                <c:pt idx="5">
                  <c:v>25.255126371006202</c:v>
                </c:pt>
                <c:pt idx="6">
                  <c:v>23.924457994579949</c:v>
                </c:pt>
                <c:pt idx="7">
                  <c:v>23.723677053384101</c:v>
                </c:pt>
                <c:pt idx="8">
                  <c:v>22.410791993037421</c:v>
                </c:pt>
                <c:pt idx="9">
                  <c:v>21.621979476994373</c:v>
                </c:pt>
                <c:pt idx="10">
                  <c:v>21.148648648648653</c:v>
                </c:pt>
                <c:pt idx="11">
                  <c:v>20.389978591679689</c:v>
                </c:pt>
              </c:numCache>
            </c:numRef>
          </c:yVal>
          <c:smooth val="1"/>
        </c:ser>
        <c:ser>
          <c:idx val="3"/>
          <c:order val="3"/>
          <c:tx>
            <c:v>𝜂D</c:v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plus"/>
            <c:size val="7"/>
            <c:spPr>
              <a:noFill/>
              <a:ln w="12700">
                <a:solidFill>
                  <a:srgbClr val="FFC000"/>
                </a:solidFill>
              </a:ln>
              <a:effectLst/>
            </c:spPr>
          </c:marker>
          <c:xVal>
            <c:numRef>
              <c:f>'P+THD'!$C$4:$C$25</c:f>
              <c:numCache>
                <c:formatCode>General</c:formatCode>
                <c:ptCount val="22"/>
                <c:pt idx="0">
                  <c:v>10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17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  <c:pt idx="11">
                  <c:v>21</c:v>
                </c:pt>
                <c:pt idx="12">
                  <c:v>22</c:v>
                </c:pt>
                <c:pt idx="13">
                  <c:v>23</c:v>
                </c:pt>
                <c:pt idx="14">
                  <c:v>24</c:v>
                </c:pt>
                <c:pt idx="15">
                  <c:v>25</c:v>
                </c:pt>
                <c:pt idx="16">
                  <c:v>26</c:v>
                </c:pt>
                <c:pt idx="17">
                  <c:v>27</c:v>
                </c:pt>
                <c:pt idx="18">
                  <c:v>28</c:v>
                </c:pt>
                <c:pt idx="19">
                  <c:v>29</c:v>
                </c:pt>
                <c:pt idx="20">
                  <c:v>30</c:v>
                </c:pt>
                <c:pt idx="21">
                  <c:v>31</c:v>
                </c:pt>
              </c:numCache>
            </c:numRef>
          </c:xVal>
          <c:yVal>
            <c:numRef>
              <c:f>'P+THD'!$M$4:$M$25</c:f>
              <c:numCache>
                <c:formatCode>General</c:formatCode>
                <c:ptCount val="22"/>
                <c:pt idx="0">
                  <c:v>56.28930817610064</c:v>
                </c:pt>
                <c:pt idx="1">
                  <c:v>57.235072619688012</c:v>
                </c:pt>
                <c:pt idx="2">
                  <c:v>56.305114638447975</c:v>
                </c:pt>
                <c:pt idx="3">
                  <c:v>57.614607614607614</c:v>
                </c:pt>
                <c:pt idx="4">
                  <c:v>56.716906946264757</c:v>
                </c:pt>
                <c:pt idx="5">
                  <c:v>59.415204678362578</c:v>
                </c:pt>
                <c:pt idx="6">
                  <c:v>59.753024193548384</c:v>
                </c:pt>
                <c:pt idx="7">
                  <c:v>58.933274802458314</c:v>
                </c:pt>
                <c:pt idx="8">
                  <c:v>59.81416957026714</c:v>
                </c:pt>
                <c:pt idx="9">
                  <c:v>58.548331613347081</c:v>
                </c:pt>
                <c:pt idx="10">
                  <c:v>58.573619631901828</c:v>
                </c:pt>
                <c:pt idx="11">
                  <c:v>58.298926507018976</c:v>
                </c:pt>
                <c:pt idx="12">
                  <c:v>60.533707865168516</c:v>
                </c:pt>
                <c:pt idx="13">
                  <c:v>60.245143385753927</c:v>
                </c:pt>
                <c:pt idx="14">
                  <c:v>59.301346801346796</c:v>
                </c:pt>
                <c:pt idx="15">
                  <c:v>61.098795180722895</c:v>
                </c:pt>
                <c:pt idx="16">
                  <c:v>62.449160035366916</c:v>
                </c:pt>
                <c:pt idx="17">
                  <c:v>62.743182743182736</c:v>
                </c:pt>
                <c:pt idx="18">
                  <c:v>66.541353383458642</c:v>
                </c:pt>
                <c:pt idx="19">
                  <c:v>65.621734587251822</c:v>
                </c:pt>
                <c:pt idx="20">
                  <c:v>64.50793650793652</c:v>
                </c:pt>
                <c:pt idx="21">
                  <c:v>62.9772121929565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328136"/>
        <c:axId val="195322256"/>
      </c:scatterChart>
      <c:valAx>
        <c:axId val="195324216"/>
        <c:scaling>
          <c:orientation val="minMax"/>
          <c:max val="32"/>
          <c:min val="10"/>
        </c:scaling>
        <c:delete val="0"/>
        <c:axPos val="b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CMU Serif" panose="02000603000000000000" pitchFamily="2" charset="0"/>
                    <a:ea typeface="CMU Serif" panose="02000603000000000000" pitchFamily="2" charset="0"/>
                    <a:cs typeface="CMU Serif" panose="02000603000000000000" pitchFamily="2" charset="0"/>
                  </a:defRPr>
                </a:pPr>
                <a:r>
                  <a:rPr lang="cs-CZ"/>
                  <a:t>U</a:t>
                </a:r>
                <a:r>
                  <a:rPr lang="cs-CZ" sz="500"/>
                  <a:t>NAPÁJENÍ </a:t>
                </a:r>
                <a:r>
                  <a:rPr lang="cs-CZ" sz="1000"/>
                  <a:t>[V]</a:t>
                </a:r>
              </a:p>
            </c:rich>
          </c:tx>
          <c:layout>
            <c:manualLayout>
              <c:xMode val="edge"/>
              <c:yMode val="edge"/>
              <c:x val="0.43893996913580247"/>
              <c:y val="0.9409831018518518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CMU Serif" panose="02000603000000000000" pitchFamily="2" charset="0"/>
                  <a:ea typeface="CMU Serif" panose="02000603000000000000" pitchFamily="2" charset="0"/>
                  <a:cs typeface="CMU Serif" panose="02000603000000000000" pitchFamily="2" charset="0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  <a:tailEnd type="arrow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MU Serif" panose="02000603000000000000" pitchFamily="2" charset="0"/>
                <a:ea typeface="CMU Serif" panose="02000603000000000000" pitchFamily="2" charset="0"/>
                <a:cs typeface="CMU Serif" panose="02000603000000000000" pitchFamily="2" charset="0"/>
              </a:defRPr>
            </a:pPr>
            <a:endParaRPr lang="cs-CZ"/>
          </a:p>
        </c:txPr>
        <c:crossAx val="195321472"/>
        <c:crosses val="autoZero"/>
        <c:crossBetween val="midCat"/>
        <c:majorUnit val="2"/>
      </c:valAx>
      <c:valAx>
        <c:axId val="195321472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minorGridlines>
          <c:spPr>
            <a:ln w="6350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CMU Serif" panose="02000603000000000000" pitchFamily="2" charset="0"/>
                    <a:ea typeface="CMU Serif" panose="02000603000000000000" pitchFamily="2" charset="0"/>
                    <a:cs typeface="CMU Serif" panose="02000603000000000000" pitchFamily="2" charset="0"/>
                  </a:defRPr>
                </a:pPr>
                <a:r>
                  <a:rPr lang="cs-CZ"/>
                  <a:t>P</a:t>
                </a:r>
                <a:r>
                  <a:rPr lang="cs-CZ" sz="500"/>
                  <a:t>EFEKTIVNÍ </a:t>
                </a:r>
                <a:r>
                  <a:rPr lang="cs-CZ" sz="1050"/>
                  <a:t>[W</a:t>
                </a:r>
                <a:r>
                  <a:rPr lang="cs-CZ" sz="1000"/>
                  <a:t>]</a:t>
                </a:r>
              </a:p>
            </c:rich>
          </c:tx>
          <c:layout>
            <c:manualLayout>
              <c:xMode val="edge"/>
              <c:yMode val="edge"/>
              <c:x val="1.0497376543209877E-2"/>
              <c:y val="0.391388888888888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CMU Serif" panose="02000603000000000000" pitchFamily="2" charset="0"/>
                  <a:ea typeface="CMU Serif" panose="02000603000000000000" pitchFamily="2" charset="0"/>
                  <a:cs typeface="CMU Serif" panose="02000603000000000000" pitchFamily="2" charset="0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  <a:tailEnd type="arrow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MU Serif" panose="02000603000000000000" pitchFamily="2" charset="0"/>
                <a:ea typeface="CMU Serif" panose="02000603000000000000" pitchFamily="2" charset="0"/>
                <a:cs typeface="CMU Serif" panose="02000603000000000000" pitchFamily="2" charset="0"/>
              </a:defRPr>
            </a:pPr>
            <a:endParaRPr lang="cs-CZ"/>
          </a:p>
        </c:txPr>
        <c:crossAx val="195324216"/>
        <c:crosses val="autoZero"/>
        <c:crossBetween val="midCat"/>
      </c:valAx>
      <c:valAx>
        <c:axId val="195322256"/>
        <c:scaling>
          <c:orientation val="minMax"/>
          <c:max val="70"/>
          <c:min val="1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CMU Serif" panose="02000603000000000000" pitchFamily="2" charset="0"/>
                    <a:ea typeface="CMU Serif" panose="02000603000000000000" pitchFamily="2" charset="0"/>
                    <a:cs typeface="CMU Serif" panose="02000603000000000000" pitchFamily="2" charset="0"/>
                  </a:defRPr>
                </a:pPr>
                <a:r>
                  <a:rPr lang="cs-CZ">
                    <a:latin typeface="Cambria Math" panose="02040503050406030204" pitchFamily="18" charset="0"/>
                    <a:ea typeface="Cambria Math" panose="02040503050406030204" pitchFamily="18" charset="0"/>
                  </a:rPr>
                  <a:t>𝜂 </a:t>
                </a:r>
                <a:r>
                  <a:rPr lang="cs-CZ"/>
                  <a:t>[%]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CMU Serif" panose="02000603000000000000" pitchFamily="2" charset="0"/>
                  <a:ea typeface="CMU Serif" panose="02000603000000000000" pitchFamily="2" charset="0"/>
                  <a:cs typeface="CMU Serif" panose="02000603000000000000" pitchFamily="2" charset="0"/>
                </a:defRPr>
              </a:pPr>
              <a:endParaRPr lang="cs-CZ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  <a:tailEnd type="arrow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MU Serif" panose="02000603000000000000" pitchFamily="2" charset="0"/>
                <a:ea typeface="CMU Serif" panose="02000603000000000000" pitchFamily="2" charset="0"/>
                <a:cs typeface="CMU Serif" panose="02000603000000000000" pitchFamily="2" charset="0"/>
              </a:defRPr>
            </a:pPr>
            <a:endParaRPr lang="cs-CZ"/>
          </a:p>
        </c:txPr>
        <c:crossAx val="195328136"/>
        <c:crosses val="max"/>
        <c:crossBetween val="midCat"/>
      </c:valAx>
      <c:valAx>
        <c:axId val="195328136"/>
        <c:scaling>
          <c:orientation val="minMax"/>
        </c:scaling>
        <c:delete val="1"/>
        <c:axPos val="b"/>
        <c:minorGridlines>
          <c:spPr>
            <a:ln w="6350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inorGridlines>
        <c:numFmt formatCode="General" sourceLinked="1"/>
        <c:majorTickMark val="out"/>
        <c:minorTickMark val="none"/>
        <c:tickLblPos val="nextTo"/>
        <c:crossAx val="1953222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4475540123456785"/>
          <c:y val="0.66565208333333326"/>
          <c:w val="0.11413348765432099"/>
          <c:h val="0.14290277777777777"/>
        </c:manualLayout>
      </c:layout>
      <c:overlay val="0"/>
      <c:spPr>
        <a:solidFill>
          <a:schemeClr val="bg1"/>
        </a:solidFill>
        <a:ln w="6350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CMU Serif" panose="02000603000000000000" pitchFamily="2" charset="0"/>
              <a:ea typeface="CMU Serif" panose="02000603000000000000" pitchFamily="2" charset="0"/>
              <a:cs typeface="CMU Serif" panose="02000603000000000000" pitchFamily="2" charset="0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CMU Serif" panose="02000603000000000000" pitchFamily="2" charset="0"/>
          <a:ea typeface="CMU Serif" panose="02000603000000000000" pitchFamily="2" charset="0"/>
          <a:cs typeface="CMU Serif" panose="02000603000000000000" pitchFamily="2" charset="0"/>
        </a:defRPr>
      </a:pPr>
      <a:endParaRPr lang="cs-CZ"/>
    </a:p>
  </c:txPr>
  <c:printSettings>
    <c:headerFooter/>
    <c:pageMargins b="0" l="0" r="0" t="0" header="0.11811023622047245" footer="0"/>
    <c:pageSetup paperSize="11"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380824</xdr:colOff>
      <xdr:row>2</xdr:row>
      <xdr:rowOff>83067</xdr:rowOff>
    </xdr:from>
    <xdr:to>
      <xdr:col>24</xdr:col>
      <xdr:colOff>65955</xdr:colOff>
      <xdr:row>25</xdr:row>
      <xdr:rowOff>72515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418376</xdr:colOff>
      <xdr:row>25</xdr:row>
      <xdr:rowOff>146539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zoomScale="80" zoomScaleNormal="80" workbookViewId="0">
      <selection activeCell="P32" sqref="P32"/>
    </sheetView>
  </sheetViews>
  <sheetFormatPr defaultRowHeight="15" x14ac:dyDescent="0.25"/>
  <cols>
    <col min="1" max="1" width="11.7109375" style="1" customWidth="1"/>
    <col min="2" max="2" width="4.140625" style="1" customWidth="1"/>
    <col min="3" max="13" width="9.140625" style="1"/>
    <col min="14" max="14" width="10.140625" style="1" customWidth="1"/>
    <col min="15" max="15" width="9.5703125" style="1" customWidth="1"/>
    <col min="16" max="16384" width="9.140625" style="1"/>
  </cols>
  <sheetData>
    <row r="1" spans="3:13" x14ac:dyDescent="0.25">
      <c r="E1" s="1" t="s">
        <v>5</v>
      </c>
      <c r="J1" s="1" t="s">
        <v>6</v>
      </c>
    </row>
    <row r="2" spans="3:13" x14ac:dyDescent="0.25">
      <c r="E2" s="27" t="s">
        <v>8</v>
      </c>
      <c r="F2" s="2"/>
      <c r="J2" s="27" t="s">
        <v>7</v>
      </c>
      <c r="K2" s="2"/>
    </row>
    <row r="3" spans="3:13" x14ac:dyDescent="0.25">
      <c r="C3" s="1" t="s">
        <v>0</v>
      </c>
      <c r="D3" s="1" t="s">
        <v>1</v>
      </c>
      <c r="E3" s="27"/>
      <c r="F3" s="2" t="s">
        <v>9</v>
      </c>
      <c r="G3" s="1" t="s">
        <v>3</v>
      </c>
      <c r="H3" s="1" t="s">
        <v>11</v>
      </c>
      <c r="I3" s="1" t="s">
        <v>2</v>
      </c>
      <c r="J3" s="27"/>
      <c r="K3" s="2" t="s">
        <v>10</v>
      </c>
      <c r="L3" s="1" t="s">
        <v>4</v>
      </c>
      <c r="M3" s="1" t="s">
        <v>11</v>
      </c>
    </row>
    <row r="4" spans="3:13" x14ac:dyDescent="0.25">
      <c r="C4" s="1">
        <v>10</v>
      </c>
      <c r="D4" s="1">
        <v>0.67</v>
      </c>
      <c r="E4" s="1">
        <v>0.13400000000000001</v>
      </c>
      <c r="F4" s="1">
        <f>C4*(D4-E4)</f>
        <v>5.36</v>
      </c>
      <c r="G4" s="1">
        <v>1.524</v>
      </c>
      <c r="H4" s="3">
        <f>(G4/F4)*100</f>
        <v>28.432835820895519</v>
      </c>
      <c r="I4" s="1">
        <v>0.36</v>
      </c>
      <c r="J4" s="1">
        <v>0.20100000000000001</v>
      </c>
      <c r="K4" s="1">
        <f t="shared" ref="K4:K25" si="0">C4*(I4-J4)</f>
        <v>1.5899999999999999</v>
      </c>
      <c r="L4" s="1">
        <v>0.89500000000000002</v>
      </c>
      <c r="M4" s="1">
        <f>(L4/K4)*100</f>
        <v>56.28930817610064</v>
      </c>
    </row>
    <row r="5" spans="3:13" x14ac:dyDescent="0.25">
      <c r="C5" s="1">
        <v>11</v>
      </c>
      <c r="D5" s="1">
        <v>0.72</v>
      </c>
      <c r="E5" s="1">
        <v>0.13600000000000001</v>
      </c>
      <c r="F5" s="1">
        <f t="shared" ref="F5:F14" si="1">C5*(D5-E5)</f>
        <v>6.4239999999999995</v>
      </c>
      <c r="G5" s="1">
        <v>1.82</v>
      </c>
      <c r="H5" s="3">
        <f t="shared" ref="H5:H15" si="2">(G5/F5)*100</f>
        <v>28.33125778331258</v>
      </c>
      <c r="I5" s="1">
        <v>0.37</v>
      </c>
      <c r="J5" s="1">
        <v>0.20100000000000001</v>
      </c>
      <c r="K5" s="1">
        <f t="shared" si="0"/>
        <v>1.8589999999999998</v>
      </c>
      <c r="L5" s="1">
        <v>1.0640000000000001</v>
      </c>
      <c r="M5" s="1">
        <f t="shared" ref="M5:M25" si="3">(L5/K5)*100</f>
        <v>57.235072619688012</v>
      </c>
    </row>
    <row r="6" spans="3:13" x14ac:dyDescent="0.25">
      <c r="C6" s="1">
        <v>12</v>
      </c>
      <c r="D6" s="1">
        <v>0.75</v>
      </c>
      <c r="E6" s="1">
        <v>0.13800000000000001</v>
      </c>
      <c r="F6" s="1">
        <f t="shared" si="1"/>
        <v>7.3439999999999994</v>
      </c>
      <c r="G6" s="1">
        <v>2.0459999999999998</v>
      </c>
      <c r="H6" s="3">
        <f t="shared" si="2"/>
        <v>27.859477124183009</v>
      </c>
      <c r="I6" s="1">
        <v>0.39</v>
      </c>
      <c r="J6" s="1">
        <v>0.20100000000000001</v>
      </c>
      <c r="K6" s="1">
        <f t="shared" si="0"/>
        <v>2.2679999999999998</v>
      </c>
      <c r="L6" s="1">
        <v>1.2769999999999999</v>
      </c>
      <c r="M6" s="1">
        <f t="shared" si="3"/>
        <v>56.305114638447975</v>
      </c>
    </row>
    <row r="7" spans="3:13" x14ac:dyDescent="0.25">
      <c r="C7" s="1">
        <v>13</v>
      </c>
      <c r="D7" s="1">
        <v>0.78</v>
      </c>
      <c r="E7" s="1">
        <v>0.13900000000000001</v>
      </c>
      <c r="F7" s="1">
        <f t="shared" si="1"/>
        <v>8.3330000000000002</v>
      </c>
      <c r="G7" s="1">
        <v>2.2229999999999999</v>
      </c>
      <c r="H7" s="3">
        <f t="shared" si="2"/>
        <v>26.677067082683305</v>
      </c>
      <c r="I7" s="1">
        <v>0.4</v>
      </c>
      <c r="J7" s="1">
        <v>0.20200000000000001</v>
      </c>
      <c r="K7" s="1">
        <f t="shared" si="0"/>
        <v>2.5740000000000003</v>
      </c>
      <c r="L7" s="1">
        <v>1.4830000000000001</v>
      </c>
      <c r="M7" s="1">
        <f t="shared" si="3"/>
        <v>57.614607614607614</v>
      </c>
    </row>
    <row r="8" spans="3:13" x14ac:dyDescent="0.25">
      <c r="C8" s="1">
        <v>14</v>
      </c>
      <c r="D8" s="1">
        <v>0.8</v>
      </c>
      <c r="E8" s="1">
        <v>0.14000000000000001</v>
      </c>
      <c r="F8" s="1">
        <f t="shared" si="1"/>
        <v>9.24</v>
      </c>
      <c r="G8" s="1">
        <v>2.4209999999999998</v>
      </c>
      <c r="H8" s="3">
        <f t="shared" si="2"/>
        <v>26.201298701298697</v>
      </c>
      <c r="I8" s="1">
        <v>0.42</v>
      </c>
      <c r="J8" s="1">
        <v>0.20200000000000001</v>
      </c>
      <c r="K8" s="1">
        <f t="shared" si="0"/>
        <v>3.0519999999999996</v>
      </c>
      <c r="L8" s="1">
        <v>1.7310000000000001</v>
      </c>
      <c r="M8" s="1">
        <f t="shared" si="3"/>
        <v>56.716906946264757</v>
      </c>
    </row>
    <row r="9" spans="3:13" x14ac:dyDescent="0.25">
      <c r="C9" s="1">
        <v>15</v>
      </c>
      <c r="D9" s="1">
        <v>0.84</v>
      </c>
      <c r="E9" s="1">
        <v>0.14099999999999999</v>
      </c>
      <c r="F9" s="1">
        <f t="shared" si="1"/>
        <v>10.484999999999999</v>
      </c>
      <c r="G9" s="1">
        <v>2.6480000000000001</v>
      </c>
      <c r="H9" s="3">
        <f t="shared" si="2"/>
        <v>25.255126371006202</v>
      </c>
      <c r="I9" s="1">
        <v>0.43</v>
      </c>
      <c r="J9" s="1">
        <v>0.20200000000000001</v>
      </c>
      <c r="K9" s="1">
        <f t="shared" si="0"/>
        <v>3.42</v>
      </c>
      <c r="L9" s="1">
        <v>2.032</v>
      </c>
      <c r="M9" s="1">
        <f t="shared" si="3"/>
        <v>59.415204678362578</v>
      </c>
    </row>
    <row r="10" spans="3:13" x14ac:dyDescent="0.25">
      <c r="C10" s="1">
        <v>16</v>
      </c>
      <c r="D10" s="1">
        <v>0.88</v>
      </c>
      <c r="E10" s="1">
        <v>0.14199999999999999</v>
      </c>
      <c r="F10" s="1">
        <f t="shared" si="1"/>
        <v>11.808</v>
      </c>
      <c r="G10" s="1">
        <v>2.8250000000000002</v>
      </c>
      <c r="H10" s="3">
        <f t="shared" si="2"/>
        <v>23.924457994579949</v>
      </c>
      <c r="I10" s="1">
        <v>0.45</v>
      </c>
      <c r="J10" s="1">
        <v>0.20200000000000001</v>
      </c>
      <c r="K10" s="1">
        <f t="shared" si="0"/>
        <v>3.968</v>
      </c>
      <c r="L10" s="1">
        <v>2.371</v>
      </c>
      <c r="M10" s="1">
        <f t="shared" si="3"/>
        <v>59.753024193548384</v>
      </c>
    </row>
    <row r="11" spans="3:13" x14ac:dyDescent="0.25">
      <c r="C11" s="1">
        <v>17</v>
      </c>
      <c r="D11" s="1">
        <v>0.9</v>
      </c>
      <c r="E11" s="1">
        <v>0.14299999999999999</v>
      </c>
      <c r="F11" s="1">
        <f t="shared" si="1"/>
        <v>12.869</v>
      </c>
      <c r="G11" s="1">
        <v>3.0529999999999999</v>
      </c>
      <c r="H11" s="3">
        <f t="shared" si="2"/>
        <v>23.723677053384101</v>
      </c>
      <c r="I11" s="1">
        <v>0.47</v>
      </c>
      <c r="J11" s="1">
        <v>0.20200000000000001</v>
      </c>
      <c r="K11" s="1">
        <f t="shared" si="0"/>
        <v>4.5559999999999992</v>
      </c>
      <c r="L11" s="1">
        <v>2.6850000000000001</v>
      </c>
      <c r="M11" s="1">
        <f t="shared" si="3"/>
        <v>58.933274802458314</v>
      </c>
    </row>
    <row r="12" spans="3:13" x14ac:dyDescent="0.25">
      <c r="C12" s="1">
        <v>18</v>
      </c>
      <c r="D12" s="1">
        <v>0.91</v>
      </c>
      <c r="E12" s="1">
        <v>0.14399999999999999</v>
      </c>
      <c r="F12" s="1">
        <f t="shared" si="1"/>
        <v>13.788</v>
      </c>
      <c r="G12" s="1">
        <v>3.09</v>
      </c>
      <c r="H12" s="3">
        <f t="shared" si="2"/>
        <v>22.410791993037421</v>
      </c>
      <c r="I12" s="1">
        <v>0.49</v>
      </c>
      <c r="J12" s="1">
        <v>0.20300000000000001</v>
      </c>
      <c r="K12" s="1">
        <f t="shared" si="0"/>
        <v>5.1659999999999995</v>
      </c>
      <c r="L12" s="1">
        <v>3.09</v>
      </c>
      <c r="M12" s="1">
        <f t="shared" si="3"/>
        <v>59.81416957026714</v>
      </c>
    </row>
    <row r="13" spans="3:13" x14ac:dyDescent="0.25">
      <c r="C13" s="1">
        <v>19</v>
      </c>
      <c r="D13" s="1">
        <v>0.94</v>
      </c>
      <c r="E13" s="1">
        <v>0.14499999999999999</v>
      </c>
      <c r="F13" s="1">
        <f t="shared" si="1"/>
        <v>15.104999999999999</v>
      </c>
      <c r="G13" s="1">
        <v>3.266</v>
      </c>
      <c r="H13" s="3">
        <f t="shared" si="2"/>
        <v>21.621979476994373</v>
      </c>
      <c r="I13" s="1">
        <v>0.51</v>
      </c>
      <c r="J13" s="1">
        <v>0.20399999999999999</v>
      </c>
      <c r="K13" s="1">
        <f t="shared" si="0"/>
        <v>5.8140000000000009</v>
      </c>
      <c r="L13" s="1">
        <v>3.4039999999999999</v>
      </c>
      <c r="M13" s="1">
        <f t="shared" si="3"/>
        <v>58.548331613347081</v>
      </c>
    </row>
    <row r="14" spans="3:13" x14ac:dyDescent="0.25">
      <c r="C14" s="1">
        <v>20</v>
      </c>
      <c r="D14" s="1">
        <v>0.96</v>
      </c>
      <c r="E14" s="1">
        <v>0.14599999999999999</v>
      </c>
      <c r="F14" s="1">
        <f t="shared" si="1"/>
        <v>16.279999999999998</v>
      </c>
      <c r="G14" s="1">
        <v>3.4430000000000001</v>
      </c>
      <c r="H14" s="3">
        <f t="shared" si="2"/>
        <v>21.148648648648653</v>
      </c>
      <c r="I14" s="1">
        <v>0.53</v>
      </c>
      <c r="J14" s="1">
        <v>0.20399999999999999</v>
      </c>
      <c r="K14" s="1">
        <f t="shared" si="0"/>
        <v>6.5200000000000014</v>
      </c>
      <c r="L14" s="1">
        <v>3.819</v>
      </c>
      <c r="M14" s="1">
        <f t="shared" si="3"/>
        <v>58.573619631901828</v>
      </c>
    </row>
    <row r="15" spans="3:13" x14ac:dyDescent="0.25">
      <c r="C15" s="1">
        <v>21</v>
      </c>
      <c r="D15" s="1">
        <v>0.97</v>
      </c>
      <c r="E15" s="1">
        <v>0.14699999999999999</v>
      </c>
      <c r="F15" s="1">
        <f>C15*(D15-E15)</f>
        <v>17.282999999999998</v>
      </c>
      <c r="G15" s="1">
        <v>3.524</v>
      </c>
      <c r="H15" s="3">
        <f t="shared" si="2"/>
        <v>20.389978591679689</v>
      </c>
      <c r="I15" s="1">
        <v>0.55000000000000004</v>
      </c>
      <c r="J15" s="1">
        <v>0.20399999999999999</v>
      </c>
      <c r="K15" s="1">
        <f t="shared" si="0"/>
        <v>7.2660000000000018</v>
      </c>
      <c r="L15" s="1">
        <v>4.2359999999999998</v>
      </c>
      <c r="M15" s="1">
        <f t="shared" si="3"/>
        <v>58.298926507018976</v>
      </c>
    </row>
    <row r="16" spans="3:13" x14ac:dyDescent="0.25">
      <c r="C16" s="1">
        <v>22</v>
      </c>
      <c r="I16" s="1">
        <v>0.56000000000000005</v>
      </c>
      <c r="J16" s="1">
        <v>0.20399999999999999</v>
      </c>
      <c r="K16" s="1">
        <f t="shared" si="0"/>
        <v>7.8320000000000025</v>
      </c>
      <c r="L16" s="1">
        <v>4.7409999999999997</v>
      </c>
      <c r="M16" s="1">
        <f t="shared" si="3"/>
        <v>60.533707865168516</v>
      </c>
    </row>
    <row r="17" spans="2:13" x14ac:dyDescent="0.25">
      <c r="C17" s="1">
        <v>23</v>
      </c>
      <c r="I17" s="1">
        <v>0.57999999999999996</v>
      </c>
      <c r="J17" s="1">
        <v>0.20399999999999999</v>
      </c>
      <c r="K17" s="1">
        <f t="shared" si="0"/>
        <v>8.6479999999999997</v>
      </c>
      <c r="L17" s="1">
        <v>5.21</v>
      </c>
      <c r="M17" s="1">
        <f t="shared" si="3"/>
        <v>60.245143385753927</v>
      </c>
    </row>
    <row r="18" spans="2:13" x14ac:dyDescent="0.25">
      <c r="C18" s="1">
        <v>24</v>
      </c>
      <c r="I18" s="1">
        <v>0.6</v>
      </c>
      <c r="J18" s="1">
        <v>0.20399999999999999</v>
      </c>
      <c r="K18" s="1">
        <f t="shared" si="0"/>
        <v>9.5040000000000013</v>
      </c>
      <c r="L18" s="1">
        <v>5.6360000000000001</v>
      </c>
      <c r="M18" s="1">
        <f t="shared" si="3"/>
        <v>59.301346801346796</v>
      </c>
    </row>
    <row r="19" spans="2:13" x14ac:dyDescent="0.25">
      <c r="C19" s="1">
        <v>25</v>
      </c>
      <c r="I19" s="1">
        <v>0.62</v>
      </c>
      <c r="J19" s="1">
        <v>0.20499999999999999</v>
      </c>
      <c r="K19" s="1">
        <f t="shared" si="0"/>
        <v>10.375</v>
      </c>
      <c r="L19" s="1">
        <v>6.3390000000000004</v>
      </c>
      <c r="M19" s="1">
        <f t="shared" si="3"/>
        <v>61.098795180722895</v>
      </c>
    </row>
    <row r="20" spans="2:13" x14ac:dyDescent="0.25">
      <c r="C20" s="1">
        <v>26</v>
      </c>
      <c r="I20" s="1">
        <v>0.64</v>
      </c>
      <c r="J20" s="1">
        <v>0.20499999999999999</v>
      </c>
      <c r="K20" s="1">
        <f t="shared" si="0"/>
        <v>11.310000000000002</v>
      </c>
      <c r="L20" s="1">
        <v>7.0629999999999997</v>
      </c>
      <c r="M20" s="1">
        <f t="shared" si="3"/>
        <v>62.449160035366916</v>
      </c>
    </row>
    <row r="21" spans="2:13" x14ac:dyDescent="0.25">
      <c r="C21" s="1">
        <v>27</v>
      </c>
      <c r="I21" s="1">
        <v>0.66</v>
      </c>
      <c r="J21" s="1">
        <v>0.20499999999999999</v>
      </c>
      <c r="K21" s="1">
        <f t="shared" si="0"/>
        <v>12.285000000000002</v>
      </c>
      <c r="L21" s="1">
        <v>7.7080000000000002</v>
      </c>
      <c r="M21" s="1">
        <f t="shared" si="3"/>
        <v>62.743182743182736</v>
      </c>
    </row>
    <row r="22" spans="2:13" x14ac:dyDescent="0.25">
      <c r="C22" s="1">
        <v>28</v>
      </c>
      <c r="I22" s="1">
        <v>0.68</v>
      </c>
      <c r="J22" s="1">
        <v>0.20499999999999999</v>
      </c>
      <c r="K22" s="1">
        <f t="shared" si="0"/>
        <v>13.300000000000002</v>
      </c>
      <c r="L22" s="1">
        <v>8.85</v>
      </c>
      <c r="M22" s="1">
        <f t="shared" si="3"/>
        <v>66.541353383458642</v>
      </c>
    </row>
    <row r="23" spans="2:13" x14ac:dyDescent="0.25">
      <c r="C23" s="1">
        <v>29</v>
      </c>
      <c r="I23" s="1">
        <v>0.7</v>
      </c>
      <c r="J23" s="1">
        <v>0.20499999999999999</v>
      </c>
      <c r="K23" s="1">
        <f t="shared" si="0"/>
        <v>14.355</v>
      </c>
      <c r="L23" s="1">
        <v>9.42</v>
      </c>
      <c r="M23" s="1">
        <f t="shared" si="3"/>
        <v>65.621734587251822</v>
      </c>
    </row>
    <row r="24" spans="2:13" x14ac:dyDescent="0.25">
      <c r="C24" s="1">
        <v>30</v>
      </c>
      <c r="I24" s="1">
        <v>0.73</v>
      </c>
      <c r="J24" s="1">
        <v>0.20499999999999999</v>
      </c>
      <c r="K24" s="1">
        <f t="shared" si="0"/>
        <v>15.75</v>
      </c>
      <c r="L24" s="1">
        <v>10.16</v>
      </c>
      <c r="M24" s="1">
        <f t="shared" si="3"/>
        <v>64.50793650793652</v>
      </c>
    </row>
    <row r="25" spans="2:13" x14ac:dyDescent="0.25">
      <c r="C25" s="1">
        <v>31</v>
      </c>
      <c r="I25" s="1">
        <v>0.75</v>
      </c>
      <c r="J25" s="1">
        <v>0.20499999999999999</v>
      </c>
      <c r="K25" s="1">
        <f t="shared" si="0"/>
        <v>16.895</v>
      </c>
      <c r="L25" s="1">
        <v>10.64</v>
      </c>
      <c r="M25" s="1">
        <f t="shared" si="3"/>
        <v>62.9772121929565</v>
      </c>
    </row>
    <row r="31" spans="2:13" ht="16.5" x14ac:dyDescent="0.25">
      <c r="B31" s="4"/>
      <c r="C31" s="4"/>
      <c r="D31" s="4"/>
      <c r="E31" s="4"/>
      <c r="F31" s="4"/>
      <c r="G31" s="4"/>
      <c r="H31" s="4"/>
      <c r="I31" s="4"/>
      <c r="J31" s="4"/>
    </row>
    <row r="32" spans="2:13" ht="17.25" thickBot="1" x14ac:dyDescent="0.3">
      <c r="B32" s="4"/>
      <c r="C32" s="4"/>
      <c r="D32" s="4"/>
      <c r="E32" s="4"/>
      <c r="F32" s="4"/>
      <c r="G32" s="4"/>
      <c r="H32" s="4"/>
      <c r="I32" s="4"/>
      <c r="J32" s="4"/>
    </row>
    <row r="33" spans="1:11" ht="16.5" x14ac:dyDescent="0.25">
      <c r="A33" s="15" t="s">
        <v>15</v>
      </c>
      <c r="B33" s="12" t="s">
        <v>16</v>
      </c>
      <c r="C33" s="13">
        <v>60</v>
      </c>
      <c r="D33" s="11">
        <v>90</v>
      </c>
      <c r="E33" s="11">
        <v>120</v>
      </c>
      <c r="F33" s="11">
        <v>533</v>
      </c>
      <c r="G33" s="11">
        <v>800</v>
      </c>
      <c r="H33" s="11">
        <v>1000</v>
      </c>
      <c r="I33" s="11">
        <v>4000</v>
      </c>
      <c r="J33" s="12">
        <v>10000</v>
      </c>
    </row>
    <row r="34" spans="1:11" ht="16.5" x14ac:dyDescent="0.25">
      <c r="A34" s="16" t="s">
        <v>13</v>
      </c>
      <c r="B34" s="8" t="s">
        <v>17</v>
      </c>
      <c r="C34" s="7">
        <v>0.25</v>
      </c>
      <c r="D34" s="5">
        <v>0.2</v>
      </c>
      <c r="E34" s="5">
        <v>0.18</v>
      </c>
      <c r="F34" s="5">
        <v>0.17499999999999999</v>
      </c>
      <c r="G34" s="5">
        <v>0.2</v>
      </c>
      <c r="H34" s="5">
        <v>0.2</v>
      </c>
      <c r="I34" s="5">
        <v>1.4</v>
      </c>
      <c r="J34" s="8">
        <v>1.55</v>
      </c>
    </row>
    <row r="35" spans="1:11" ht="17.25" thickBot="1" x14ac:dyDescent="0.3">
      <c r="A35" s="17" t="s">
        <v>14</v>
      </c>
      <c r="B35" s="10" t="s">
        <v>17</v>
      </c>
      <c r="C35" s="14">
        <v>9</v>
      </c>
      <c r="D35" s="9">
        <v>8.5</v>
      </c>
      <c r="E35" s="9">
        <v>8</v>
      </c>
      <c r="F35" s="9">
        <v>8</v>
      </c>
      <c r="G35" s="9">
        <v>8</v>
      </c>
      <c r="H35" s="9">
        <v>8</v>
      </c>
      <c r="I35" s="9">
        <v>9</v>
      </c>
      <c r="J35" s="10" t="s">
        <v>12</v>
      </c>
    </row>
    <row r="36" spans="1:11" ht="16.5" x14ac:dyDescent="0.25">
      <c r="A36" s="4"/>
      <c r="C36" s="4"/>
      <c r="D36" s="4"/>
      <c r="E36" s="4"/>
      <c r="F36" s="4"/>
      <c r="G36" s="4"/>
      <c r="H36" s="4"/>
      <c r="I36" s="4"/>
      <c r="J36" s="4"/>
      <c r="K36" s="6"/>
    </row>
  </sheetData>
  <mergeCells count="2">
    <mergeCell ref="J2:J3"/>
    <mergeCell ref="E2:E3"/>
  </mergeCells>
  <pageMargins left="0.7" right="0.7" top="0.78740157499999996" bottom="0.78740157499999996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"/>
  <sheetViews>
    <sheetView zoomScale="130" zoomScaleNormal="130" workbookViewId="0">
      <selection activeCell="L18" sqref="L18"/>
    </sheetView>
  </sheetViews>
  <sheetFormatPr defaultRowHeight="15" x14ac:dyDescent="0.25"/>
  <cols>
    <col min="10" max="10" width="16.140625" customWidth="1"/>
  </cols>
  <sheetData>
    <row r="21" ht="19.5" customHeight="1" x14ac:dyDescent="0.25"/>
  </sheetData>
  <pageMargins left="0.25" right="0.25" top="0.75" bottom="0.75" header="0.3" footer="0.3"/>
  <pageSetup paperSize="11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H8"/>
  <sheetViews>
    <sheetView tabSelected="1" zoomScale="89" zoomScaleNormal="89" workbookViewId="0">
      <selection activeCell="F6" sqref="F6"/>
    </sheetView>
  </sheetViews>
  <sheetFormatPr defaultRowHeight="16.5" x14ac:dyDescent="0.25"/>
  <cols>
    <col min="1" max="16384" width="9.140625" style="4"/>
  </cols>
  <sheetData>
    <row r="4" spans="2:8" ht="17.25" thickBot="1" x14ac:dyDescent="0.3"/>
    <row r="5" spans="2:8" ht="17.25" thickTop="1" x14ac:dyDescent="0.35">
      <c r="B5" s="18" t="s">
        <v>23</v>
      </c>
      <c r="C5" s="19" t="s">
        <v>24</v>
      </c>
      <c r="D5" s="19" t="s">
        <v>22</v>
      </c>
      <c r="E5" s="19" t="s">
        <v>25</v>
      </c>
      <c r="F5" s="19" t="s">
        <v>20</v>
      </c>
      <c r="G5" s="19" t="s">
        <v>21</v>
      </c>
      <c r="H5" s="20"/>
    </row>
    <row r="6" spans="2:8" ht="17.25" thickBot="1" x14ac:dyDescent="0.4">
      <c r="B6" s="21" t="s">
        <v>0</v>
      </c>
      <c r="C6" s="22" t="s">
        <v>18</v>
      </c>
      <c r="D6" s="22" t="s">
        <v>18</v>
      </c>
      <c r="E6" s="22" t="s">
        <v>18</v>
      </c>
      <c r="F6" s="22" t="s">
        <v>19</v>
      </c>
      <c r="G6" s="22" t="s">
        <v>19</v>
      </c>
      <c r="H6" s="23" t="s">
        <v>17</v>
      </c>
    </row>
    <row r="7" spans="2:8" ht="20.25" customHeight="1" thickTop="1" thickBot="1" x14ac:dyDescent="0.4">
      <c r="B7" s="24">
        <v>12</v>
      </c>
      <c r="C7" s="25">
        <v>1.4450000000000001</v>
      </c>
      <c r="D7" s="25">
        <v>6.5000000000000002E-2</v>
      </c>
      <c r="E7" s="25">
        <f>C7-D7</f>
        <v>1.3800000000000001</v>
      </c>
      <c r="F7" s="25">
        <f>B7*E7</f>
        <v>16.560000000000002</v>
      </c>
      <c r="G7" s="25">
        <v>13.62</v>
      </c>
      <c r="H7" s="26">
        <f>(G7/F7)*100</f>
        <v>82.246376811594189</v>
      </c>
    </row>
    <row r="8" spans="2:8" ht="17.25" thickTop="1" x14ac:dyDescent="0.25"/>
  </sheetData>
  <pageMargins left="0.7" right="0.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P+THD</vt:lpstr>
      <vt:lpstr>Graf</vt:lpstr>
      <vt:lpstr>E-úč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Kundel</dc:creator>
  <cp:lastModifiedBy>Petr Kundel</cp:lastModifiedBy>
  <cp:lastPrinted>2024-05-20T20:55:30Z</cp:lastPrinted>
  <dcterms:created xsi:type="dcterms:W3CDTF">2024-05-17T11:15:01Z</dcterms:created>
  <dcterms:modified xsi:type="dcterms:W3CDTF">2024-05-27T06:48:47Z</dcterms:modified>
</cp:coreProperties>
</file>