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25" yWindow="690" windowWidth="27555" windowHeight="1231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M5" i="1" l="1"/>
  <c r="L5" i="1"/>
  <c r="K5" i="1"/>
  <c r="J5" i="1"/>
  <c r="F5" i="1"/>
  <c r="M19" i="1"/>
  <c r="L19" i="1"/>
  <c r="K19" i="1"/>
  <c r="J19" i="1"/>
  <c r="F19" i="1"/>
  <c r="M56" i="1"/>
  <c r="L56" i="1"/>
  <c r="K56" i="1"/>
  <c r="J56" i="1"/>
  <c r="F56" i="1"/>
  <c r="F42" i="1"/>
  <c r="J42" i="1"/>
  <c r="K42" i="1"/>
  <c r="L42" i="1"/>
  <c r="M42" i="1"/>
  <c r="J65" i="1" l="1"/>
  <c r="K65" i="1"/>
  <c r="L65" i="1"/>
  <c r="M65" i="1"/>
  <c r="J66" i="1"/>
  <c r="K66" i="1"/>
  <c r="L66" i="1"/>
  <c r="M66" i="1"/>
  <c r="J67" i="1"/>
  <c r="K67" i="1"/>
  <c r="L67" i="1"/>
  <c r="M67" i="1"/>
  <c r="J68" i="1"/>
  <c r="K68" i="1"/>
  <c r="L68" i="1"/>
  <c r="M68" i="1"/>
  <c r="J28" i="1"/>
  <c r="K28" i="1"/>
  <c r="L28" i="1"/>
  <c r="M28" i="1"/>
  <c r="J29" i="1"/>
  <c r="K29" i="1"/>
  <c r="L29" i="1"/>
  <c r="M29" i="1"/>
  <c r="J30" i="1"/>
  <c r="K30" i="1"/>
  <c r="L30" i="1"/>
  <c r="M30" i="1"/>
  <c r="J31" i="1"/>
  <c r="K31" i="1"/>
  <c r="L31" i="1"/>
  <c r="M31" i="1"/>
  <c r="J55" i="1"/>
  <c r="K55" i="1"/>
  <c r="L55" i="1"/>
  <c r="M55" i="1"/>
  <c r="J14" i="1"/>
  <c r="K14" i="1"/>
  <c r="L14" i="1"/>
  <c r="M14" i="1"/>
  <c r="J15" i="1"/>
  <c r="K15" i="1"/>
  <c r="L15" i="1"/>
  <c r="M15" i="1"/>
  <c r="J16" i="1"/>
  <c r="K16" i="1"/>
  <c r="L16" i="1"/>
  <c r="M16" i="1"/>
  <c r="J17" i="1"/>
  <c r="K17" i="1"/>
  <c r="L17" i="1"/>
  <c r="M17" i="1"/>
  <c r="J18" i="1"/>
  <c r="K18" i="1"/>
  <c r="L18" i="1"/>
  <c r="M18" i="1"/>
  <c r="J51" i="1"/>
  <c r="K51" i="1"/>
  <c r="L51" i="1"/>
  <c r="M51" i="1"/>
  <c r="J52" i="1"/>
  <c r="K52" i="1"/>
  <c r="L52" i="1"/>
  <c r="M52" i="1"/>
  <c r="J53" i="1"/>
  <c r="K53" i="1"/>
  <c r="L53" i="1"/>
  <c r="M53" i="1"/>
  <c r="J54" i="1"/>
  <c r="K54" i="1"/>
  <c r="L54" i="1"/>
  <c r="M54" i="1"/>
  <c r="J4" i="1"/>
  <c r="K4" i="1"/>
  <c r="L4" i="1"/>
  <c r="M4" i="1"/>
  <c r="J6" i="1"/>
  <c r="K6" i="1"/>
  <c r="L6" i="1"/>
  <c r="M6" i="1"/>
  <c r="J7" i="1"/>
  <c r="K7" i="1"/>
  <c r="L7" i="1"/>
  <c r="M7" i="1"/>
  <c r="J8" i="1"/>
  <c r="K8" i="1"/>
  <c r="L8" i="1"/>
  <c r="M8" i="1"/>
  <c r="J9" i="1"/>
  <c r="K9" i="1"/>
  <c r="L9" i="1"/>
  <c r="M9" i="1"/>
  <c r="J10" i="1"/>
  <c r="K10" i="1"/>
  <c r="L10" i="1"/>
  <c r="M10" i="1"/>
  <c r="J11" i="1"/>
  <c r="K11" i="1"/>
  <c r="L11" i="1"/>
  <c r="M11" i="1"/>
  <c r="J12" i="1"/>
  <c r="K12" i="1"/>
  <c r="L12" i="1"/>
  <c r="M12" i="1"/>
  <c r="J13" i="1"/>
  <c r="K13" i="1"/>
  <c r="L13" i="1"/>
  <c r="M13" i="1"/>
  <c r="J20" i="1"/>
  <c r="K20" i="1"/>
  <c r="L20" i="1"/>
  <c r="M20" i="1"/>
  <c r="J21" i="1"/>
  <c r="K21" i="1"/>
  <c r="L21" i="1"/>
  <c r="M21" i="1"/>
  <c r="J22" i="1"/>
  <c r="K22" i="1"/>
  <c r="L22" i="1"/>
  <c r="M22" i="1"/>
  <c r="J23" i="1"/>
  <c r="K23" i="1"/>
  <c r="L23" i="1"/>
  <c r="M23" i="1"/>
  <c r="J24" i="1"/>
  <c r="K24" i="1"/>
  <c r="L24" i="1"/>
  <c r="M24" i="1"/>
  <c r="J25" i="1"/>
  <c r="K25" i="1"/>
  <c r="L25" i="1"/>
  <c r="M25" i="1"/>
  <c r="J26" i="1"/>
  <c r="K26" i="1"/>
  <c r="L26" i="1"/>
  <c r="M26" i="1"/>
  <c r="J27" i="1"/>
  <c r="K27" i="1"/>
  <c r="L27" i="1"/>
  <c r="M27" i="1"/>
  <c r="J57" i="1"/>
  <c r="K57" i="1"/>
  <c r="L57" i="1"/>
  <c r="M57" i="1"/>
  <c r="J58" i="1"/>
  <c r="K58" i="1"/>
  <c r="L58" i="1"/>
  <c r="M58" i="1"/>
  <c r="J59" i="1"/>
  <c r="K59" i="1"/>
  <c r="L59" i="1"/>
  <c r="M59" i="1"/>
  <c r="J60" i="1"/>
  <c r="K60" i="1"/>
  <c r="L60" i="1"/>
  <c r="M60" i="1"/>
  <c r="J61" i="1"/>
  <c r="K61" i="1"/>
  <c r="L61" i="1"/>
  <c r="M61" i="1"/>
  <c r="J62" i="1"/>
  <c r="K62" i="1"/>
  <c r="L62" i="1"/>
  <c r="M62" i="1"/>
  <c r="J63" i="1"/>
  <c r="K63" i="1"/>
  <c r="L63" i="1"/>
  <c r="M63" i="1"/>
  <c r="J43" i="1"/>
  <c r="J44" i="1"/>
  <c r="J45" i="1"/>
  <c r="J46" i="1"/>
  <c r="J47" i="1"/>
  <c r="J48" i="1"/>
  <c r="J49" i="1"/>
  <c r="J50" i="1"/>
  <c r="J64" i="1"/>
  <c r="J41" i="1"/>
  <c r="K43" i="1"/>
  <c r="L43" i="1"/>
  <c r="M43" i="1"/>
  <c r="K44" i="1"/>
  <c r="L44" i="1"/>
  <c r="M44" i="1"/>
  <c r="K45" i="1"/>
  <c r="L45" i="1"/>
  <c r="M45" i="1"/>
  <c r="K46" i="1"/>
  <c r="L46" i="1"/>
  <c r="M46" i="1"/>
  <c r="K47" i="1"/>
  <c r="L47" i="1"/>
  <c r="M47" i="1"/>
  <c r="K48" i="1"/>
  <c r="L48" i="1"/>
  <c r="M48" i="1"/>
  <c r="K49" i="1"/>
  <c r="L49" i="1"/>
  <c r="M49" i="1"/>
  <c r="K50" i="1"/>
  <c r="L50" i="1"/>
  <c r="M50" i="1"/>
  <c r="K64" i="1"/>
  <c r="L64" i="1"/>
  <c r="M64" i="1"/>
  <c r="M41" i="1"/>
  <c r="L41" i="1"/>
  <c r="K41" i="1"/>
</calcChain>
</file>

<file path=xl/sharedStrings.xml><?xml version="1.0" encoding="utf-8"?>
<sst xmlns="http://schemas.openxmlformats.org/spreadsheetml/2006/main" count="359" uniqueCount="72">
  <si>
    <t>Hodnoty - Omicron</t>
  </si>
  <si>
    <t>|U_0|</t>
  </si>
  <si>
    <t>arg(U_0)</t>
  </si>
  <si>
    <t>|I_0|</t>
  </si>
  <si>
    <t>arg(I_0)</t>
  </si>
  <si>
    <t>N</t>
  </si>
  <si>
    <t>1,2</t>
  </si>
  <si>
    <t>1,2,3</t>
  </si>
  <si>
    <t>R_po</t>
  </si>
  <si>
    <t>R_P</t>
  </si>
  <si>
    <t>-</t>
  </si>
  <si>
    <t>[-]</t>
  </si>
  <si>
    <r>
      <t>[</t>
    </r>
    <r>
      <rPr>
        <sz val="11"/>
        <color theme="1"/>
        <rFont val="Calibri"/>
        <family val="2"/>
        <charset val="238"/>
      </rPr>
      <t>Ω</t>
    </r>
    <r>
      <rPr>
        <sz val="11"/>
        <color theme="1"/>
        <rFont val="Calibri"/>
        <family val="2"/>
        <charset val="238"/>
        <scheme val="minor"/>
      </rPr>
      <t>]</t>
    </r>
  </si>
  <si>
    <t>[V]</t>
  </si>
  <si>
    <t>[°]</t>
  </si>
  <si>
    <t>[A]</t>
  </si>
  <si>
    <t>|u_0|</t>
  </si>
  <si>
    <t>[ms]</t>
  </si>
  <si>
    <t>t</t>
  </si>
  <si>
    <t>Překompenzovaná síť o 30%</t>
  </si>
  <si>
    <t>Překompenzovaná síť o 15%</t>
  </si>
  <si>
    <t>Vyladěná síť</t>
  </si>
  <si>
    <t>Podkompenzovaná síť o 15%</t>
  </si>
  <si>
    <t>Hodnoty získané simulací ZS v Matlabu</t>
  </si>
  <si>
    <t>RP</t>
  </si>
  <si>
    <t>Při ZS</t>
  </si>
  <si>
    <t>Stav bez ZS</t>
  </si>
  <si>
    <t>u</t>
  </si>
  <si>
    <t>i</t>
  </si>
  <si>
    <t>phi</t>
  </si>
  <si>
    <t>g</t>
  </si>
  <si>
    <t>EFPADM1</t>
  </si>
  <si>
    <t>EFPADM2</t>
  </si>
  <si>
    <t>EFPADM3</t>
  </si>
  <si>
    <t>Ryo</t>
  </si>
  <si>
    <t>G0</t>
  </si>
  <si>
    <t>Uo</t>
  </si>
  <si>
    <t>Go</t>
  </si>
  <si>
    <t>Calculation mode</t>
  </si>
  <si>
    <t xml:space="preserve"> [-]</t>
  </si>
  <si>
    <t xml:space="preserve"> [mS]</t>
  </si>
  <si>
    <t xml:space="preserve"> [ms]</t>
  </si>
  <si>
    <t>Stupeň</t>
  </si>
  <si>
    <t>Normal</t>
  </si>
  <si>
    <t>Delta</t>
  </si>
  <si>
    <t>REF 615</t>
  </si>
  <si>
    <t>REM 543</t>
  </si>
  <si>
    <t>Operation mode</t>
  </si>
  <si>
    <t>Definite time</t>
  </si>
  <si>
    <t>Oper. Criteria</t>
  </si>
  <si>
    <t>Iosin/Cos &amp; Uo</t>
  </si>
  <si>
    <t xml:space="preserve">Basic angle </t>
  </si>
  <si>
    <t>Oper. Charact.</t>
  </si>
  <si>
    <t>OIoCos(j)</t>
  </si>
  <si>
    <t>Start current</t>
  </si>
  <si>
    <t>1%In</t>
  </si>
  <si>
    <t>Satrt voltage</t>
  </si>
  <si>
    <t>20% Un</t>
  </si>
  <si>
    <t>Operate time</t>
  </si>
  <si>
    <t>0.1</t>
  </si>
  <si>
    <t xml:space="preserve">I </t>
  </si>
  <si>
    <t>Fi ochr.</t>
  </si>
  <si>
    <t>*</t>
  </si>
  <si>
    <t>∆</t>
  </si>
  <si>
    <r>
      <t xml:space="preserve">* Stav bez ZS;     </t>
    </r>
    <r>
      <rPr>
        <vertAlign val="superscript"/>
        <sz val="11"/>
        <color theme="1"/>
        <rFont val="Calibri"/>
        <family val="2"/>
        <charset val="238"/>
        <scheme val="minor"/>
      </rPr>
      <t>∆</t>
    </r>
    <r>
      <rPr>
        <sz val="11"/>
        <color theme="1"/>
        <rFont val="Calibri"/>
        <family val="2"/>
        <charset val="238"/>
        <scheme val="minor"/>
      </rPr>
      <t xml:space="preserve"> Případ ZS v jiném vývodu - získáno manuálním zadáním do modelu</t>
    </r>
  </si>
  <si>
    <t>EFPADM</t>
  </si>
  <si>
    <t>Go&gt;</t>
  </si>
  <si>
    <t>Ifi&gt;</t>
  </si>
  <si>
    <t>DEF2low</t>
  </si>
  <si>
    <t>Ochranná funkce nepůsobila</t>
  </si>
  <si>
    <t>□</t>
  </si>
  <si>
    <r>
      <t xml:space="preserve">* Stav bez ZS;     </t>
    </r>
    <r>
      <rPr>
        <vertAlign val="superscript"/>
        <sz val="11"/>
        <color theme="1"/>
        <rFont val="Calibri"/>
        <family val="2"/>
        <charset val="238"/>
        <scheme val="minor"/>
      </rPr>
      <t>∆</t>
    </r>
    <r>
      <rPr>
        <sz val="11"/>
        <color theme="1"/>
        <rFont val="Calibri"/>
        <family val="2"/>
        <charset val="238"/>
        <scheme val="minor"/>
      </rPr>
      <t xml:space="preserve"> Případ ZS v jiném vývodu - získáno manuálním zadáním do modelu;    </t>
    </r>
    <r>
      <rPr>
        <vertAlign val="superscript"/>
        <sz val="11"/>
        <color theme="1"/>
        <rFont val="Calibri"/>
        <family val="2"/>
        <charset val="238"/>
        <scheme val="minor"/>
      </rPr>
      <t>□</t>
    </r>
    <r>
      <rPr>
        <sz val="11"/>
        <color theme="1"/>
        <rFont val="Calibri"/>
        <family val="2"/>
        <charset val="238"/>
        <scheme val="minor"/>
      </rPr>
      <t xml:space="preserve"> Printscreen testování na obrázku D.1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</si>
</sst>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applyAlignment="1">
      <alignment horizontal="left"/>
    </xf>
    <xf numFmtId="2" fontId="0" fillId="0" borderId="3" xfId="0" applyNumberFormat="1" applyBorder="1"/>
    <xf numFmtId="167" fontId="0" fillId="0" borderId="3" xfId="0" applyNumberFormat="1" applyBorder="1"/>
    <xf numFmtId="0" fontId="0" fillId="0" borderId="4" xfId="0" applyBorder="1"/>
    <xf numFmtId="2" fontId="0" fillId="0" borderId="5" xfId="0" applyNumberFormat="1" applyBorder="1"/>
    <xf numFmtId="167" fontId="0" fillId="0" borderId="5" xfId="0" applyNumberFormat="1" applyBorder="1"/>
    <xf numFmtId="0" fontId="0" fillId="0" borderId="6" xfId="0" applyBorder="1"/>
    <xf numFmtId="0" fontId="0" fillId="0" borderId="9" xfId="0" applyBorder="1"/>
    <xf numFmtId="166" fontId="0" fillId="0" borderId="10" xfId="0" applyNumberFormat="1" applyBorder="1"/>
    <xf numFmtId="164" fontId="0" fillId="0" borderId="10" xfId="0" applyNumberFormat="1" applyBorder="1"/>
    <xf numFmtId="2" fontId="0" fillId="0" borderId="10" xfId="0" applyNumberFormat="1" applyBorder="1"/>
    <xf numFmtId="165" fontId="0" fillId="0" borderId="10" xfId="0" applyNumberFormat="1" applyBorder="1"/>
    <xf numFmtId="167" fontId="0" fillId="0" borderId="10" xfId="0" applyNumberFormat="1" applyBorder="1"/>
    <xf numFmtId="0" fontId="0" fillId="0" borderId="12" xfId="0" applyBorder="1"/>
    <xf numFmtId="166" fontId="0" fillId="0" borderId="13" xfId="0" applyNumberFormat="1" applyBorder="1"/>
    <xf numFmtId="164" fontId="0" fillId="0" borderId="13" xfId="0" applyNumberFormat="1" applyBorder="1"/>
    <xf numFmtId="2" fontId="0" fillId="0" borderId="13" xfId="0" applyNumberFormat="1" applyBorder="1"/>
    <xf numFmtId="165" fontId="0" fillId="0" borderId="13" xfId="0" applyNumberFormat="1" applyBorder="1"/>
    <xf numFmtId="167" fontId="0" fillId="0" borderId="13" xfId="0" applyNumberFormat="1" applyBorder="1"/>
    <xf numFmtId="0" fontId="0" fillId="0" borderId="10" xfId="0" applyBorder="1" applyAlignment="1"/>
    <xf numFmtId="0" fontId="0" fillId="0" borderId="11" xfId="0" applyBorder="1"/>
    <xf numFmtId="2" fontId="0" fillId="0" borderId="17" xfId="0" applyNumberFormat="1" applyBorder="1"/>
    <xf numFmtId="2" fontId="0" fillId="0" borderId="18" xfId="0" applyNumberFormat="1" applyBorder="1"/>
    <xf numFmtId="2" fontId="0" fillId="0" borderId="19" xfId="0" applyNumberFormat="1" applyBorder="1"/>
    <xf numFmtId="2" fontId="0" fillId="0" borderId="20" xfId="0" applyNumberFormat="1" applyBorder="1"/>
    <xf numFmtId="0" fontId="0" fillId="0" borderId="13" xfId="0" applyBorder="1" applyAlignment="1"/>
    <xf numFmtId="2" fontId="0" fillId="0" borderId="25" xfId="0" applyNumberFormat="1" applyBorder="1"/>
    <xf numFmtId="2" fontId="0" fillId="0" borderId="26" xfId="0" applyNumberFormat="1" applyBorder="1"/>
    <xf numFmtId="2" fontId="0" fillId="0" borderId="28" xfId="0" applyNumberFormat="1" applyBorder="1"/>
    <xf numFmtId="2" fontId="0" fillId="0" borderId="29" xfId="0" applyNumberFormat="1" applyBorder="1"/>
    <xf numFmtId="2" fontId="0" fillId="0" borderId="30" xfId="0" applyNumberFormat="1" applyBorder="1"/>
    <xf numFmtId="0" fontId="0" fillId="2" borderId="13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2" fontId="0" fillId="0" borderId="32" xfId="0" applyNumberFormat="1" applyBorder="1"/>
    <xf numFmtId="0" fontId="0" fillId="2" borderId="36" xfId="0" applyFill="1" applyBorder="1" applyAlignment="1">
      <alignment horizontal="right"/>
    </xf>
    <xf numFmtId="2" fontId="0" fillId="0" borderId="36" xfId="0" applyNumberFormat="1" applyBorder="1"/>
    <xf numFmtId="2" fontId="0" fillId="0" borderId="38" xfId="0" applyNumberFormat="1" applyBorder="1"/>
    <xf numFmtId="167" fontId="0" fillId="0" borderId="36" xfId="0" applyNumberFormat="1" applyBorder="1"/>
    <xf numFmtId="166" fontId="0" fillId="2" borderId="5" xfId="0" applyNumberFormat="1" applyFill="1" applyBorder="1"/>
    <xf numFmtId="164" fontId="0" fillId="2" borderId="5" xfId="0" applyNumberFormat="1" applyFill="1" applyBorder="1"/>
    <xf numFmtId="2" fontId="0" fillId="2" borderId="5" xfId="0" applyNumberFormat="1" applyFill="1" applyBorder="1"/>
    <xf numFmtId="165" fontId="0" fillId="2" borderId="5" xfId="0" applyNumberFormat="1" applyFill="1" applyBorder="1"/>
    <xf numFmtId="2" fontId="0" fillId="2" borderId="31" xfId="0" applyNumberFormat="1" applyFill="1" applyBorder="1"/>
    <xf numFmtId="166" fontId="0" fillId="2" borderId="3" xfId="0" applyNumberFormat="1" applyFill="1" applyBorder="1"/>
    <xf numFmtId="164" fontId="0" fillId="2" borderId="3" xfId="0" applyNumberFormat="1" applyFill="1" applyBorder="1"/>
    <xf numFmtId="2" fontId="0" fillId="2" borderId="3" xfId="0" applyNumberFormat="1" applyFill="1" applyBorder="1"/>
    <xf numFmtId="165" fontId="0" fillId="2" borderId="3" xfId="0" applyNumberFormat="1" applyFill="1" applyBorder="1"/>
    <xf numFmtId="2" fontId="0" fillId="2" borderId="27" xfId="0" applyNumberFormat="1" applyFill="1" applyBorder="1"/>
    <xf numFmtId="166" fontId="0" fillId="2" borderId="10" xfId="0" applyNumberFormat="1" applyFill="1" applyBorder="1"/>
    <xf numFmtId="164" fontId="0" fillId="2" borderId="10" xfId="0" applyNumberFormat="1" applyFill="1" applyBorder="1"/>
    <xf numFmtId="2" fontId="0" fillId="2" borderId="10" xfId="0" applyNumberFormat="1" applyFill="1" applyBorder="1"/>
    <xf numFmtId="165" fontId="0" fillId="2" borderId="10" xfId="0" applyNumberFormat="1" applyFill="1" applyBorder="1"/>
    <xf numFmtId="2" fontId="0" fillId="2" borderId="26" xfId="0" applyNumberFormat="1" applyFill="1" applyBorder="1"/>
    <xf numFmtId="166" fontId="0" fillId="2" borderId="13" xfId="0" applyNumberFormat="1" applyFill="1" applyBorder="1"/>
    <xf numFmtId="164" fontId="0" fillId="2" borderId="13" xfId="0" applyNumberFormat="1" applyFill="1" applyBorder="1"/>
    <xf numFmtId="2" fontId="0" fillId="2" borderId="13" xfId="0" applyNumberFormat="1" applyFill="1" applyBorder="1"/>
    <xf numFmtId="165" fontId="0" fillId="2" borderId="13" xfId="0" applyNumberFormat="1" applyFill="1" applyBorder="1"/>
    <xf numFmtId="2" fontId="0" fillId="2" borderId="25" xfId="0" applyNumberFormat="1" applyFill="1" applyBorder="1"/>
    <xf numFmtId="166" fontId="0" fillId="2" borderId="36" xfId="0" applyNumberFormat="1" applyFill="1" applyBorder="1"/>
    <xf numFmtId="164" fontId="0" fillId="2" borderId="36" xfId="0" applyNumberFormat="1" applyFill="1" applyBorder="1"/>
    <xf numFmtId="2" fontId="0" fillId="2" borderId="36" xfId="0" applyNumberFormat="1" applyFill="1" applyBorder="1"/>
    <xf numFmtId="165" fontId="0" fillId="2" borderId="36" xfId="0" applyNumberFormat="1" applyFill="1" applyBorder="1"/>
    <xf numFmtId="2" fontId="0" fillId="2" borderId="37" xfId="0" applyNumberFormat="1" applyFill="1" applyBorder="1"/>
    <xf numFmtId="0" fontId="0" fillId="0" borderId="0" xfId="0" applyBorder="1" applyAlignment="1">
      <alignment horizontal="left"/>
    </xf>
    <xf numFmtId="164" fontId="0" fillId="3" borderId="6" xfId="0" applyNumberFormat="1" applyFill="1" applyBorder="1" applyAlignment="1">
      <alignment horizontal="right"/>
    </xf>
    <xf numFmtId="164" fontId="0" fillId="3" borderId="4" xfId="0" applyNumberFormat="1" applyFill="1" applyBorder="1" applyAlignment="1">
      <alignment horizontal="right"/>
    </xf>
    <xf numFmtId="164" fontId="0" fillId="3" borderId="14" xfId="0" applyNumberFormat="1" applyFill="1" applyBorder="1" applyAlignment="1">
      <alignment horizontal="right"/>
    </xf>
    <xf numFmtId="164" fontId="0" fillId="3" borderId="12" xfId="0" applyNumberFormat="1" applyFill="1" applyBorder="1" applyAlignment="1">
      <alignment horizontal="right"/>
    </xf>
    <xf numFmtId="164" fontId="0" fillId="3" borderId="8" xfId="0" applyNumberFormat="1" applyFill="1" applyBorder="1" applyAlignment="1">
      <alignment horizontal="right"/>
    </xf>
    <xf numFmtId="164" fontId="0" fillId="3" borderId="7" xfId="0" applyNumberFormat="1" applyFill="1" applyBorder="1" applyAlignment="1">
      <alignment horizontal="right"/>
    </xf>
    <xf numFmtId="164" fontId="0" fillId="4" borderId="8" xfId="0" applyNumberFormat="1" applyFill="1" applyBorder="1" applyAlignment="1">
      <alignment horizontal="right"/>
    </xf>
    <xf numFmtId="164" fontId="0" fillId="4" borderId="7" xfId="0" applyNumberFormat="1" applyFill="1" applyBorder="1" applyAlignment="1">
      <alignment horizontal="right"/>
    </xf>
    <xf numFmtId="164" fontId="0" fillId="4" borderId="11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164" fontId="0" fillId="4" borderId="39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2" fontId="0" fillId="0" borderId="43" xfId="0" applyNumberFormat="1" applyBorder="1"/>
    <xf numFmtId="0" fontId="0" fillId="0" borderId="44" xfId="0" applyBorder="1"/>
    <xf numFmtId="0" fontId="0" fillId="0" borderId="45" xfId="0" applyBorder="1"/>
    <xf numFmtId="164" fontId="0" fillId="3" borderId="46" xfId="0" applyNumberFormat="1" applyFill="1" applyBorder="1" applyAlignment="1">
      <alignment horizontal="right"/>
    </xf>
    <xf numFmtId="164" fontId="0" fillId="4" borderId="47" xfId="0" applyNumberFormat="1" applyFill="1" applyBorder="1" applyAlignment="1">
      <alignment horizontal="right"/>
    </xf>
    <xf numFmtId="164" fontId="0" fillId="4" borderId="45" xfId="0" applyNumberFormat="1" applyFill="1" applyBorder="1" applyAlignment="1">
      <alignment horizontal="right"/>
    </xf>
    <xf numFmtId="164" fontId="0" fillId="3" borderId="44" xfId="0" applyNumberFormat="1" applyFill="1" applyBorder="1" applyAlignment="1">
      <alignment horizontal="right"/>
    </xf>
    <xf numFmtId="164" fontId="0" fillId="4" borderId="48" xfId="0" applyNumberFormat="1" applyFill="1" applyBorder="1" applyAlignment="1">
      <alignment horizontal="right"/>
    </xf>
    <xf numFmtId="164" fontId="0" fillId="3" borderId="47" xfId="0" applyNumberFormat="1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0" fillId="4" borderId="8" xfId="0" applyFill="1" applyBorder="1" applyAlignment="1">
      <alignment horizontal="right"/>
    </xf>
    <xf numFmtId="0" fontId="0" fillId="4" borderId="11" xfId="0" applyFill="1" applyBorder="1" applyAlignment="1">
      <alignment horizontal="right"/>
    </xf>
    <xf numFmtId="0" fontId="0" fillId="3" borderId="14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4" borderId="39" xfId="0" applyFill="1" applyBorder="1" applyAlignment="1">
      <alignment horizontal="right"/>
    </xf>
    <xf numFmtId="164" fontId="0" fillId="3" borderId="9" xfId="0" applyNumberFormat="1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50" xfId="0" applyFill="1" applyBorder="1" applyAlignment="1">
      <alignment horizontal="right"/>
    </xf>
    <xf numFmtId="166" fontId="0" fillId="2" borderId="50" xfId="0" applyNumberFormat="1" applyFill="1" applyBorder="1"/>
    <xf numFmtId="164" fontId="0" fillId="2" borderId="50" xfId="0" applyNumberFormat="1" applyFill="1" applyBorder="1"/>
    <xf numFmtId="2" fontId="0" fillId="2" borderId="50" xfId="0" applyNumberFormat="1" applyFill="1" applyBorder="1"/>
    <xf numFmtId="165" fontId="0" fillId="2" borderId="50" xfId="0" applyNumberFormat="1" applyFill="1" applyBorder="1"/>
    <xf numFmtId="2" fontId="0" fillId="2" borderId="51" xfId="0" applyNumberFormat="1" applyFill="1" applyBorder="1"/>
    <xf numFmtId="2" fontId="0" fillId="0" borderId="52" xfId="0" applyNumberFormat="1" applyBorder="1"/>
    <xf numFmtId="2" fontId="0" fillId="0" borderId="50" xfId="0" applyNumberFormat="1" applyBorder="1"/>
    <xf numFmtId="167" fontId="0" fillId="0" borderId="50" xfId="0" applyNumberFormat="1" applyBorder="1"/>
    <xf numFmtId="2" fontId="0" fillId="0" borderId="53" xfId="0" applyNumberFormat="1" applyBorder="1"/>
    <xf numFmtId="0" fontId="0" fillId="4" borderId="42" xfId="0" applyFill="1" applyBorder="1" applyAlignment="1">
      <alignment horizontal="right"/>
    </xf>
    <xf numFmtId="0" fontId="0" fillId="4" borderId="49" xfId="0" applyFill="1" applyBorder="1" applyAlignment="1">
      <alignment horizontal="right"/>
    </xf>
    <xf numFmtId="0" fontId="0" fillId="4" borderId="54" xfId="0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166" fontId="0" fillId="2" borderId="22" xfId="0" applyNumberFormat="1" applyFill="1" applyBorder="1"/>
    <xf numFmtId="164" fontId="0" fillId="2" borderId="22" xfId="0" applyNumberFormat="1" applyFill="1" applyBorder="1"/>
    <xf numFmtId="2" fontId="0" fillId="2" borderId="22" xfId="0" applyNumberFormat="1" applyFill="1" applyBorder="1"/>
    <xf numFmtId="165" fontId="0" fillId="2" borderId="22" xfId="0" applyNumberFormat="1" applyFill="1" applyBorder="1"/>
    <xf numFmtId="2" fontId="0" fillId="2" borderId="24" xfId="0" applyNumberFormat="1" applyFill="1" applyBorder="1"/>
    <xf numFmtId="2" fontId="0" fillId="0" borderId="55" xfId="0" applyNumberFormat="1" applyBorder="1"/>
    <xf numFmtId="2" fontId="0" fillId="0" borderId="22" xfId="0" applyNumberFormat="1" applyBorder="1"/>
    <xf numFmtId="167" fontId="0" fillId="0" borderId="22" xfId="0" applyNumberFormat="1" applyBorder="1"/>
    <xf numFmtId="2" fontId="0" fillId="0" borderId="56" xfId="0" applyNumberFormat="1" applyBorder="1"/>
    <xf numFmtId="0" fontId="0" fillId="4" borderId="21" xfId="0" applyFill="1" applyBorder="1" applyAlignment="1">
      <alignment horizontal="right"/>
    </xf>
    <xf numFmtId="0" fontId="0" fillId="4" borderId="23" xfId="0" applyFill="1" applyBorder="1" applyAlignment="1">
      <alignment horizontal="right"/>
    </xf>
    <xf numFmtId="0" fontId="0" fillId="4" borderId="16" xfId="0" applyFill="1" applyBorder="1" applyAlignment="1">
      <alignment horizontal="right"/>
    </xf>
    <xf numFmtId="164" fontId="0" fillId="4" borderId="21" xfId="0" applyNumberFormat="1" applyFill="1" applyBorder="1" applyAlignment="1">
      <alignment horizontal="right"/>
    </xf>
    <xf numFmtId="164" fontId="0" fillId="4" borderId="16" xfId="0" applyNumberFormat="1" applyFill="1" applyBorder="1" applyAlignment="1">
      <alignment horizontal="right"/>
    </xf>
    <xf numFmtId="164" fontId="0" fillId="4" borderId="23" xfId="0" applyNumberFormat="1" applyFill="1" applyBorder="1" applyAlignment="1">
      <alignment horizontal="right"/>
    </xf>
    <xf numFmtId="0" fontId="0" fillId="0" borderId="16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0" xfId="0" applyBorder="1"/>
    <xf numFmtId="0" fontId="0" fillId="0" borderId="3" xfId="0" applyFill="1" applyBorder="1"/>
    <xf numFmtId="0" fontId="3" fillId="0" borderId="0" xfId="0" applyFont="1" applyBorder="1" applyAlignment="1">
      <alignment horizontal="left"/>
    </xf>
    <xf numFmtId="0" fontId="0" fillId="4" borderId="0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2" borderId="33" xfId="0" applyFill="1" applyBorder="1" applyAlignment="1">
      <alignment horizontal="center" vertical="center" textRotation="90"/>
    </xf>
    <xf numFmtId="0" fontId="0" fillId="2" borderId="40" xfId="0" applyFill="1" applyBorder="1" applyAlignment="1">
      <alignment horizontal="center" vertical="center" textRotation="90"/>
    </xf>
    <xf numFmtId="0" fontId="0" fillId="2" borderId="42" xfId="0" applyFill="1" applyBorder="1" applyAlignment="1">
      <alignment horizontal="center" vertical="center" textRotation="90"/>
    </xf>
    <xf numFmtId="0" fontId="0" fillId="0" borderId="33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textRotation="90"/>
    </xf>
    <xf numFmtId="0" fontId="0" fillId="0" borderId="43" xfId="0" applyBorder="1" applyAlignment="1">
      <alignment horizontal="center" vertical="center" textRotation="90"/>
    </xf>
    <xf numFmtId="0" fontId="0" fillId="0" borderId="57" xfId="0" applyBorder="1" applyAlignment="1">
      <alignment horizontal="center" vertical="center" textRotation="90"/>
    </xf>
    <xf numFmtId="0" fontId="0" fillId="0" borderId="58" xfId="0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70"/>
  <sheetViews>
    <sheetView tabSelected="1" zoomScale="130" zoomScaleNormal="130" workbookViewId="0">
      <pane ySplit="1575" topLeftCell="A46" activePane="bottomLeft"/>
      <selection activeCell="N2" sqref="N2"/>
      <selection pane="bottomLeft" activeCell="B38" sqref="B38:S70"/>
    </sheetView>
  </sheetViews>
  <sheetFormatPr defaultRowHeight="15" x14ac:dyDescent="0.25"/>
  <cols>
    <col min="1" max="1" width="2.7109375" customWidth="1"/>
    <col min="2" max="2" width="6.140625" bestFit="1" customWidth="1"/>
    <col min="3" max="3" width="9" style="1" bestFit="1" customWidth="1"/>
    <col min="4" max="4" width="5.42578125" style="1" bestFit="1" customWidth="1"/>
    <col min="5" max="5" width="7" style="5" bestFit="1" customWidth="1"/>
    <col min="6" max="6" width="8.140625" style="2" bestFit="1" customWidth="1"/>
    <col min="7" max="7" width="8.42578125" style="3" bestFit="1" customWidth="1"/>
    <col min="8" max="8" width="7" style="4" bestFit="1" customWidth="1"/>
    <col min="9" max="9" width="7.85546875" style="3" bestFit="1" customWidth="1"/>
    <col min="10" max="10" width="7.5703125" style="3" customWidth="1"/>
    <col min="11" max="11" width="8.42578125" style="3" bestFit="1" customWidth="1"/>
    <col min="12" max="12" width="8.140625" style="6" bestFit="1" customWidth="1"/>
    <col min="13" max="13" width="7.85546875" style="3" bestFit="1" customWidth="1"/>
    <col min="14" max="14" width="7.42578125" bestFit="1" customWidth="1"/>
    <col min="15" max="15" width="6.7109375" customWidth="1"/>
    <col min="16" max="17" width="6" bestFit="1" customWidth="1"/>
    <col min="18" max="18" width="8.140625" bestFit="1" customWidth="1"/>
    <col min="19" max="19" width="9.140625" style="7"/>
  </cols>
  <sheetData>
    <row r="1" spans="2:19" ht="15.75" thickBot="1" x14ac:dyDescent="0.3">
      <c r="B1" s="150" t="s">
        <v>23</v>
      </c>
      <c r="C1" s="151"/>
      <c r="D1" s="151"/>
      <c r="E1" s="151"/>
      <c r="F1" s="151"/>
      <c r="G1" s="151"/>
      <c r="H1" s="151"/>
      <c r="I1" s="152"/>
      <c r="J1" s="148" t="s">
        <v>0</v>
      </c>
      <c r="K1" s="149"/>
      <c r="L1" s="149"/>
      <c r="M1" s="149"/>
      <c r="N1" s="155" t="s">
        <v>65</v>
      </c>
      <c r="O1" s="156"/>
      <c r="P1" s="103" t="s">
        <v>66</v>
      </c>
      <c r="Q1" s="104" t="s">
        <v>67</v>
      </c>
      <c r="R1" s="102" t="s">
        <v>68</v>
      </c>
    </row>
    <row r="2" spans="2:19" x14ac:dyDescent="0.25">
      <c r="B2" s="146"/>
      <c r="C2" s="32" t="s">
        <v>9</v>
      </c>
      <c r="D2" s="32" t="s">
        <v>8</v>
      </c>
      <c r="E2" s="21" t="s">
        <v>16</v>
      </c>
      <c r="F2" s="22" t="s">
        <v>1</v>
      </c>
      <c r="G2" s="23" t="s">
        <v>2</v>
      </c>
      <c r="H2" s="24" t="s">
        <v>3</v>
      </c>
      <c r="I2" s="33" t="s">
        <v>4</v>
      </c>
      <c r="J2" s="35" t="s">
        <v>1</v>
      </c>
      <c r="K2" s="23" t="s">
        <v>2</v>
      </c>
      <c r="L2" s="25" t="s">
        <v>3</v>
      </c>
      <c r="M2" s="30" t="s">
        <v>4</v>
      </c>
      <c r="N2" s="20" t="s">
        <v>18</v>
      </c>
      <c r="O2" s="153" t="s">
        <v>42</v>
      </c>
      <c r="P2" s="86" t="s">
        <v>18</v>
      </c>
      <c r="Q2" s="10" t="s">
        <v>18</v>
      </c>
      <c r="R2" s="13" t="s">
        <v>18</v>
      </c>
    </row>
    <row r="3" spans="2:19" ht="15.75" thickBot="1" x14ac:dyDescent="0.3">
      <c r="B3" s="147"/>
      <c r="C3" s="26" t="s">
        <v>12</v>
      </c>
      <c r="D3" s="26" t="s">
        <v>12</v>
      </c>
      <c r="E3" s="15" t="s">
        <v>11</v>
      </c>
      <c r="F3" s="16" t="s">
        <v>13</v>
      </c>
      <c r="G3" s="17" t="s">
        <v>14</v>
      </c>
      <c r="H3" s="18" t="s">
        <v>15</v>
      </c>
      <c r="I3" s="34" t="s">
        <v>14</v>
      </c>
      <c r="J3" s="36" t="s">
        <v>13</v>
      </c>
      <c r="K3" s="17" t="s">
        <v>14</v>
      </c>
      <c r="L3" s="19" t="s">
        <v>15</v>
      </c>
      <c r="M3" s="29" t="s">
        <v>14</v>
      </c>
      <c r="N3" s="14" t="s">
        <v>17</v>
      </c>
      <c r="O3" s="154"/>
      <c r="P3" s="87" t="s">
        <v>17</v>
      </c>
      <c r="Q3" s="14" t="s">
        <v>17</v>
      </c>
      <c r="R3" s="27" t="s">
        <v>17</v>
      </c>
      <c r="S3" s="72"/>
    </row>
    <row r="4" spans="2:19" ht="15.75" thickBot="1" x14ac:dyDescent="0.3">
      <c r="B4" s="143" t="s">
        <v>19</v>
      </c>
      <c r="C4" s="118" t="s">
        <v>10</v>
      </c>
      <c r="D4" s="118" t="s">
        <v>10</v>
      </c>
      <c r="E4" s="119">
        <v>9.3660643508718857E-3</v>
      </c>
      <c r="F4" s="120">
        <v>118.9649950329113</v>
      </c>
      <c r="G4" s="121">
        <v>-145.36510604510588</v>
      </c>
      <c r="H4" s="122">
        <v>0.20020600208533801</v>
      </c>
      <c r="I4" s="123">
        <v>161.98137832103899</v>
      </c>
      <c r="J4" s="124">
        <f t="shared" ref="J4:J31" si="0">E4*100</f>
        <v>0.93660643508718855</v>
      </c>
      <c r="K4" s="125">
        <f t="shared" ref="K4:K13" si="1">G4</f>
        <v>-145.36510604510588</v>
      </c>
      <c r="L4" s="126">
        <f t="shared" ref="L4:L13" si="2">H4/100</f>
        <v>2.0020600208533802E-3</v>
      </c>
      <c r="M4" s="127">
        <f t="shared" ref="M4:M13" si="3">I4</f>
        <v>161.98137832103899</v>
      </c>
      <c r="N4" s="131" t="s">
        <v>5</v>
      </c>
      <c r="O4" s="129" t="s">
        <v>5</v>
      </c>
      <c r="P4" s="132" t="s">
        <v>5</v>
      </c>
      <c r="Q4" s="131" t="s">
        <v>5</v>
      </c>
      <c r="R4" s="133" t="s">
        <v>5</v>
      </c>
      <c r="S4" s="72" t="s">
        <v>62</v>
      </c>
    </row>
    <row r="5" spans="2:19" ht="18" thickBot="1" x14ac:dyDescent="0.3">
      <c r="B5" s="144"/>
      <c r="C5" s="105">
        <v>500</v>
      </c>
      <c r="D5" s="105" t="s">
        <v>10</v>
      </c>
      <c r="E5" s="106">
        <v>0.59507900000000002</v>
      </c>
      <c r="F5" s="107">
        <f>E5*22000/SQRT(3)</f>
        <v>7558.5184584600538</v>
      </c>
      <c r="G5" s="108">
        <v>32.079000000000001</v>
      </c>
      <c r="H5" s="109">
        <v>3.339172</v>
      </c>
      <c r="I5" s="110">
        <v>94.893767999999994</v>
      </c>
      <c r="J5" s="111">
        <f t="shared" ref="J5" si="4">E5*100</f>
        <v>59.507899999999999</v>
      </c>
      <c r="K5" s="112">
        <f t="shared" si="1"/>
        <v>32.079000000000001</v>
      </c>
      <c r="L5" s="113">
        <f t="shared" si="2"/>
        <v>3.339172E-2</v>
      </c>
      <c r="M5" s="114">
        <f t="shared" si="3"/>
        <v>94.893767999999994</v>
      </c>
      <c r="N5" s="115" t="s">
        <v>5</v>
      </c>
      <c r="O5" s="116" t="s">
        <v>5</v>
      </c>
      <c r="P5" s="117" t="s">
        <v>5</v>
      </c>
      <c r="Q5" s="115" t="s">
        <v>5</v>
      </c>
      <c r="R5" s="116" t="s">
        <v>5</v>
      </c>
      <c r="S5" s="140" t="s">
        <v>63</v>
      </c>
    </row>
    <row r="6" spans="2:19" x14ac:dyDescent="0.25">
      <c r="B6" s="144"/>
      <c r="C6" s="41">
        <v>500</v>
      </c>
      <c r="D6" s="41" t="s">
        <v>10</v>
      </c>
      <c r="E6" s="47">
        <v>0.5950771626930228</v>
      </c>
      <c r="F6" s="48">
        <v>7558.4951215271403</v>
      </c>
      <c r="G6" s="49">
        <v>32.07943132024841</v>
      </c>
      <c r="H6" s="50">
        <v>17.170584708004917</v>
      </c>
      <c r="I6" s="51">
        <v>138.59802580597957</v>
      </c>
      <c r="J6" s="42">
        <f t="shared" si="0"/>
        <v>59.507716269302279</v>
      </c>
      <c r="K6" s="11">
        <f t="shared" si="1"/>
        <v>32.07943132024841</v>
      </c>
      <c r="L6" s="12">
        <f t="shared" si="2"/>
        <v>0.17170584708004916</v>
      </c>
      <c r="M6" s="28">
        <f t="shared" si="3"/>
        <v>138.59802580597957</v>
      </c>
      <c r="N6" s="74">
        <v>112.6</v>
      </c>
      <c r="O6" s="94" t="s">
        <v>6</v>
      </c>
      <c r="P6" s="88">
        <v>137.5</v>
      </c>
      <c r="Q6" s="74">
        <v>137.4</v>
      </c>
      <c r="R6" s="73">
        <v>109.6</v>
      </c>
      <c r="S6" s="72"/>
    </row>
    <row r="7" spans="2:19" x14ac:dyDescent="0.25">
      <c r="B7" s="144"/>
      <c r="C7" s="39">
        <v>3000</v>
      </c>
      <c r="D7" s="39" t="s">
        <v>10</v>
      </c>
      <c r="E7" s="52">
        <v>0.15057125692336176</v>
      </c>
      <c r="F7" s="53">
        <v>1912.5118257723109</v>
      </c>
      <c r="G7" s="54">
        <v>58.070798580962851</v>
      </c>
      <c r="H7" s="55">
        <v>4.3446408023677812</v>
      </c>
      <c r="I7" s="56">
        <v>164.58939306669399</v>
      </c>
      <c r="J7" s="37">
        <f t="shared" si="0"/>
        <v>15.057125692336177</v>
      </c>
      <c r="K7" s="8">
        <f t="shared" si="1"/>
        <v>58.070798580962851</v>
      </c>
      <c r="L7" s="9">
        <f t="shared" si="2"/>
        <v>4.3446408023677809E-2</v>
      </c>
      <c r="M7" s="31">
        <f t="shared" si="3"/>
        <v>164.58939306669399</v>
      </c>
      <c r="N7" s="80" t="s">
        <v>5</v>
      </c>
      <c r="O7" s="95" t="s">
        <v>5</v>
      </c>
      <c r="P7" s="89" t="s">
        <v>5</v>
      </c>
      <c r="Q7" s="80" t="s">
        <v>5</v>
      </c>
      <c r="R7" s="79" t="s">
        <v>5</v>
      </c>
      <c r="S7" s="72"/>
    </row>
    <row r="8" spans="2:19" x14ac:dyDescent="0.25">
      <c r="B8" s="144"/>
      <c r="C8" s="39">
        <v>6000</v>
      </c>
      <c r="D8" s="39" t="s">
        <v>10</v>
      </c>
      <c r="E8" s="52">
        <v>7.4741166537285353E-2</v>
      </c>
      <c r="F8" s="53">
        <v>949.34031763666371</v>
      </c>
      <c r="G8" s="54">
        <v>63.819866190747625</v>
      </c>
      <c r="H8" s="55">
        <v>2.1566102879763709</v>
      </c>
      <c r="I8" s="56">
        <v>170.3384606764786</v>
      </c>
      <c r="J8" s="37">
        <f t="shared" si="0"/>
        <v>7.4741166537285348</v>
      </c>
      <c r="K8" s="8">
        <f t="shared" si="1"/>
        <v>63.819866190747625</v>
      </c>
      <c r="L8" s="9">
        <f t="shared" si="2"/>
        <v>2.156610287976371E-2</v>
      </c>
      <c r="M8" s="31">
        <f t="shared" si="3"/>
        <v>170.3384606764786</v>
      </c>
      <c r="N8" s="80" t="s">
        <v>5</v>
      </c>
      <c r="O8" s="95" t="s">
        <v>5</v>
      </c>
      <c r="P8" s="89" t="s">
        <v>5</v>
      </c>
      <c r="Q8" s="80" t="s">
        <v>5</v>
      </c>
      <c r="R8" s="79" t="s">
        <v>5</v>
      </c>
      <c r="S8" s="72"/>
    </row>
    <row r="9" spans="2:19" ht="15.75" thickBot="1" x14ac:dyDescent="0.3">
      <c r="B9" s="144"/>
      <c r="C9" s="40">
        <v>8000</v>
      </c>
      <c r="D9" s="40" t="s">
        <v>10</v>
      </c>
      <c r="E9" s="57">
        <v>5.4739708435997105E-2</v>
      </c>
      <c r="F9" s="58">
        <v>695.28767881946033</v>
      </c>
      <c r="G9" s="59">
        <v>66.169257289009707</v>
      </c>
      <c r="H9" s="60">
        <v>1.5794805438982067</v>
      </c>
      <c r="I9" s="61">
        <v>172.68785177474084</v>
      </c>
      <c r="J9" s="36">
        <f t="shared" si="0"/>
        <v>5.4739708435997105</v>
      </c>
      <c r="K9" s="17">
        <f t="shared" si="1"/>
        <v>66.169257289009707</v>
      </c>
      <c r="L9" s="19">
        <f t="shared" si="2"/>
        <v>1.5794805438982068E-2</v>
      </c>
      <c r="M9" s="29">
        <f t="shared" si="3"/>
        <v>172.68785177474084</v>
      </c>
      <c r="N9" s="82" t="s">
        <v>5</v>
      </c>
      <c r="O9" s="96" t="s">
        <v>5</v>
      </c>
      <c r="P9" s="90" t="s">
        <v>5</v>
      </c>
      <c r="Q9" s="82" t="s">
        <v>5</v>
      </c>
      <c r="R9" s="81" t="s">
        <v>5</v>
      </c>
      <c r="S9" s="72"/>
    </row>
    <row r="10" spans="2:19" x14ac:dyDescent="0.25">
      <c r="B10" s="144"/>
      <c r="C10" s="38">
        <v>500</v>
      </c>
      <c r="D10" s="38">
        <v>1</v>
      </c>
      <c r="E10" s="62">
        <v>0.42017860684220071</v>
      </c>
      <c r="F10" s="63">
        <v>5336.9850988974631</v>
      </c>
      <c r="G10" s="64">
        <v>22.117523633135953</v>
      </c>
      <c r="H10" s="65">
        <v>16.504642877985241</v>
      </c>
      <c r="I10" s="66">
        <v>157.34749999561743</v>
      </c>
      <c r="J10" s="35">
        <f t="shared" si="0"/>
        <v>42.017860684220068</v>
      </c>
      <c r="K10" s="23">
        <f t="shared" si="1"/>
        <v>22.117523633135953</v>
      </c>
      <c r="L10" s="25">
        <f t="shared" si="2"/>
        <v>0.1650464287798524</v>
      </c>
      <c r="M10" s="30">
        <f t="shared" si="3"/>
        <v>157.34749999561743</v>
      </c>
      <c r="N10" s="76">
        <v>103.4</v>
      </c>
      <c r="O10" s="97" t="s">
        <v>7</v>
      </c>
      <c r="P10" s="91">
        <v>161.6</v>
      </c>
      <c r="Q10" s="76">
        <v>161.5</v>
      </c>
      <c r="R10" s="75">
        <v>109.4</v>
      </c>
      <c r="S10" s="72"/>
    </row>
    <row r="11" spans="2:19" x14ac:dyDescent="0.25">
      <c r="B11" s="144"/>
      <c r="C11" s="39">
        <v>3000</v>
      </c>
      <c r="D11" s="39">
        <v>1</v>
      </c>
      <c r="E11" s="52">
        <v>9.8186143784205787E-2</v>
      </c>
      <c r="F11" s="53">
        <v>1247.1315239790554</v>
      </c>
      <c r="G11" s="54">
        <v>34.552826398446932</v>
      </c>
      <c r="H11" s="55">
        <v>3.8567580841482991</v>
      </c>
      <c r="I11" s="56">
        <v>169.78280276092835</v>
      </c>
      <c r="J11" s="37">
        <f t="shared" si="0"/>
        <v>9.8186143784205786</v>
      </c>
      <c r="K11" s="8">
        <f t="shared" si="1"/>
        <v>34.552826398446932</v>
      </c>
      <c r="L11" s="9">
        <f t="shared" si="2"/>
        <v>3.8567580841482992E-2</v>
      </c>
      <c r="M11" s="31">
        <f t="shared" si="3"/>
        <v>169.78280276092835</v>
      </c>
      <c r="N11" s="78">
        <v>114.6</v>
      </c>
      <c r="O11" s="98">
        <v>3</v>
      </c>
      <c r="P11" s="89" t="s">
        <v>5</v>
      </c>
      <c r="Q11" s="80" t="s">
        <v>5</v>
      </c>
      <c r="R11" s="79" t="s">
        <v>5</v>
      </c>
      <c r="S11" s="72"/>
    </row>
    <row r="12" spans="2:19" x14ac:dyDescent="0.25">
      <c r="B12" s="144"/>
      <c r="C12" s="39">
        <v>6000</v>
      </c>
      <c r="D12" s="39">
        <v>1</v>
      </c>
      <c r="E12" s="52">
        <v>4.8810089241764887E-2</v>
      </c>
      <c r="F12" s="53">
        <v>619.97139958385753</v>
      </c>
      <c r="G12" s="54">
        <v>38.040344385243145</v>
      </c>
      <c r="H12" s="55">
        <v>1.9172634652493405</v>
      </c>
      <c r="I12" s="56">
        <v>173.27032074772467</v>
      </c>
      <c r="J12" s="37">
        <f t="shared" si="0"/>
        <v>4.8810089241764887</v>
      </c>
      <c r="K12" s="8">
        <f t="shared" si="1"/>
        <v>38.040344385243145</v>
      </c>
      <c r="L12" s="9">
        <f t="shared" si="2"/>
        <v>1.9172634652493404E-2</v>
      </c>
      <c r="M12" s="31">
        <f t="shared" si="3"/>
        <v>173.27032074772467</v>
      </c>
      <c r="N12" s="80" t="s">
        <v>5</v>
      </c>
      <c r="O12" s="95" t="s">
        <v>5</v>
      </c>
      <c r="P12" s="89" t="s">
        <v>5</v>
      </c>
      <c r="Q12" s="80" t="s">
        <v>5</v>
      </c>
      <c r="R12" s="79" t="s">
        <v>5</v>
      </c>
      <c r="S12" s="72"/>
    </row>
    <row r="13" spans="2:19" ht="15.75" thickBot="1" x14ac:dyDescent="0.3">
      <c r="B13" s="144"/>
      <c r="C13" s="43">
        <v>8000</v>
      </c>
      <c r="D13" s="43">
        <v>1</v>
      </c>
      <c r="E13" s="67">
        <v>3.5784975620067924E-2</v>
      </c>
      <c r="F13" s="68">
        <v>454.53023675818906</v>
      </c>
      <c r="G13" s="69">
        <v>39.795754415866526</v>
      </c>
      <c r="H13" s="70">
        <v>1.4056361589785531</v>
      </c>
      <c r="I13" s="71">
        <v>175.02573077834791</v>
      </c>
      <c r="J13" s="45">
        <f t="shared" si="0"/>
        <v>3.5784975620067923</v>
      </c>
      <c r="K13" s="44">
        <f t="shared" si="1"/>
        <v>39.795754415866526</v>
      </c>
      <c r="L13" s="46">
        <f t="shared" si="2"/>
        <v>1.4056361589785531E-2</v>
      </c>
      <c r="M13" s="85">
        <f t="shared" si="3"/>
        <v>175.02573077834791</v>
      </c>
      <c r="N13" s="84" t="s">
        <v>5</v>
      </c>
      <c r="O13" s="99" t="s">
        <v>5</v>
      </c>
      <c r="P13" s="92" t="s">
        <v>5</v>
      </c>
      <c r="Q13" s="84" t="s">
        <v>5</v>
      </c>
      <c r="R13" s="83" t="s">
        <v>5</v>
      </c>
      <c r="S13" s="72"/>
    </row>
    <row r="14" spans="2:19" x14ac:dyDescent="0.25">
      <c r="B14" s="144"/>
      <c r="C14" s="41">
        <v>500</v>
      </c>
      <c r="D14" s="41">
        <v>3</v>
      </c>
      <c r="E14" s="47">
        <v>0.52449354268426018</v>
      </c>
      <c r="F14" s="48">
        <v>6661.9627372535178</v>
      </c>
      <c r="G14" s="49">
        <v>27.951686218907358</v>
      </c>
      <c r="H14" s="50">
        <v>16.446615325010004</v>
      </c>
      <c r="I14" s="51">
        <v>146.04191154780946</v>
      </c>
      <c r="J14" s="42">
        <f t="shared" si="0"/>
        <v>52.449354268426021</v>
      </c>
      <c r="K14" s="11">
        <f t="shared" ref="K14:K19" si="5">G14</f>
        <v>27.951686218907358</v>
      </c>
      <c r="L14" s="12">
        <f t="shared" ref="L14:L19" si="6">H14/100</f>
        <v>0.16446615325010006</v>
      </c>
      <c r="M14" s="28">
        <f t="shared" ref="M14:M19" si="7">I14</f>
        <v>146.04191154780946</v>
      </c>
      <c r="N14" s="74">
        <v>107.3</v>
      </c>
      <c r="O14" s="94" t="s">
        <v>7</v>
      </c>
      <c r="P14" s="88">
        <v>159.19999999999999</v>
      </c>
      <c r="Q14" s="74">
        <v>159</v>
      </c>
      <c r="R14" s="73">
        <v>111.6</v>
      </c>
      <c r="S14" s="72"/>
    </row>
    <row r="15" spans="2:19" x14ac:dyDescent="0.25">
      <c r="B15" s="144"/>
      <c r="C15" s="39">
        <v>3000</v>
      </c>
      <c r="D15" s="39">
        <v>3</v>
      </c>
      <c r="E15" s="52">
        <v>0.13052752764152331</v>
      </c>
      <c r="F15" s="53">
        <v>1657.9222708507757</v>
      </c>
      <c r="G15" s="54">
        <v>47.88592314207056</v>
      </c>
      <c r="H15" s="55">
        <v>4.0929694300108022</v>
      </c>
      <c r="I15" s="56">
        <v>165.9761484709727</v>
      </c>
      <c r="J15" s="37">
        <f t="shared" si="0"/>
        <v>13.052752764152331</v>
      </c>
      <c r="K15" s="8">
        <f t="shared" si="5"/>
        <v>47.88592314207056</v>
      </c>
      <c r="L15" s="9">
        <f t="shared" si="6"/>
        <v>4.0929694300108024E-2</v>
      </c>
      <c r="M15" s="31">
        <f t="shared" si="7"/>
        <v>165.9761484709727</v>
      </c>
      <c r="N15" s="78">
        <v>111.2</v>
      </c>
      <c r="O15" s="98">
        <v>3</v>
      </c>
      <c r="P15" s="89" t="s">
        <v>5</v>
      </c>
      <c r="Q15" s="80" t="s">
        <v>5</v>
      </c>
      <c r="R15" s="79" t="s">
        <v>5</v>
      </c>
      <c r="S15" s="72"/>
    </row>
    <row r="16" spans="2:19" x14ac:dyDescent="0.25">
      <c r="B16" s="144"/>
      <c r="C16" s="39">
        <v>6000</v>
      </c>
      <c r="D16" s="39">
        <v>3</v>
      </c>
      <c r="E16" s="52">
        <v>6.5108034005418591E-2</v>
      </c>
      <c r="F16" s="53">
        <v>826.98310110758609</v>
      </c>
      <c r="G16" s="54">
        <v>52.670000875758767</v>
      </c>
      <c r="H16" s="55">
        <v>2.0416014740135773</v>
      </c>
      <c r="I16" s="56">
        <v>170.7602262046608</v>
      </c>
      <c r="J16" s="37">
        <f t="shared" si="0"/>
        <v>6.5108034005418594</v>
      </c>
      <c r="K16" s="8">
        <f t="shared" si="5"/>
        <v>52.670000875758767</v>
      </c>
      <c r="L16" s="9">
        <f t="shared" si="6"/>
        <v>2.0416014740135772E-2</v>
      </c>
      <c r="M16" s="31">
        <f t="shared" si="7"/>
        <v>170.7602262046608</v>
      </c>
      <c r="N16" s="80" t="s">
        <v>5</v>
      </c>
      <c r="O16" s="95" t="s">
        <v>5</v>
      </c>
      <c r="P16" s="89" t="s">
        <v>5</v>
      </c>
      <c r="Q16" s="80" t="s">
        <v>5</v>
      </c>
      <c r="R16" s="79" t="s">
        <v>5</v>
      </c>
      <c r="S16" s="72"/>
    </row>
    <row r="17" spans="2:19" ht="15.75" thickBot="1" x14ac:dyDescent="0.3">
      <c r="B17" s="145"/>
      <c r="C17" s="40">
        <v>8000</v>
      </c>
      <c r="D17" s="40">
        <v>3</v>
      </c>
      <c r="E17" s="57">
        <v>4.7761906163070904E-2</v>
      </c>
      <c r="F17" s="58">
        <v>606.65768636568998</v>
      </c>
      <c r="G17" s="59">
        <v>54.770701389263088</v>
      </c>
      <c r="H17" s="60">
        <v>1.4976765849834857</v>
      </c>
      <c r="I17" s="61">
        <v>172.86092671816493</v>
      </c>
      <c r="J17" s="36">
        <f t="shared" si="0"/>
        <v>4.7761906163070904</v>
      </c>
      <c r="K17" s="17">
        <f t="shared" si="5"/>
        <v>54.770701389263088</v>
      </c>
      <c r="L17" s="19">
        <f t="shared" si="6"/>
        <v>1.4976765849834857E-2</v>
      </c>
      <c r="M17" s="29">
        <f t="shared" si="7"/>
        <v>172.86092671816493</v>
      </c>
      <c r="N17" s="82" t="s">
        <v>5</v>
      </c>
      <c r="O17" s="96" t="s">
        <v>5</v>
      </c>
      <c r="P17" s="90" t="s">
        <v>5</v>
      </c>
      <c r="Q17" s="82" t="s">
        <v>5</v>
      </c>
      <c r="R17" s="81" t="s">
        <v>5</v>
      </c>
      <c r="S17" s="72"/>
    </row>
    <row r="18" spans="2:19" ht="15.75" thickBot="1" x14ac:dyDescent="0.3">
      <c r="B18" s="143" t="s">
        <v>20</v>
      </c>
      <c r="C18" s="118" t="s">
        <v>10</v>
      </c>
      <c r="D18" s="118" t="s">
        <v>10</v>
      </c>
      <c r="E18" s="119">
        <v>1.630470324272916E-2</v>
      </c>
      <c r="F18" s="120">
        <v>207.0975457374262</v>
      </c>
      <c r="G18" s="121">
        <v>-158.89709660707166</v>
      </c>
      <c r="H18" s="122">
        <v>0.206370258299617</v>
      </c>
      <c r="I18" s="123">
        <v>174.27506452275301</v>
      </c>
      <c r="J18" s="124">
        <f t="shared" si="0"/>
        <v>1.6304703242729159</v>
      </c>
      <c r="K18" s="125">
        <f t="shared" si="5"/>
        <v>-158.89709660707166</v>
      </c>
      <c r="L18" s="126">
        <f t="shared" si="6"/>
        <v>2.0637025829961702E-3</v>
      </c>
      <c r="M18" s="127">
        <f t="shared" si="7"/>
        <v>174.27506452275301</v>
      </c>
      <c r="N18" s="131" t="s">
        <v>5</v>
      </c>
      <c r="O18" s="129" t="s">
        <v>5</v>
      </c>
      <c r="P18" s="132" t="s">
        <v>5</v>
      </c>
      <c r="Q18" s="131" t="s">
        <v>5</v>
      </c>
      <c r="R18" s="133" t="s">
        <v>5</v>
      </c>
      <c r="S18" s="72" t="s">
        <v>62</v>
      </c>
    </row>
    <row r="19" spans="2:19" ht="18" thickBot="1" x14ac:dyDescent="0.3">
      <c r="B19" s="144"/>
      <c r="C19" s="105">
        <v>500</v>
      </c>
      <c r="D19" s="105" t="s">
        <v>10</v>
      </c>
      <c r="E19" s="106">
        <v>0.69910247000000003</v>
      </c>
      <c r="F19" s="107">
        <f>E19*22000/SQRT(3)</f>
        <v>8879.7939834039116</v>
      </c>
      <c r="G19" s="108">
        <v>18.107299999999999</v>
      </c>
      <c r="H19" s="109">
        <v>3.9957767</v>
      </c>
      <c r="I19" s="110">
        <v>81.02</v>
      </c>
      <c r="J19" s="111">
        <f t="shared" si="0"/>
        <v>69.910246999999998</v>
      </c>
      <c r="K19" s="112">
        <f t="shared" si="5"/>
        <v>18.107299999999999</v>
      </c>
      <c r="L19" s="113">
        <f t="shared" si="6"/>
        <v>3.9957766999999998E-2</v>
      </c>
      <c r="M19" s="114">
        <f t="shared" si="7"/>
        <v>81.02</v>
      </c>
      <c r="N19" s="115" t="s">
        <v>5</v>
      </c>
      <c r="O19" s="116" t="s">
        <v>5</v>
      </c>
      <c r="P19" s="117" t="s">
        <v>5</v>
      </c>
      <c r="Q19" s="115" t="s">
        <v>5</v>
      </c>
      <c r="R19" s="116" t="s">
        <v>5</v>
      </c>
      <c r="S19" s="140" t="s">
        <v>63</v>
      </c>
    </row>
    <row r="20" spans="2:19" x14ac:dyDescent="0.25">
      <c r="B20" s="144"/>
      <c r="C20" s="41">
        <v>500</v>
      </c>
      <c r="D20" s="41" t="s">
        <v>10</v>
      </c>
      <c r="E20" s="47">
        <v>0.69909956544873364</v>
      </c>
      <c r="F20" s="48">
        <v>8879.7570906478886</v>
      </c>
      <c r="G20" s="49">
        <v>18.107774499499698</v>
      </c>
      <c r="H20" s="50">
        <v>12.329723604317589</v>
      </c>
      <c r="I20" s="51">
        <v>129.84472553230452</v>
      </c>
      <c r="J20" s="42">
        <f t="shared" si="0"/>
        <v>69.909956544873367</v>
      </c>
      <c r="K20" s="11">
        <f t="shared" ref="K20:K31" si="8">G20</f>
        <v>18.107774499499698</v>
      </c>
      <c r="L20" s="12">
        <f t="shared" ref="L20:L31" si="9">H20/100</f>
        <v>0.1232972360431759</v>
      </c>
      <c r="M20" s="28">
        <f t="shared" ref="M20:M31" si="10">I20</f>
        <v>129.84472553230452</v>
      </c>
      <c r="N20" s="74">
        <v>115.9</v>
      </c>
      <c r="O20" s="94" t="s">
        <v>6</v>
      </c>
      <c r="P20" s="88">
        <v>167.5</v>
      </c>
      <c r="Q20" s="74">
        <v>167.4</v>
      </c>
      <c r="R20" s="73">
        <v>107.8</v>
      </c>
      <c r="S20" s="72"/>
    </row>
    <row r="21" spans="2:19" x14ac:dyDescent="0.25">
      <c r="B21" s="144"/>
      <c r="C21" s="39">
        <v>3000</v>
      </c>
      <c r="D21" s="39" t="s">
        <v>10</v>
      </c>
      <c r="E21" s="52">
        <v>0.23497747614392661</v>
      </c>
      <c r="F21" s="53">
        <v>2984.614800314288</v>
      </c>
      <c r="G21" s="54">
        <v>41.683414963846353</v>
      </c>
      <c r="H21" s="55">
        <v>4.1441984479493996</v>
      </c>
      <c r="I21" s="56">
        <v>153.4203659966511</v>
      </c>
      <c r="J21" s="37">
        <f t="shared" si="0"/>
        <v>23.497747614392662</v>
      </c>
      <c r="K21" s="8">
        <f t="shared" si="8"/>
        <v>41.683414963846353</v>
      </c>
      <c r="L21" s="9">
        <f t="shared" si="9"/>
        <v>4.1441984479493994E-2</v>
      </c>
      <c r="M21" s="31">
        <f t="shared" si="10"/>
        <v>153.4203659966511</v>
      </c>
      <c r="N21" s="78">
        <v>116.3</v>
      </c>
      <c r="O21" s="98" t="s">
        <v>6</v>
      </c>
      <c r="P21" s="93">
        <v>161.4</v>
      </c>
      <c r="Q21" s="78">
        <v>161.4</v>
      </c>
      <c r="R21" s="77">
        <v>105.9</v>
      </c>
      <c r="S21" s="72"/>
    </row>
    <row r="22" spans="2:19" x14ac:dyDescent="0.25">
      <c r="B22" s="144"/>
      <c r="C22" s="39">
        <v>6000</v>
      </c>
      <c r="D22" s="39" t="s">
        <v>10</v>
      </c>
      <c r="E22" s="52">
        <v>0.12298917538070921</v>
      </c>
      <c r="F22" s="53">
        <v>1562.1723372961762</v>
      </c>
      <c r="G22" s="54">
        <v>48.500111275403832</v>
      </c>
      <c r="H22" s="55">
        <v>2.1691081123669909</v>
      </c>
      <c r="I22" s="56">
        <v>160.23706230820858</v>
      </c>
      <c r="J22" s="37">
        <f t="shared" si="0"/>
        <v>12.298917538070921</v>
      </c>
      <c r="K22" s="8">
        <f t="shared" si="8"/>
        <v>48.500111275403832</v>
      </c>
      <c r="L22" s="9">
        <f t="shared" si="9"/>
        <v>2.1691081123669909E-2</v>
      </c>
      <c r="M22" s="31">
        <f t="shared" si="10"/>
        <v>160.23706230820858</v>
      </c>
      <c r="N22" s="80" t="s">
        <v>5</v>
      </c>
      <c r="O22" s="95" t="s">
        <v>5</v>
      </c>
      <c r="P22" s="89" t="s">
        <v>5</v>
      </c>
      <c r="Q22" s="80" t="s">
        <v>5</v>
      </c>
      <c r="R22" s="79" t="s">
        <v>5</v>
      </c>
      <c r="S22" s="72"/>
    </row>
    <row r="23" spans="2:19" ht="15.75" thickBot="1" x14ac:dyDescent="0.3">
      <c r="B23" s="144"/>
      <c r="C23" s="40">
        <v>8000</v>
      </c>
      <c r="D23" s="40" t="s">
        <v>10</v>
      </c>
      <c r="E23" s="57">
        <v>9.1333843092348599E-2</v>
      </c>
      <c r="F23" s="58">
        <v>1160.0956157007911</v>
      </c>
      <c r="G23" s="59">
        <v>51.221064322800387</v>
      </c>
      <c r="H23" s="60">
        <v>1.6108163939795019</v>
      </c>
      <c r="I23" s="61">
        <v>162.95801535560528</v>
      </c>
      <c r="J23" s="36">
        <f t="shared" si="0"/>
        <v>9.1333843092348594</v>
      </c>
      <c r="K23" s="17">
        <f t="shared" si="8"/>
        <v>51.221064322800387</v>
      </c>
      <c r="L23" s="19">
        <f t="shared" si="9"/>
        <v>1.6108163939795018E-2</v>
      </c>
      <c r="M23" s="29">
        <f t="shared" si="10"/>
        <v>162.95801535560528</v>
      </c>
      <c r="N23" s="82" t="s">
        <v>5</v>
      </c>
      <c r="O23" s="96" t="s">
        <v>5</v>
      </c>
      <c r="P23" s="90" t="s">
        <v>5</v>
      </c>
      <c r="Q23" s="82" t="s">
        <v>5</v>
      </c>
      <c r="R23" s="81" t="s">
        <v>5</v>
      </c>
      <c r="S23" s="72"/>
    </row>
    <row r="24" spans="2:19" x14ac:dyDescent="0.25">
      <c r="B24" s="144"/>
      <c r="C24" s="38">
        <v>500</v>
      </c>
      <c r="D24" s="38">
        <v>1</v>
      </c>
      <c r="E24" s="62">
        <v>0.4572639566877077</v>
      </c>
      <c r="F24" s="63">
        <v>5808.0323066559513</v>
      </c>
      <c r="G24" s="64">
        <v>11.825392024350744</v>
      </c>
      <c r="H24" s="65">
        <v>14.135019032259876</v>
      </c>
      <c r="I24" s="66">
        <v>159.82198753289597</v>
      </c>
      <c r="J24" s="35">
        <f t="shared" si="0"/>
        <v>45.72639566877077</v>
      </c>
      <c r="K24" s="23">
        <f t="shared" si="8"/>
        <v>11.825392024350744</v>
      </c>
      <c r="L24" s="25">
        <f t="shared" si="9"/>
        <v>0.14135019032259877</v>
      </c>
      <c r="M24" s="30">
        <f t="shared" si="10"/>
        <v>159.82198753289597</v>
      </c>
      <c r="N24" s="76">
        <v>104.3</v>
      </c>
      <c r="O24" s="97" t="s">
        <v>7</v>
      </c>
      <c r="P24" s="91">
        <v>145.4</v>
      </c>
      <c r="Q24" s="76">
        <v>145.30000000000001</v>
      </c>
      <c r="R24" s="75">
        <v>105.2</v>
      </c>
      <c r="S24" s="72"/>
    </row>
    <row r="25" spans="2:19" x14ac:dyDescent="0.25">
      <c r="B25" s="144"/>
      <c r="C25" s="39">
        <v>3000</v>
      </c>
      <c r="D25" s="39">
        <v>1</v>
      </c>
      <c r="E25" s="52">
        <v>0.11649279127957789</v>
      </c>
      <c r="F25" s="53">
        <v>1479.657176886134</v>
      </c>
      <c r="G25" s="54">
        <v>20.241882046164218</v>
      </c>
      <c r="H25" s="55">
        <v>3.6010444247248805</v>
      </c>
      <c r="I25" s="56">
        <v>168.23847755470933</v>
      </c>
      <c r="J25" s="37">
        <f t="shared" si="0"/>
        <v>11.649279127957788</v>
      </c>
      <c r="K25" s="8">
        <f t="shared" si="8"/>
        <v>20.241882046164218</v>
      </c>
      <c r="L25" s="9">
        <f t="shared" si="9"/>
        <v>3.6010444247248807E-2</v>
      </c>
      <c r="M25" s="31">
        <f t="shared" si="10"/>
        <v>168.23847755470933</v>
      </c>
      <c r="N25" s="78">
        <v>114.2</v>
      </c>
      <c r="O25" s="98">
        <v>3</v>
      </c>
      <c r="P25" s="89" t="s">
        <v>5</v>
      </c>
      <c r="Q25" s="80" t="s">
        <v>5</v>
      </c>
      <c r="R25" s="79" t="s">
        <v>5</v>
      </c>
      <c r="S25" s="72"/>
    </row>
    <row r="26" spans="2:19" x14ac:dyDescent="0.25">
      <c r="B26" s="144"/>
      <c r="C26" s="39">
        <v>6000</v>
      </c>
      <c r="D26" s="39">
        <v>1</v>
      </c>
      <c r="E26" s="52">
        <v>5.8825530616751359E-2</v>
      </c>
      <c r="F26" s="53">
        <v>747.18459060968746</v>
      </c>
      <c r="G26" s="54">
        <v>23.239172723639957</v>
      </c>
      <c r="H26" s="55">
        <v>1.8184245285233545</v>
      </c>
      <c r="I26" s="56">
        <v>171.23576823218508</v>
      </c>
      <c r="J26" s="37">
        <f t="shared" si="0"/>
        <v>5.8825530616751358</v>
      </c>
      <c r="K26" s="8">
        <f t="shared" si="8"/>
        <v>23.239172723639957</v>
      </c>
      <c r="L26" s="9">
        <f t="shared" si="9"/>
        <v>1.8184245285233543E-2</v>
      </c>
      <c r="M26" s="31">
        <f t="shared" si="10"/>
        <v>171.23576823218508</v>
      </c>
      <c r="N26" s="80" t="s">
        <v>5</v>
      </c>
      <c r="O26" s="95" t="s">
        <v>5</v>
      </c>
      <c r="P26" s="89" t="s">
        <v>5</v>
      </c>
      <c r="Q26" s="80" t="s">
        <v>5</v>
      </c>
      <c r="R26" s="79" t="s">
        <v>5</v>
      </c>
      <c r="S26" s="72"/>
    </row>
    <row r="27" spans="2:19" ht="15.75" thickBot="1" x14ac:dyDescent="0.3">
      <c r="B27" s="144"/>
      <c r="C27" s="43">
        <v>8000</v>
      </c>
      <c r="D27" s="43">
        <v>1</v>
      </c>
      <c r="E27" s="67">
        <v>4.3311505482049581E-2</v>
      </c>
      <c r="F27" s="68">
        <v>550.13000567952417</v>
      </c>
      <c r="G27" s="69">
        <v>24.871448635587686</v>
      </c>
      <c r="H27" s="70">
        <v>1.3388524185008361</v>
      </c>
      <c r="I27" s="71">
        <v>172.86804414413277</v>
      </c>
      <c r="J27" s="45">
        <f t="shared" si="0"/>
        <v>4.3311505482049579</v>
      </c>
      <c r="K27" s="44">
        <f t="shared" si="8"/>
        <v>24.871448635587686</v>
      </c>
      <c r="L27" s="46">
        <f t="shared" si="9"/>
        <v>1.3388524185008362E-2</v>
      </c>
      <c r="M27" s="85">
        <f t="shared" si="10"/>
        <v>172.86804414413277</v>
      </c>
      <c r="N27" s="84" t="s">
        <v>5</v>
      </c>
      <c r="O27" s="99" t="s">
        <v>5</v>
      </c>
      <c r="P27" s="92" t="s">
        <v>5</v>
      </c>
      <c r="Q27" s="84" t="s">
        <v>5</v>
      </c>
      <c r="R27" s="83" t="s">
        <v>5</v>
      </c>
      <c r="S27" s="72"/>
    </row>
    <row r="28" spans="2:19" x14ac:dyDescent="0.25">
      <c r="B28" s="144"/>
      <c r="C28" s="41">
        <v>500</v>
      </c>
      <c r="D28" s="41">
        <v>3</v>
      </c>
      <c r="E28" s="47">
        <v>0.59520329008176442</v>
      </c>
      <c r="F28" s="48">
        <v>7560.097154527668</v>
      </c>
      <c r="G28" s="49">
        <v>15.386363122912471</v>
      </c>
      <c r="H28" s="50">
        <v>12.48222912928242</v>
      </c>
      <c r="I28" s="51">
        <v>144.017210122227</v>
      </c>
      <c r="J28" s="42">
        <f t="shared" si="0"/>
        <v>59.520329008176439</v>
      </c>
      <c r="K28" s="11">
        <f t="shared" si="8"/>
        <v>15.386363122912471</v>
      </c>
      <c r="L28" s="12">
        <f t="shared" si="9"/>
        <v>0.1248222912928242</v>
      </c>
      <c r="M28" s="28">
        <f t="shared" si="10"/>
        <v>144.017210122227</v>
      </c>
      <c r="N28" s="74">
        <v>104.5</v>
      </c>
      <c r="O28" s="94" t="s">
        <v>7</v>
      </c>
      <c r="P28" s="88">
        <v>137.19999999999999</v>
      </c>
      <c r="Q28" s="74">
        <v>137</v>
      </c>
      <c r="R28" s="73">
        <v>110</v>
      </c>
      <c r="S28" s="72"/>
    </row>
    <row r="29" spans="2:19" x14ac:dyDescent="0.25">
      <c r="B29" s="144"/>
      <c r="C29" s="39">
        <v>3000</v>
      </c>
      <c r="D29" s="39">
        <v>3</v>
      </c>
      <c r="E29" s="52">
        <v>0.17860030052442966</v>
      </c>
      <c r="F29" s="53">
        <v>2268.5284948728054</v>
      </c>
      <c r="G29" s="54">
        <v>30.916475248680332</v>
      </c>
      <c r="H29" s="55">
        <v>3.7454931967838765</v>
      </c>
      <c r="I29" s="56">
        <v>159.54732224799491</v>
      </c>
      <c r="J29" s="37">
        <f t="shared" si="0"/>
        <v>17.860030052442966</v>
      </c>
      <c r="K29" s="8">
        <f t="shared" si="8"/>
        <v>30.916475248680332</v>
      </c>
      <c r="L29" s="9">
        <f t="shared" si="9"/>
        <v>3.7454931967838764E-2</v>
      </c>
      <c r="M29" s="31">
        <f t="shared" si="10"/>
        <v>159.54732224799491</v>
      </c>
      <c r="N29" s="78">
        <v>111.6</v>
      </c>
      <c r="O29" s="98">
        <v>3</v>
      </c>
      <c r="P29" s="89" t="s">
        <v>5</v>
      </c>
      <c r="Q29" s="80" t="s">
        <v>5</v>
      </c>
      <c r="R29" s="79" t="s">
        <v>5</v>
      </c>
      <c r="S29" s="72"/>
    </row>
    <row r="30" spans="2:19" x14ac:dyDescent="0.25">
      <c r="B30" s="144"/>
      <c r="C30" s="39">
        <v>6000</v>
      </c>
      <c r="D30" s="39">
        <v>3</v>
      </c>
      <c r="E30" s="52">
        <v>9.2431350282135991E-2</v>
      </c>
      <c r="F30" s="53">
        <v>1174.0358292729397</v>
      </c>
      <c r="G30" s="54">
        <v>35.584834595420794</v>
      </c>
      <c r="H30" s="55">
        <v>1.9384121562770456</v>
      </c>
      <c r="I30" s="56">
        <v>164.21568159473506</v>
      </c>
      <c r="J30" s="37">
        <f t="shared" si="0"/>
        <v>9.2431350282135991</v>
      </c>
      <c r="K30" s="8">
        <f t="shared" si="8"/>
        <v>35.584834595420794</v>
      </c>
      <c r="L30" s="9">
        <f t="shared" si="9"/>
        <v>1.9384121562770456E-2</v>
      </c>
      <c r="M30" s="31">
        <f t="shared" si="10"/>
        <v>164.21568159473506</v>
      </c>
      <c r="N30" s="78">
        <v>115.9</v>
      </c>
      <c r="O30" s="98">
        <v>3</v>
      </c>
      <c r="P30" s="89" t="s">
        <v>5</v>
      </c>
      <c r="Q30" s="80" t="s">
        <v>5</v>
      </c>
      <c r="R30" s="79" t="s">
        <v>5</v>
      </c>
      <c r="S30" s="72"/>
    </row>
    <row r="31" spans="2:19" ht="15.75" thickBot="1" x14ac:dyDescent="0.3">
      <c r="B31" s="145"/>
      <c r="C31" s="40">
        <v>8000</v>
      </c>
      <c r="D31" s="40">
        <v>3</v>
      </c>
      <c r="E31" s="57">
        <v>6.8488445865262884E-2</v>
      </c>
      <c r="F31" s="58">
        <v>869.92009844715005</v>
      </c>
      <c r="G31" s="59">
        <v>37.691220949851107</v>
      </c>
      <c r="H31" s="60">
        <v>1.4362966204054899</v>
      </c>
      <c r="I31" s="61">
        <v>166.32206794916556</v>
      </c>
      <c r="J31" s="36">
        <f t="shared" si="0"/>
        <v>6.8488445865262886</v>
      </c>
      <c r="K31" s="17">
        <f t="shared" si="8"/>
        <v>37.691220949851107</v>
      </c>
      <c r="L31" s="19">
        <f t="shared" si="9"/>
        <v>1.4362966204054899E-2</v>
      </c>
      <c r="M31" s="29">
        <f t="shared" si="10"/>
        <v>166.32206794916556</v>
      </c>
      <c r="N31" s="82" t="s">
        <v>5</v>
      </c>
      <c r="O31" s="96" t="s">
        <v>5</v>
      </c>
      <c r="P31" s="90" t="s">
        <v>5</v>
      </c>
      <c r="Q31" s="82" t="s">
        <v>5</v>
      </c>
      <c r="R31" s="81" t="s">
        <v>5</v>
      </c>
      <c r="S31" s="72"/>
    </row>
    <row r="32" spans="2:19" x14ac:dyDescent="0.25">
      <c r="B32" s="141" t="s">
        <v>5</v>
      </c>
      <c r="C32" s="7" t="s">
        <v>69</v>
      </c>
      <c r="S32" s="72"/>
    </row>
    <row r="33" spans="2:19" ht="17.25" x14ac:dyDescent="0.25">
      <c r="B33" t="s">
        <v>64</v>
      </c>
    </row>
    <row r="34" spans="2:19" x14ac:dyDescent="0.25">
      <c r="B34" s="142"/>
      <c r="C34" s="7"/>
    </row>
    <row r="37" spans="2:19" ht="15.75" thickBot="1" x14ac:dyDescent="0.3"/>
    <row r="38" spans="2:19" ht="15.75" thickBot="1" x14ac:dyDescent="0.3">
      <c r="B38" s="150" t="s">
        <v>23</v>
      </c>
      <c r="C38" s="151"/>
      <c r="D38" s="151"/>
      <c r="E38" s="151"/>
      <c r="F38" s="151"/>
      <c r="G38" s="151"/>
      <c r="H38" s="151"/>
      <c r="I38" s="152"/>
      <c r="J38" s="148" t="s">
        <v>0</v>
      </c>
      <c r="K38" s="149"/>
      <c r="L38" s="149"/>
      <c r="M38" s="149"/>
      <c r="N38" s="155" t="s">
        <v>65</v>
      </c>
      <c r="O38" s="156"/>
      <c r="P38" s="134" t="s">
        <v>66</v>
      </c>
      <c r="Q38" s="104" t="s">
        <v>67</v>
      </c>
      <c r="R38" s="102" t="s">
        <v>68</v>
      </c>
    </row>
    <row r="39" spans="2:19" x14ac:dyDescent="0.25">
      <c r="B39" s="146"/>
      <c r="C39" s="32" t="s">
        <v>9</v>
      </c>
      <c r="D39" s="32" t="s">
        <v>8</v>
      </c>
      <c r="E39" s="21" t="s">
        <v>16</v>
      </c>
      <c r="F39" s="22" t="s">
        <v>1</v>
      </c>
      <c r="G39" s="23" t="s">
        <v>2</v>
      </c>
      <c r="H39" s="24" t="s">
        <v>3</v>
      </c>
      <c r="I39" s="33" t="s">
        <v>4</v>
      </c>
      <c r="J39" s="35" t="s">
        <v>1</v>
      </c>
      <c r="K39" s="23" t="s">
        <v>2</v>
      </c>
      <c r="L39" s="25" t="s">
        <v>3</v>
      </c>
      <c r="M39" s="30" t="s">
        <v>4</v>
      </c>
      <c r="N39" s="20" t="s">
        <v>18</v>
      </c>
      <c r="O39" s="153" t="s">
        <v>42</v>
      </c>
      <c r="P39" s="86" t="s">
        <v>18</v>
      </c>
      <c r="Q39" s="10" t="s">
        <v>18</v>
      </c>
      <c r="R39" s="13" t="s">
        <v>18</v>
      </c>
    </row>
    <row r="40" spans="2:19" ht="15.75" thickBot="1" x14ac:dyDescent="0.3">
      <c r="B40" s="147"/>
      <c r="C40" s="26" t="s">
        <v>12</v>
      </c>
      <c r="D40" s="26" t="s">
        <v>12</v>
      </c>
      <c r="E40" s="15" t="s">
        <v>11</v>
      </c>
      <c r="F40" s="16" t="s">
        <v>13</v>
      </c>
      <c r="G40" s="17" t="s">
        <v>14</v>
      </c>
      <c r="H40" s="18" t="s">
        <v>15</v>
      </c>
      <c r="I40" s="34" t="s">
        <v>14</v>
      </c>
      <c r="J40" s="36" t="s">
        <v>13</v>
      </c>
      <c r="K40" s="17" t="s">
        <v>14</v>
      </c>
      <c r="L40" s="19" t="s">
        <v>15</v>
      </c>
      <c r="M40" s="29" t="s">
        <v>14</v>
      </c>
      <c r="N40" s="14" t="s">
        <v>17</v>
      </c>
      <c r="O40" s="154"/>
      <c r="P40" s="87" t="s">
        <v>17</v>
      </c>
      <c r="Q40" s="14" t="s">
        <v>17</v>
      </c>
      <c r="R40" s="27" t="s">
        <v>17</v>
      </c>
    </row>
    <row r="41" spans="2:19" ht="15.75" thickBot="1" x14ac:dyDescent="0.3">
      <c r="B41" s="143" t="s">
        <v>21</v>
      </c>
      <c r="C41" s="118" t="s">
        <v>10</v>
      </c>
      <c r="D41" s="118" t="s">
        <v>10</v>
      </c>
      <c r="E41" s="119">
        <v>3.107832374178118E-2</v>
      </c>
      <c r="F41" s="120">
        <v>394.74772872215345</v>
      </c>
      <c r="G41" s="121">
        <v>147.87693318956201</v>
      </c>
      <c r="H41" s="122">
        <v>0.35158896127441902</v>
      </c>
      <c r="I41" s="123">
        <v>177.61116292638599</v>
      </c>
      <c r="J41" s="124">
        <f>E41*100</f>
        <v>3.107832374178118</v>
      </c>
      <c r="K41" s="125">
        <f>G41</f>
        <v>147.87693318956201</v>
      </c>
      <c r="L41" s="126">
        <f>H41/100</f>
        <v>3.5158896127441904E-3</v>
      </c>
      <c r="M41" s="127">
        <f>I41</f>
        <v>177.61116292638599</v>
      </c>
      <c r="N41" s="128" t="s">
        <v>5</v>
      </c>
      <c r="O41" s="129" t="s">
        <v>5</v>
      </c>
      <c r="P41" s="130" t="s">
        <v>5</v>
      </c>
      <c r="Q41" s="128" t="s">
        <v>5</v>
      </c>
      <c r="R41" s="129" t="s">
        <v>5</v>
      </c>
      <c r="S41" s="72" t="s">
        <v>62</v>
      </c>
    </row>
    <row r="42" spans="2:19" ht="18" thickBot="1" x14ac:dyDescent="0.3">
      <c r="B42" s="144"/>
      <c r="C42" s="105">
        <v>500</v>
      </c>
      <c r="D42" s="105" t="s">
        <v>10</v>
      </c>
      <c r="E42" s="106">
        <v>0.76730399999999999</v>
      </c>
      <c r="F42" s="107">
        <f>E42*22000/SQRT(3)</f>
        <v>9746.0697609060844</v>
      </c>
      <c r="G42" s="108">
        <v>-0.22</v>
      </c>
      <c r="H42" s="109">
        <v>4.4658199999999999</v>
      </c>
      <c r="I42" s="110">
        <v>62.77</v>
      </c>
      <c r="J42" s="111">
        <f t="shared" ref="J42" si="11">E42*100</f>
        <v>76.730400000000003</v>
      </c>
      <c r="K42" s="112">
        <f t="shared" ref="K42" si="12">G42</f>
        <v>-0.22</v>
      </c>
      <c r="L42" s="113">
        <f t="shared" ref="L42" si="13">H42/100</f>
        <v>4.4658200000000002E-2</v>
      </c>
      <c r="M42" s="114">
        <f t="shared" ref="M42" si="14">I42</f>
        <v>62.77</v>
      </c>
      <c r="N42" s="115" t="s">
        <v>5</v>
      </c>
      <c r="O42" s="116" t="s">
        <v>5</v>
      </c>
      <c r="P42" s="117" t="s">
        <v>5</v>
      </c>
      <c r="Q42" s="115" t="s">
        <v>5</v>
      </c>
      <c r="R42" s="116" t="s">
        <v>5</v>
      </c>
      <c r="S42" s="140" t="s">
        <v>63</v>
      </c>
    </row>
    <row r="43" spans="2:19" x14ac:dyDescent="0.25">
      <c r="B43" s="144"/>
      <c r="C43" s="41">
        <v>500</v>
      </c>
      <c r="D43" s="41" t="s">
        <v>10</v>
      </c>
      <c r="E43" s="47">
        <v>0.76730436531462876</v>
      </c>
      <c r="F43" s="48">
        <v>9746.0744010250692</v>
      </c>
      <c r="G43" s="49">
        <v>-0.21816752770284562</v>
      </c>
      <c r="H43" s="50">
        <v>5.4905315613104833</v>
      </c>
      <c r="I43" s="51">
        <v>134.78810551931699</v>
      </c>
      <c r="J43" s="42">
        <f>E43*100</f>
        <v>76.730436531462871</v>
      </c>
      <c r="K43" s="11">
        <f t="shared" ref="K43:K54" si="15">G43</f>
        <v>-0.21816752770284562</v>
      </c>
      <c r="L43" s="12">
        <f t="shared" ref="L43:L54" si="16">H43/100</f>
        <v>5.4905315613104834E-2</v>
      </c>
      <c r="M43" s="28">
        <f t="shared" ref="M43:M54" si="17">I43</f>
        <v>134.78810551931699</v>
      </c>
      <c r="N43" s="74">
        <v>114.7</v>
      </c>
      <c r="O43" s="94" t="s">
        <v>6</v>
      </c>
      <c r="P43" s="88">
        <v>158.4</v>
      </c>
      <c r="Q43" s="74">
        <v>158.30000000000001</v>
      </c>
      <c r="R43" s="73">
        <v>113</v>
      </c>
      <c r="S43" s="72"/>
    </row>
    <row r="44" spans="2:19" x14ac:dyDescent="0.25">
      <c r="B44" s="144"/>
      <c r="C44" s="39">
        <v>3000</v>
      </c>
      <c r="D44" s="39" t="s">
        <v>10</v>
      </c>
      <c r="E44" s="52">
        <v>0.34550092652574482</v>
      </c>
      <c r="F44" s="53">
        <v>4388.4511645678858</v>
      </c>
      <c r="G44" s="54">
        <v>0.28980351752196237</v>
      </c>
      <c r="H44" s="55">
        <v>2.472270232391768</v>
      </c>
      <c r="I44" s="56">
        <v>135.29607656454183</v>
      </c>
      <c r="J44" s="37">
        <f>E44*100</f>
        <v>34.550092652574484</v>
      </c>
      <c r="K44" s="8">
        <f t="shared" si="15"/>
        <v>0.28980351752196237</v>
      </c>
      <c r="L44" s="9">
        <f t="shared" si="16"/>
        <v>2.472270232391768E-2</v>
      </c>
      <c r="M44" s="31">
        <f t="shared" si="17"/>
        <v>135.29607656454183</v>
      </c>
      <c r="N44" s="78">
        <v>113.6</v>
      </c>
      <c r="O44" s="98" t="s">
        <v>6</v>
      </c>
      <c r="P44" s="93">
        <v>158.5</v>
      </c>
      <c r="Q44" s="78">
        <v>158.4</v>
      </c>
      <c r="R44" s="77">
        <v>118</v>
      </c>
      <c r="S44" s="72"/>
    </row>
    <row r="45" spans="2:19" ht="15.75" customHeight="1" x14ac:dyDescent="0.25">
      <c r="B45" s="144"/>
      <c r="C45" s="39">
        <v>6000</v>
      </c>
      <c r="D45" s="39" t="s">
        <v>10</v>
      </c>
      <c r="E45" s="52">
        <v>0.20077807325629407</v>
      </c>
      <c r="F45" s="53">
        <v>2550.2240421217075</v>
      </c>
      <c r="G45" s="54">
        <v>1.8021763141725562</v>
      </c>
      <c r="H45" s="55">
        <v>1.4366897907335221</v>
      </c>
      <c r="I45" s="56">
        <v>136.80844936119226</v>
      </c>
      <c r="J45" s="37">
        <f>E45*100</f>
        <v>20.077807325629408</v>
      </c>
      <c r="K45" s="8">
        <f t="shared" si="15"/>
        <v>1.8021763141725562</v>
      </c>
      <c r="L45" s="9">
        <f t="shared" si="16"/>
        <v>1.4366897907335221E-2</v>
      </c>
      <c r="M45" s="31">
        <f t="shared" si="17"/>
        <v>136.80844936119226</v>
      </c>
      <c r="N45" s="78">
        <v>120.9</v>
      </c>
      <c r="O45" s="98" t="s">
        <v>6</v>
      </c>
      <c r="P45" s="93">
        <v>170.2</v>
      </c>
      <c r="Q45" s="78">
        <v>170.1</v>
      </c>
      <c r="R45" s="77">
        <v>130.5</v>
      </c>
      <c r="S45" s="140" t="s">
        <v>70</v>
      </c>
    </row>
    <row r="46" spans="2:19" ht="15.75" thickBot="1" x14ac:dyDescent="0.3">
      <c r="B46" s="144"/>
      <c r="C46" s="40">
        <v>8000</v>
      </c>
      <c r="D46" s="40" t="s">
        <v>10</v>
      </c>
      <c r="E46" s="57">
        <v>0.15409825470826405</v>
      </c>
      <c r="F46" s="58">
        <v>1957.3107144242911</v>
      </c>
      <c r="G46" s="59">
        <v>3.0182912963730999</v>
      </c>
      <c r="H46" s="60">
        <v>1.1026671673784272</v>
      </c>
      <c r="I46" s="61">
        <v>138.02456434339291</v>
      </c>
      <c r="J46" s="36">
        <f>E46*100</f>
        <v>15.409825470826405</v>
      </c>
      <c r="K46" s="17">
        <f t="shared" si="15"/>
        <v>3.0182912963730999</v>
      </c>
      <c r="L46" s="19">
        <f t="shared" si="16"/>
        <v>1.1026671673784271E-2</v>
      </c>
      <c r="M46" s="29">
        <f t="shared" si="17"/>
        <v>138.02456434339291</v>
      </c>
      <c r="N46" s="82" t="s">
        <v>5</v>
      </c>
      <c r="O46" s="96" t="s">
        <v>5</v>
      </c>
      <c r="P46" s="90" t="s">
        <v>5</v>
      </c>
      <c r="Q46" s="82" t="s">
        <v>5</v>
      </c>
      <c r="R46" s="81" t="s">
        <v>5</v>
      </c>
      <c r="S46" s="72"/>
    </row>
    <row r="47" spans="2:19" x14ac:dyDescent="0.25">
      <c r="B47" s="144"/>
      <c r="C47" s="38">
        <v>500</v>
      </c>
      <c r="D47" s="38">
        <v>1</v>
      </c>
      <c r="E47" s="62">
        <v>0.47980190286535629</v>
      </c>
      <c r="F47" s="63">
        <v>6094.3026710941785</v>
      </c>
      <c r="G47" s="64">
        <v>-3.7848304067945024E-2</v>
      </c>
      <c r="H47" s="65">
        <v>12.11724002016024</v>
      </c>
      <c r="I47" s="66">
        <v>168.40599064821407</v>
      </c>
      <c r="J47" s="35">
        <f>E47*100</f>
        <v>47.980190286535631</v>
      </c>
      <c r="K47" s="23">
        <f t="shared" si="15"/>
        <v>-3.7848304067945024E-2</v>
      </c>
      <c r="L47" s="25">
        <f t="shared" si="16"/>
        <v>0.1211724002016024</v>
      </c>
      <c r="M47" s="30">
        <f t="shared" si="17"/>
        <v>168.40599064821407</v>
      </c>
      <c r="N47" s="76">
        <v>105.2</v>
      </c>
      <c r="O47" s="97" t="s">
        <v>7</v>
      </c>
      <c r="P47" s="91">
        <v>156.9</v>
      </c>
      <c r="Q47" s="76">
        <v>156.80000000000001</v>
      </c>
      <c r="R47" s="75">
        <v>107.6</v>
      </c>
      <c r="S47" s="72"/>
    </row>
    <row r="48" spans="2:19" x14ac:dyDescent="0.25">
      <c r="B48" s="144"/>
      <c r="C48" s="39">
        <v>3000</v>
      </c>
      <c r="D48" s="39">
        <v>1</v>
      </c>
      <c r="E48" s="52">
        <v>0.12867357101442173</v>
      </c>
      <c r="F48" s="53">
        <v>1634.37385898087</v>
      </c>
      <c r="G48" s="54">
        <v>1.1393055159886822</v>
      </c>
      <c r="H48" s="55">
        <v>3.2496089217687487</v>
      </c>
      <c r="I48" s="56">
        <v>169.58314446827058</v>
      </c>
      <c r="J48" s="37">
        <f t="shared" ref="J48:J68" si="18">E48*100</f>
        <v>12.867357101442172</v>
      </c>
      <c r="K48" s="8">
        <f t="shared" si="15"/>
        <v>1.1393055159886822</v>
      </c>
      <c r="L48" s="9">
        <f t="shared" si="16"/>
        <v>3.2496089217687485E-2</v>
      </c>
      <c r="M48" s="31">
        <f t="shared" si="17"/>
        <v>169.58314446827058</v>
      </c>
      <c r="N48" s="78">
        <v>114.8</v>
      </c>
      <c r="O48" s="98">
        <v>3</v>
      </c>
      <c r="P48" s="89" t="s">
        <v>5</v>
      </c>
      <c r="Q48" s="80" t="s">
        <v>5</v>
      </c>
      <c r="R48" s="79" t="s">
        <v>5</v>
      </c>
      <c r="S48" s="72"/>
    </row>
    <row r="49" spans="2:19" x14ac:dyDescent="0.25">
      <c r="B49" s="144"/>
      <c r="C49" s="39">
        <v>6000</v>
      </c>
      <c r="D49" s="39">
        <v>1</v>
      </c>
      <c r="E49" s="52">
        <v>6.5658010155835125E-2</v>
      </c>
      <c r="F49" s="53">
        <v>833.96873643438505</v>
      </c>
      <c r="G49" s="54">
        <v>2.9148039862275663</v>
      </c>
      <c r="H49" s="55">
        <v>1.6581715569553168</v>
      </c>
      <c r="I49" s="56">
        <v>171.3586429385094</v>
      </c>
      <c r="J49" s="37">
        <f t="shared" si="18"/>
        <v>6.5658010155835127</v>
      </c>
      <c r="K49" s="8">
        <f t="shared" si="15"/>
        <v>2.9148039862275663</v>
      </c>
      <c r="L49" s="9">
        <f t="shared" si="16"/>
        <v>1.6581715569553169E-2</v>
      </c>
      <c r="M49" s="31">
        <f t="shared" si="17"/>
        <v>171.3586429385094</v>
      </c>
      <c r="N49" s="80" t="s">
        <v>5</v>
      </c>
      <c r="O49" s="95" t="s">
        <v>5</v>
      </c>
      <c r="P49" s="89" t="s">
        <v>5</v>
      </c>
      <c r="Q49" s="80" t="s">
        <v>5</v>
      </c>
      <c r="R49" s="79" t="s">
        <v>5</v>
      </c>
      <c r="S49" s="72"/>
    </row>
    <row r="50" spans="2:19" ht="15.75" thickBot="1" x14ac:dyDescent="0.3">
      <c r="B50" s="144"/>
      <c r="C50" s="43">
        <v>8000</v>
      </c>
      <c r="D50" s="43">
        <v>1</v>
      </c>
      <c r="E50" s="67">
        <v>4.8482612506904645E-2</v>
      </c>
      <c r="F50" s="68">
        <v>615.81188640130972</v>
      </c>
      <c r="G50" s="69">
        <v>4.2177922399971859</v>
      </c>
      <c r="H50" s="70">
        <v>1.2244125107512256</v>
      </c>
      <c r="I50" s="71">
        <v>172.66163119227934</v>
      </c>
      <c r="J50" s="45">
        <f t="shared" si="18"/>
        <v>4.8482612506904648</v>
      </c>
      <c r="K50" s="44">
        <f t="shared" si="15"/>
        <v>4.2177922399971859</v>
      </c>
      <c r="L50" s="46">
        <f t="shared" si="16"/>
        <v>1.2244125107512256E-2</v>
      </c>
      <c r="M50" s="85">
        <f t="shared" si="17"/>
        <v>172.66163119227934</v>
      </c>
      <c r="N50" s="84" t="s">
        <v>5</v>
      </c>
      <c r="O50" s="99" t="s">
        <v>5</v>
      </c>
      <c r="P50" s="92" t="s">
        <v>5</v>
      </c>
      <c r="Q50" s="84" t="s">
        <v>5</v>
      </c>
      <c r="R50" s="83" t="s">
        <v>5</v>
      </c>
      <c r="S50" s="72"/>
    </row>
    <row r="51" spans="2:19" x14ac:dyDescent="0.25">
      <c r="B51" s="144"/>
      <c r="C51" s="41">
        <v>500</v>
      </c>
      <c r="D51" s="41">
        <v>3</v>
      </c>
      <c r="E51" s="47">
        <v>0.63956129957655794</v>
      </c>
      <c r="F51" s="48">
        <v>8123.5195464234375</v>
      </c>
      <c r="G51" s="49">
        <v>-0.13804762576931054</v>
      </c>
      <c r="H51" s="50">
        <v>8.1062098270004324</v>
      </c>
      <c r="I51" s="51">
        <v>156.33619012256366</v>
      </c>
      <c r="J51" s="42">
        <f t="shared" si="18"/>
        <v>63.956129957655797</v>
      </c>
      <c r="K51" s="11">
        <f t="shared" si="15"/>
        <v>-0.13804762576931054</v>
      </c>
      <c r="L51" s="12">
        <f t="shared" si="16"/>
        <v>8.1062098270004324E-2</v>
      </c>
      <c r="M51" s="28">
        <f t="shared" si="17"/>
        <v>156.33619012256366</v>
      </c>
      <c r="N51" s="74">
        <v>105</v>
      </c>
      <c r="O51" s="94" t="s">
        <v>7</v>
      </c>
      <c r="P51" s="88">
        <v>163.9</v>
      </c>
      <c r="Q51" s="74">
        <v>163.9</v>
      </c>
      <c r="R51" s="73">
        <v>103.7</v>
      </c>
      <c r="S51" s="72"/>
    </row>
    <row r="52" spans="2:19" x14ac:dyDescent="0.25">
      <c r="B52" s="144"/>
      <c r="C52" s="39">
        <v>3000</v>
      </c>
      <c r="D52" s="39">
        <v>3</v>
      </c>
      <c r="E52" s="52">
        <v>0.22123998982859153</v>
      </c>
      <c r="F52" s="53">
        <v>2810.1252890270425</v>
      </c>
      <c r="G52" s="54">
        <v>0.77666648373047509</v>
      </c>
      <c r="H52" s="55">
        <v>2.804137431175707</v>
      </c>
      <c r="I52" s="56">
        <v>157.25090423206342</v>
      </c>
      <c r="J52" s="37">
        <f t="shared" si="18"/>
        <v>22.123998982859153</v>
      </c>
      <c r="K52" s="8">
        <f t="shared" si="15"/>
        <v>0.77666648373047509</v>
      </c>
      <c r="L52" s="9">
        <f t="shared" si="16"/>
        <v>2.8041374311757069E-2</v>
      </c>
      <c r="M52" s="31">
        <f t="shared" si="17"/>
        <v>157.25090423206342</v>
      </c>
      <c r="N52" s="78">
        <v>107.5</v>
      </c>
      <c r="O52" s="98" t="s">
        <v>7</v>
      </c>
      <c r="P52" s="93">
        <v>161.1</v>
      </c>
      <c r="Q52" s="78">
        <v>161.1</v>
      </c>
      <c r="R52" s="77">
        <v>104.8</v>
      </c>
      <c r="S52" s="72"/>
    </row>
    <row r="53" spans="2:19" x14ac:dyDescent="0.25">
      <c r="B53" s="144"/>
      <c r="C53" s="39">
        <v>6000</v>
      </c>
      <c r="D53" s="39">
        <v>3</v>
      </c>
      <c r="E53" s="52">
        <v>0.11909229877941538</v>
      </c>
      <c r="F53" s="53">
        <v>1512.67535669155</v>
      </c>
      <c r="G53" s="54">
        <v>2.4748543467805182</v>
      </c>
      <c r="H53" s="55">
        <v>1.5094521249564905</v>
      </c>
      <c r="I53" s="56">
        <v>158.9490920951134</v>
      </c>
      <c r="J53" s="37">
        <f t="shared" si="18"/>
        <v>11.909229877941538</v>
      </c>
      <c r="K53" s="8">
        <f t="shared" si="15"/>
        <v>2.4748543467805182</v>
      </c>
      <c r="L53" s="9">
        <f t="shared" si="16"/>
        <v>1.5094521249564905E-2</v>
      </c>
      <c r="M53" s="31">
        <f t="shared" si="17"/>
        <v>158.9490920951134</v>
      </c>
      <c r="N53" s="78">
        <v>114.4</v>
      </c>
      <c r="O53" s="98">
        <v>3</v>
      </c>
      <c r="P53" s="89" t="s">
        <v>5</v>
      </c>
      <c r="Q53" s="80" t="s">
        <v>5</v>
      </c>
      <c r="R53" s="79" t="s">
        <v>5</v>
      </c>
      <c r="S53" s="72"/>
    </row>
    <row r="54" spans="2:19" ht="15.75" thickBot="1" x14ac:dyDescent="0.3">
      <c r="B54" s="145"/>
      <c r="C54" s="40">
        <v>8000</v>
      </c>
      <c r="D54" s="40">
        <v>3</v>
      </c>
      <c r="E54" s="57">
        <v>8.9277908200715669E-2</v>
      </c>
      <c r="F54" s="58">
        <v>1133.9817353121375</v>
      </c>
      <c r="G54" s="59">
        <v>3.7545281591821356</v>
      </c>
      <c r="H54" s="60">
        <v>1.1315654297247735</v>
      </c>
      <c r="I54" s="61">
        <v>160.22876590751494</v>
      </c>
      <c r="J54" s="36">
        <f t="shared" si="18"/>
        <v>8.9277908200715661</v>
      </c>
      <c r="K54" s="17">
        <f t="shared" si="15"/>
        <v>3.7545281591821356</v>
      </c>
      <c r="L54" s="19">
        <f t="shared" si="16"/>
        <v>1.1315654297247735E-2</v>
      </c>
      <c r="M54" s="29">
        <f t="shared" si="17"/>
        <v>160.22876590751494</v>
      </c>
      <c r="N54" s="100">
        <v>116.3</v>
      </c>
      <c r="O54" s="101">
        <v>3</v>
      </c>
      <c r="P54" s="90" t="s">
        <v>5</v>
      </c>
      <c r="Q54" s="82" t="s">
        <v>5</v>
      </c>
      <c r="R54" s="81" t="s">
        <v>5</v>
      </c>
      <c r="S54" s="72"/>
    </row>
    <row r="55" spans="2:19" ht="15.75" thickBot="1" x14ac:dyDescent="0.3">
      <c r="B55" s="143" t="s">
        <v>22</v>
      </c>
      <c r="C55" s="118" t="s">
        <v>10</v>
      </c>
      <c r="D55" s="118" t="s">
        <v>10</v>
      </c>
      <c r="E55" s="119">
        <v>1.757041549913007E-2</v>
      </c>
      <c r="F55" s="120">
        <v>223.17425060031903</v>
      </c>
      <c r="G55" s="121">
        <v>87.946768736988815</v>
      </c>
      <c r="H55" s="122">
        <v>0.33393268616612898</v>
      </c>
      <c r="I55" s="123">
        <v>151.19531545280199</v>
      </c>
      <c r="J55" s="124">
        <f t="shared" si="18"/>
        <v>1.757041549913007</v>
      </c>
      <c r="K55" s="125">
        <f t="shared" ref="K55:K56" si="19">G55</f>
        <v>87.946768736988815</v>
      </c>
      <c r="L55" s="126">
        <f t="shared" ref="L55:L56" si="20">H55/100</f>
        <v>3.3393268616612897E-3</v>
      </c>
      <c r="M55" s="127">
        <f t="shared" ref="M55:M56" si="21">I55</f>
        <v>151.19531545280199</v>
      </c>
      <c r="N55" s="131" t="s">
        <v>5</v>
      </c>
      <c r="O55" s="129" t="s">
        <v>5</v>
      </c>
      <c r="P55" s="132" t="s">
        <v>5</v>
      </c>
      <c r="Q55" s="131" t="s">
        <v>5</v>
      </c>
      <c r="R55" s="133" t="s">
        <v>5</v>
      </c>
      <c r="S55" s="72" t="s">
        <v>62</v>
      </c>
    </row>
    <row r="56" spans="2:19" ht="18" thickBot="1" x14ac:dyDescent="0.3">
      <c r="B56" s="144"/>
      <c r="C56" s="105">
        <v>500</v>
      </c>
      <c r="D56" s="105" t="s">
        <v>10</v>
      </c>
      <c r="E56" s="106">
        <v>0.74893330000000002</v>
      </c>
      <c r="F56" s="107">
        <f>E56*22000/SQRT(3)</f>
        <v>9512.7305319216466</v>
      </c>
      <c r="G56" s="108">
        <v>-19.965699999999998</v>
      </c>
      <c r="H56" s="109">
        <v>4.4374000000000002</v>
      </c>
      <c r="I56" s="110">
        <v>43.0777</v>
      </c>
      <c r="J56" s="111">
        <f t="shared" si="18"/>
        <v>74.893330000000006</v>
      </c>
      <c r="K56" s="112">
        <f t="shared" si="19"/>
        <v>-19.965699999999998</v>
      </c>
      <c r="L56" s="113">
        <f t="shared" si="20"/>
        <v>4.4374000000000004E-2</v>
      </c>
      <c r="M56" s="114">
        <f t="shared" si="21"/>
        <v>43.0777</v>
      </c>
      <c r="N56" s="115" t="s">
        <v>5</v>
      </c>
      <c r="O56" s="116" t="s">
        <v>5</v>
      </c>
      <c r="P56" s="117" t="s">
        <v>5</v>
      </c>
      <c r="Q56" s="115" t="s">
        <v>5</v>
      </c>
      <c r="R56" s="116" t="s">
        <v>5</v>
      </c>
      <c r="S56" s="140" t="s">
        <v>63</v>
      </c>
    </row>
    <row r="57" spans="2:19" x14ac:dyDescent="0.25">
      <c r="B57" s="144"/>
      <c r="C57" s="41">
        <v>500</v>
      </c>
      <c r="D57" s="41" t="s">
        <v>10</v>
      </c>
      <c r="E57" s="47">
        <v>0.748930413754332</v>
      </c>
      <c r="F57" s="48">
        <v>9512.6938716779514</v>
      </c>
      <c r="G57" s="49">
        <v>-19.965967362192064</v>
      </c>
      <c r="H57" s="50">
        <v>5.5074918684781853</v>
      </c>
      <c r="I57" s="51">
        <v>-141.00321757078419</v>
      </c>
      <c r="J57" s="42">
        <f t="shared" si="18"/>
        <v>74.893041375433199</v>
      </c>
      <c r="K57" s="11">
        <f t="shared" ref="K57:K63" si="22">G57</f>
        <v>-19.965967362192064</v>
      </c>
      <c r="L57" s="12">
        <f t="shared" ref="L57:L63" si="23">H57/100</f>
        <v>5.507491868478185E-2</v>
      </c>
      <c r="M57" s="28">
        <f t="shared" ref="M57:M63" si="24">I57</f>
        <v>-141.00321757078419</v>
      </c>
      <c r="N57" s="74">
        <v>111.4</v>
      </c>
      <c r="O57" s="94" t="s">
        <v>6</v>
      </c>
      <c r="P57" s="88">
        <v>161.6</v>
      </c>
      <c r="Q57" s="74">
        <v>151.6</v>
      </c>
      <c r="R57" s="73">
        <v>102.9</v>
      </c>
    </row>
    <row r="58" spans="2:19" x14ac:dyDescent="0.25">
      <c r="B58" s="144"/>
      <c r="C58" s="39">
        <v>3000</v>
      </c>
      <c r="D58" s="39" t="s">
        <v>10</v>
      </c>
      <c r="E58" s="52">
        <v>0.25847861580420972</v>
      </c>
      <c r="F58" s="53">
        <v>3283.1193651150916</v>
      </c>
      <c r="G58" s="54">
        <v>-46.547890316147857</v>
      </c>
      <c r="H58" s="55">
        <v>1.9008025960395205</v>
      </c>
      <c r="I58" s="56">
        <v>-167.58514052473993</v>
      </c>
      <c r="J58" s="37">
        <f t="shared" si="18"/>
        <v>25.847861580420972</v>
      </c>
      <c r="K58" s="8">
        <f t="shared" si="22"/>
        <v>-46.547890316147857</v>
      </c>
      <c r="L58" s="9">
        <f t="shared" si="23"/>
        <v>1.9008025960395206E-2</v>
      </c>
      <c r="M58" s="31">
        <f t="shared" si="24"/>
        <v>-167.58514052473993</v>
      </c>
      <c r="N58" s="78">
        <v>117.4</v>
      </c>
      <c r="O58" s="98">
        <v>2</v>
      </c>
      <c r="P58" s="93">
        <v>179.3</v>
      </c>
      <c r="Q58" s="78">
        <v>179.3</v>
      </c>
      <c r="R58" s="79" t="s">
        <v>5</v>
      </c>
    </row>
    <row r="59" spans="2:19" x14ac:dyDescent="0.25">
      <c r="B59" s="144"/>
      <c r="C59" s="39">
        <v>6000</v>
      </c>
      <c r="D59" s="39" t="s">
        <v>10</v>
      </c>
      <c r="E59" s="52">
        <v>0.13438642053889621</v>
      </c>
      <c r="F59" s="53">
        <v>1706.9367936183637</v>
      </c>
      <c r="G59" s="54">
        <v>-51.076746322546256</v>
      </c>
      <c r="H59" s="55">
        <v>0.98825218572929197</v>
      </c>
      <c r="I59" s="56">
        <v>-172.11399653113835</v>
      </c>
      <c r="J59" s="37">
        <f t="shared" si="18"/>
        <v>13.438642053889621</v>
      </c>
      <c r="K59" s="8">
        <f t="shared" si="22"/>
        <v>-51.076746322546256</v>
      </c>
      <c r="L59" s="9">
        <f t="shared" si="23"/>
        <v>9.882521857292919E-3</v>
      </c>
      <c r="M59" s="31">
        <f t="shared" si="24"/>
        <v>-172.11399653113835</v>
      </c>
      <c r="N59" s="80" t="s">
        <v>5</v>
      </c>
      <c r="O59" s="95" t="s">
        <v>5</v>
      </c>
      <c r="P59" s="89" t="s">
        <v>5</v>
      </c>
      <c r="Q59" s="80" t="s">
        <v>5</v>
      </c>
      <c r="R59" s="79" t="s">
        <v>5</v>
      </c>
    </row>
    <row r="60" spans="2:19" ht="15.75" customHeight="1" thickBot="1" x14ac:dyDescent="0.3">
      <c r="B60" s="144"/>
      <c r="C60" s="40">
        <v>8000</v>
      </c>
      <c r="D60" s="40" t="s">
        <v>10</v>
      </c>
      <c r="E60" s="57">
        <v>9.9529599096634919E-2</v>
      </c>
      <c r="F60" s="58">
        <v>1264.1956982771094</v>
      </c>
      <c r="G60" s="59">
        <v>-51.529768654031017</v>
      </c>
      <c r="H60" s="60">
        <v>0.73192174817648503</v>
      </c>
      <c r="I60" s="61">
        <v>-172.56701886262306</v>
      </c>
      <c r="J60" s="36">
        <f t="shared" si="18"/>
        <v>9.9529599096634911</v>
      </c>
      <c r="K60" s="17">
        <f t="shared" si="22"/>
        <v>-51.529768654031017</v>
      </c>
      <c r="L60" s="19">
        <f t="shared" si="23"/>
        <v>7.3192174817648505E-3</v>
      </c>
      <c r="M60" s="29">
        <f t="shared" si="24"/>
        <v>-172.56701886262306</v>
      </c>
      <c r="N60" s="82" t="s">
        <v>5</v>
      </c>
      <c r="O60" s="96" t="s">
        <v>5</v>
      </c>
      <c r="P60" s="90" t="s">
        <v>5</v>
      </c>
      <c r="Q60" s="82" t="s">
        <v>5</v>
      </c>
      <c r="R60" s="81" t="s">
        <v>5</v>
      </c>
    </row>
    <row r="61" spans="2:19" x14ac:dyDescent="0.25">
      <c r="B61" s="144"/>
      <c r="C61" s="38">
        <v>500</v>
      </c>
      <c r="D61" s="38">
        <v>1</v>
      </c>
      <c r="E61" s="62">
        <v>0.47948542369308</v>
      </c>
      <c r="F61" s="63">
        <v>6090.2828457174337</v>
      </c>
      <c r="G61" s="64">
        <v>-12.526657639933378</v>
      </c>
      <c r="H61" s="65">
        <v>11.653866719500263</v>
      </c>
      <c r="I61" s="66">
        <v>-177.50127695159787</v>
      </c>
      <c r="J61" s="35">
        <f t="shared" si="18"/>
        <v>47.948542369308001</v>
      </c>
      <c r="K61" s="23">
        <f t="shared" si="22"/>
        <v>-12.526657639933378</v>
      </c>
      <c r="L61" s="25">
        <f t="shared" si="23"/>
        <v>0.11653866719500262</v>
      </c>
      <c r="M61" s="30">
        <f t="shared" si="24"/>
        <v>-177.50127695159787</v>
      </c>
      <c r="N61" s="76">
        <v>105.5</v>
      </c>
      <c r="O61" s="97" t="s">
        <v>7</v>
      </c>
      <c r="P61" s="91">
        <v>144.1</v>
      </c>
      <c r="Q61" s="76">
        <v>144.1</v>
      </c>
      <c r="R61" s="75">
        <v>101.9</v>
      </c>
    </row>
    <row r="62" spans="2:19" x14ac:dyDescent="0.25">
      <c r="B62" s="144"/>
      <c r="C62" s="39">
        <v>3000</v>
      </c>
      <c r="D62" s="39">
        <v>1</v>
      </c>
      <c r="E62" s="52">
        <v>0.12507747261158272</v>
      </c>
      <c r="F62" s="53">
        <v>1588.6972746008175</v>
      </c>
      <c r="G62" s="54">
        <v>-19.49894356081408</v>
      </c>
      <c r="H62" s="55">
        <v>3.0400010582185462</v>
      </c>
      <c r="I62" s="56">
        <v>175.52643712752146</v>
      </c>
      <c r="J62" s="37">
        <f t="shared" si="18"/>
        <v>12.507747261158272</v>
      </c>
      <c r="K62" s="8">
        <f t="shared" si="22"/>
        <v>-19.49894356081408</v>
      </c>
      <c r="L62" s="9">
        <f t="shared" si="23"/>
        <v>3.0400010582185461E-2</v>
      </c>
      <c r="M62" s="31">
        <f t="shared" si="24"/>
        <v>175.52643712752146</v>
      </c>
      <c r="N62" s="78">
        <v>114.5</v>
      </c>
      <c r="O62" s="98">
        <v>3</v>
      </c>
      <c r="P62" s="89" t="s">
        <v>5</v>
      </c>
      <c r="Q62" s="80" t="s">
        <v>5</v>
      </c>
      <c r="R62" s="79" t="s">
        <v>5</v>
      </c>
    </row>
    <row r="63" spans="2:19" x14ac:dyDescent="0.25">
      <c r="B63" s="144"/>
      <c r="C63" s="39">
        <v>6000</v>
      </c>
      <c r="D63" s="39">
        <v>1</v>
      </c>
      <c r="E63" s="52">
        <v>6.3374544323919479E-2</v>
      </c>
      <c r="F63" s="53">
        <v>804.96482495406519</v>
      </c>
      <c r="G63" s="54">
        <v>-19.131131193328777</v>
      </c>
      <c r="H63" s="55">
        <v>1.5403147967909303</v>
      </c>
      <c r="I63" s="56">
        <v>175.89424949500656</v>
      </c>
      <c r="J63" s="37">
        <f t="shared" si="18"/>
        <v>6.3374544323919482</v>
      </c>
      <c r="K63" s="8">
        <f t="shared" si="22"/>
        <v>-19.131131193328777</v>
      </c>
      <c r="L63" s="9">
        <f t="shared" si="23"/>
        <v>1.5403147967909304E-2</v>
      </c>
      <c r="M63" s="31">
        <f t="shared" si="24"/>
        <v>175.89424949500656</v>
      </c>
      <c r="N63" s="80" t="s">
        <v>5</v>
      </c>
      <c r="O63" s="95" t="s">
        <v>5</v>
      </c>
      <c r="P63" s="89" t="s">
        <v>5</v>
      </c>
      <c r="Q63" s="80" t="s">
        <v>5</v>
      </c>
      <c r="R63" s="79" t="s">
        <v>5</v>
      </c>
    </row>
    <row r="64" spans="2:19" ht="15.75" thickBot="1" x14ac:dyDescent="0.3">
      <c r="B64" s="144"/>
      <c r="C64" s="43">
        <v>8000</v>
      </c>
      <c r="D64" s="43">
        <v>1</v>
      </c>
      <c r="E64" s="67">
        <v>4.670176347056295E-2</v>
      </c>
      <c r="F64" s="68">
        <v>593.19206564991464</v>
      </c>
      <c r="G64" s="69">
        <v>-18.208894078328694</v>
      </c>
      <c r="H64" s="70">
        <v>1.1350837797312201</v>
      </c>
      <c r="I64" s="71">
        <v>176.81648661000662</v>
      </c>
      <c r="J64" s="45">
        <f t="shared" si="18"/>
        <v>4.6701763470562954</v>
      </c>
      <c r="K64" s="44">
        <f t="shared" ref="K64" si="25">G64</f>
        <v>-18.208894078328694</v>
      </c>
      <c r="L64" s="46">
        <f t="shared" ref="L64" si="26">H64/100</f>
        <v>1.1350837797312201E-2</v>
      </c>
      <c r="M64" s="85">
        <f t="shared" ref="M64" si="27">I64</f>
        <v>176.81648661000662</v>
      </c>
      <c r="N64" s="84" t="s">
        <v>5</v>
      </c>
      <c r="O64" s="99" t="s">
        <v>5</v>
      </c>
      <c r="P64" s="92" t="s">
        <v>5</v>
      </c>
      <c r="Q64" s="84" t="s">
        <v>5</v>
      </c>
      <c r="R64" s="83" t="s">
        <v>5</v>
      </c>
    </row>
    <row r="65" spans="2:18" x14ac:dyDescent="0.25">
      <c r="B65" s="144"/>
      <c r="C65" s="41">
        <v>500</v>
      </c>
      <c r="D65" s="41">
        <v>3</v>
      </c>
      <c r="E65" s="47">
        <v>0.63208768907481538</v>
      </c>
      <c r="F65" s="48">
        <v>8028.5919436534496</v>
      </c>
      <c r="G65" s="49">
        <v>-16.704395600909045</v>
      </c>
      <c r="H65" s="50">
        <v>7.660378767567142</v>
      </c>
      <c r="I65" s="51">
        <v>-165.37760836717419</v>
      </c>
      <c r="J65" s="42">
        <f t="shared" si="18"/>
        <v>63.208768907481542</v>
      </c>
      <c r="K65" s="11">
        <f t="shared" ref="K65:K68" si="28">G65</f>
        <v>-16.704395600909045</v>
      </c>
      <c r="L65" s="12">
        <f t="shared" ref="L65:L68" si="29">H65/100</f>
        <v>7.6603787675671414E-2</v>
      </c>
      <c r="M65" s="28">
        <f t="shared" ref="M65:M68" si="30">I65</f>
        <v>-165.37760836717419</v>
      </c>
      <c r="N65" s="74">
        <v>104.8</v>
      </c>
      <c r="O65" s="94" t="s">
        <v>7</v>
      </c>
      <c r="P65" s="88">
        <v>123.7</v>
      </c>
      <c r="Q65" s="74">
        <v>123.5</v>
      </c>
      <c r="R65" s="73">
        <v>104.3</v>
      </c>
    </row>
    <row r="66" spans="2:18" x14ac:dyDescent="0.25">
      <c r="B66" s="144"/>
      <c r="C66" s="39">
        <v>3000</v>
      </c>
      <c r="D66" s="39">
        <v>3</v>
      </c>
      <c r="E66" s="52">
        <v>0.19612350941196535</v>
      </c>
      <c r="F66" s="53">
        <v>2491.1031409750708</v>
      </c>
      <c r="G66" s="54">
        <v>-32.797888904493362</v>
      </c>
      <c r="H66" s="55">
        <v>2.376854340446342</v>
      </c>
      <c r="I66" s="56">
        <v>178.52889832924137</v>
      </c>
      <c r="J66" s="37">
        <f t="shared" si="18"/>
        <v>19.612350941196535</v>
      </c>
      <c r="K66" s="8">
        <f t="shared" si="28"/>
        <v>-32.797888904493362</v>
      </c>
      <c r="L66" s="9">
        <f t="shared" si="29"/>
        <v>2.3768543404463421E-2</v>
      </c>
      <c r="M66" s="31">
        <f t="shared" si="30"/>
        <v>178.52889832924137</v>
      </c>
      <c r="N66" s="78">
        <v>108.2</v>
      </c>
      <c r="O66" s="98">
        <v>3</v>
      </c>
      <c r="P66" s="93">
        <v>202.7</v>
      </c>
      <c r="Q66" s="78">
        <v>202.7</v>
      </c>
      <c r="R66" s="79" t="s">
        <v>5</v>
      </c>
    </row>
    <row r="67" spans="2:18" x14ac:dyDescent="0.25">
      <c r="B67" s="144"/>
      <c r="C67" s="39">
        <v>6000</v>
      </c>
      <c r="D67" s="39">
        <v>3</v>
      </c>
      <c r="E67" s="52">
        <v>0.10176762893404731</v>
      </c>
      <c r="F67" s="53">
        <v>1292.6224951169677</v>
      </c>
      <c r="G67" s="54">
        <v>-34.624308961051362</v>
      </c>
      <c r="H67" s="55">
        <v>1.2333392935608256</v>
      </c>
      <c r="I67" s="56">
        <v>176.70247827268324</v>
      </c>
      <c r="J67" s="37">
        <f t="shared" si="18"/>
        <v>10.176762893404732</v>
      </c>
      <c r="K67" s="8">
        <f t="shared" si="28"/>
        <v>-34.624308961051362</v>
      </c>
      <c r="L67" s="9">
        <f t="shared" si="29"/>
        <v>1.2333392935608256E-2</v>
      </c>
      <c r="M67" s="31">
        <f t="shared" si="30"/>
        <v>176.70247827268324</v>
      </c>
      <c r="N67" s="78">
        <v>118.2</v>
      </c>
      <c r="O67" s="98">
        <v>3</v>
      </c>
      <c r="P67" s="89" t="s">
        <v>5</v>
      </c>
      <c r="Q67" s="80" t="s">
        <v>5</v>
      </c>
      <c r="R67" s="79" t="s">
        <v>5</v>
      </c>
    </row>
    <row r="68" spans="2:18" ht="15.75" thickBot="1" x14ac:dyDescent="0.3">
      <c r="B68" s="145"/>
      <c r="C68" s="40">
        <v>8000</v>
      </c>
      <c r="D68" s="40">
        <v>3</v>
      </c>
      <c r="E68" s="57">
        <v>7.5440662640759937E-2</v>
      </c>
      <c r="F68" s="58">
        <v>958.22511143670295</v>
      </c>
      <c r="G68" s="59">
        <v>-34.324908606376901</v>
      </c>
      <c r="H68" s="60">
        <v>0.91427828811275735</v>
      </c>
      <c r="I68" s="61">
        <v>177.00187862735788</v>
      </c>
      <c r="J68" s="36">
        <f t="shared" si="18"/>
        <v>7.5440662640759939</v>
      </c>
      <c r="K68" s="17">
        <f t="shared" si="28"/>
        <v>-34.324908606376901</v>
      </c>
      <c r="L68" s="19">
        <f t="shared" si="29"/>
        <v>9.142782881127574E-3</v>
      </c>
      <c r="M68" s="29">
        <f t="shared" si="30"/>
        <v>177.00187862735788</v>
      </c>
      <c r="N68" s="82" t="s">
        <v>5</v>
      </c>
      <c r="O68" s="96" t="s">
        <v>5</v>
      </c>
      <c r="P68" s="90" t="s">
        <v>5</v>
      </c>
      <c r="Q68" s="82" t="s">
        <v>5</v>
      </c>
      <c r="R68" s="81" t="s">
        <v>5</v>
      </c>
    </row>
    <row r="69" spans="2:18" x14ac:dyDescent="0.25">
      <c r="B69" s="141" t="s">
        <v>5</v>
      </c>
      <c r="C69" s="7" t="s">
        <v>69</v>
      </c>
    </row>
    <row r="70" spans="2:18" ht="17.25" x14ac:dyDescent="0.25">
      <c r="B70" t="s">
        <v>71</v>
      </c>
    </row>
  </sheetData>
  <mergeCells count="14">
    <mergeCell ref="B55:B68"/>
    <mergeCell ref="B2:B3"/>
    <mergeCell ref="J1:M1"/>
    <mergeCell ref="B1:I1"/>
    <mergeCell ref="O2:O3"/>
    <mergeCell ref="N1:O1"/>
    <mergeCell ref="B4:B17"/>
    <mergeCell ref="B18:B31"/>
    <mergeCell ref="B41:B54"/>
    <mergeCell ref="B38:I38"/>
    <mergeCell ref="J38:M38"/>
    <mergeCell ref="N38:O38"/>
    <mergeCell ref="B39:B40"/>
    <mergeCell ref="O39:O40"/>
  </mergeCells>
  <pageMargins left="0.7" right="0.7" top="0.78740157499999996" bottom="0.78740157499999996" header="0.3" footer="0.3"/>
  <pageSetup paperSize="11" scale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7"/>
  <sheetViews>
    <sheetView workbookViewId="0">
      <selection activeCell="H30" sqref="H30"/>
    </sheetView>
  </sheetViews>
  <sheetFormatPr defaultRowHeight="15" x14ac:dyDescent="0.25"/>
  <sheetData>
    <row r="3" spans="2:10" x14ac:dyDescent="0.25">
      <c r="C3" s="159" t="s">
        <v>26</v>
      </c>
      <c r="D3" s="160"/>
      <c r="E3" s="136" t="s">
        <v>27</v>
      </c>
      <c r="F3" s="136" t="s">
        <v>27</v>
      </c>
      <c r="G3" s="136" t="s">
        <v>28</v>
      </c>
      <c r="H3" s="136" t="s">
        <v>28</v>
      </c>
      <c r="I3" s="136" t="s">
        <v>29</v>
      </c>
      <c r="J3" s="136" t="s">
        <v>30</v>
      </c>
    </row>
    <row r="4" spans="2:10" x14ac:dyDescent="0.25">
      <c r="C4" s="161"/>
      <c r="D4" s="162"/>
      <c r="E4" s="136"/>
      <c r="F4" s="136"/>
      <c r="G4" s="136"/>
      <c r="H4" s="136"/>
      <c r="I4" s="136"/>
      <c r="J4" s="136"/>
    </row>
    <row r="5" spans="2:10" x14ac:dyDescent="0.25">
      <c r="C5" s="163"/>
      <c r="D5" s="164"/>
      <c r="E5" s="137"/>
      <c r="F5" s="137"/>
      <c r="G5" s="137"/>
      <c r="H5" s="137"/>
      <c r="I5" s="137"/>
      <c r="J5" s="137"/>
    </row>
    <row r="6" spans="2:10" x14ac:dyDescent="0.25">
      <c r="C6" s="158" t="s">
        <v>25</v>
      </c>
      <c r="D6" s="135" t="s">
        <v>24</v>
      </c>
      <c r="E6" s="137"/>
      <c r="F6" s="137"/>
      <c r="G6" s="137"/>
      <c r="H6" s="137"/>
      <c r="I6" s="137"/>
      <c r="J6" s="137"/>
    </row>
    <row r="7" spans="2:10" x14ac:dyDescent="0.25">
      <c r="C7" s="158"/>
      <c r="D7" s="135">
        <v>500</v>
      </c>
      <c r="E7" s="137"/>
      <c r="F7" s="137"/>
      <c r="G7" s="137"/>
      <c r="H7" s="137"/>
      <c r="I7" s="137"/>
      <c r="J7" s="137"/>
    </row>
    <row r="8" spans="2:10" x14ac:dyDescent="0.25">
      <c r="C8" s="158"/>
      <c r="D8" s="135">
        <v>3000</v>
      </c>
      <c r="E8" s="137"/>
      <c r="F8" s="137"/>
      <c r="G8" s="137"/>
      <c r="H8" s="137"/>
      <c r="I8" s="137"/>
      <c r="J8" s="137"/>
    </row>
    <row r="9" spans="2:10" x14ac:dyDescent="0.25">
      <c r="C9" s="158"/>
      <c r="D9" s="135">
        <v>6000</v>
      </c>
      <c r="E9" s="137"/>
      <c r="F9" s="137"/>
      <c r="G9" s="137"/>
      <c r="H9" s="137"/>
      <c r="I9" s="137"/>
      <c r="J9" s="137"/>
    </row>
    <row r="10" spans="2:10" x14ac:dyDescent="0.25">
      <c r="C10" s="158"/>
      <c r="D10" s="135">
        <v>8000</v>
      </c>
      <c r="E10" s="137"/>
      <c r="F10" s="137"/>
      <c r="G10" s="137"/>
      <c r="H10" s="137"/>
      <c r="I10" s="137"/>
      <c r="J10" s="137"/>
    </row>
    <row r="12" spans="2:10" x14ac:dyDescent="0.25">
      <c r="C12" s="157" t="s">
        <v>45</v>
      </c>
      <c r="D12" s="157"/>
      <c r="E12" s="157"/>
      <c r="F12" s="157"/>
      <c r="G12" s="157"/>
      <c r="H12" s="157" t="s">
        <v>34</v>
      </c>
      <c r="I12" s="157"/>
      <c r="J12" s="157"/>
    </row>
    <row r="13" spans="2:10" x14ac:dyDescent="0.25">
      <c r="C13" s="157" t="s">
        <v>42</v>
      </c>
      <c r="D13" s="135" t="s">
        <v>36</v>
      </c>
      <c r="E13" s="135" t="s">
        <v>37</v>
      </c>
      <c r="F13" s="135" t="s">
        <v>38</v>
      </c>
      <c r="G13" s="135" t="s">
        <v>18</v>
      </c>
      <c r="H13" s="135" t="s">
        <v>36</v>
      </c>
      <c r="I13" s="135" t="s">
        <v>35</v>
      </c>
      <c r="J13" s="135" t="s">
        <v>18</v>
      </c>
    </row>
    <row r="14" spans="2:10" x14ac:dyDescent="0.25">
      <c r="B14" s="165"/>
      <c r="C14" s="157"/>
      <c r="D14" s="135" t="s">
        <v>39</v>
      </c>
      <c r="E14" s="135" t="s">
        <v>40</v>
      </c>
      <c r="F14" s="135"/>
      <c r="G14" s="135" t="s">
        <v>41</v>
      </c>
      <c r="H14" s="135" t="s">
        <v>39</v>
      </c>
      <c r="I14" s="135" t="s">
        <v>40</v>
      </c>
      <c r="J14" s="135" t="s">
        <v>41</v>
      </c>
    </row>
    <row r="15" spans="2:10" x14ac:dyDescent="0.25">
      <c r="B15" s="165"/>
      <c r="C15" s="135" t="s">
        <v>31</v>
      </c>
      <c r="D15" s="135">
        <v>0.2</v>
      </c>
      <c r="E15" s="135">
        <v>0.28000000000000003</v>
      </c>
      <c r="F15" s="135" t="s">
        <v>43</v>
      </c>
      <c r="G15" s="157">
        <v>100</v>
      </c>
      <c r="H15" s="157">
        <v>0.2</v>
      </c>
      <c r="I15" s="157">
        <v>0.35</v>
      </c>
      <c r="J15" s="157">
        <v>100</v>
      </c>
    </row>
    <row r="16" spans="2:10" x14ac:dyDescent="0.25">
      <c r="B16" s="165"/>
      <c r="C16" s="135" t="s">
        <v>32</v>
      </c>
      <c r="D16" s="135">
        <v>0.2</v>
      </c>
      <c r="E16" s="135">
        <v>0.28000000000000003</v>
      </c>
      <c r="F16" s="135" t="s">
        <v>44</v>
      </c>
      <c r="G16" s="157"/>
      <c r="H16" s="157"/>
      <c r="I16" s="157"/>
      <c r="J16" s="157"/>
    </row>
    <row r="17" spans="3:10" x14ac:dyDescent="0.25">
      <c r="C17" s="135" t="s">
        <v>33</v>
      </c>
      <c r="D17" s="135">
        <v>0.08</v>
      </c>
      <c r="E17" s="135">
        <v>0.72</v>
      </c>
      <c r="F17" s="135" t="s">
        <v>43</v>
      </c>
      <c r="G17" s="157"/>
      <c r="H17" s="157"/>
      <c r="I17" s="157"/>
      <c r="J17" s="157"/>
    </row>
    <row r="19" spans="3:10" x14ac:dyDescent="0.25">
      <c r="C19" s="157" t="s">
        <v>46</v>
      </c>
      <c r="D19" s="157"/>
      <c r="E19" s="157"/>
      <c r="F19" s="157"/>
      <c r="G19" s="157"/>
      <c r="H19" s="157"/>
      <c r="I19" s="157"/>
    </row>
    <row r="20" spans="3:10" x14ac:dyDescent="0.25">
      <c r="C20" s="135" t="s">
        <v>47</v>
      </c>
      <c r="D20" s="135" t="s">
        <v>49</v>
      </c>
      <c r="E20" s="135" t="s">
        <v>51</v>
      </c>
      <c r="F20" s="135" t="s">
        <v>52</v>
      </c>
      <c r="G20" s="135" t="s">
        <v>54</v>
      </c>
      <c r="H20" s="135" t="s">
        <v>56</v>
      </c>
      <c r="I20" s="135" t="s">
        <v>58</v>
      </c>
    </row>
    <row r="21" spans="3:10" x14ac:dyDescent="0.25">
      <c r="C21" s="135" t="s">
        <v>48</v>
      </c>
      <c r="D21" s="135" t="s">
        <v>50</v>
      </c>
      <c r="E21" s="135">
        <v>0</v>
      </c>
      <c r="F21" s="135" t="s">
        <v>53</v>
      </c>
      <c r="G21" s="135" t="s">
        <v>55</v>
      </c>
      <c r="H21" s="135" t="s">
        <v>57</v>
      </c>
      <c r="I21" s="135" t="s">
        <v>59</v>
      </c>
    </row>
    <row r="22" spans="3:10" x14ac:dyDescent="0.25">
      <c r="C22" s="157" t="s">
        <v>34</v>
      </c>
      <c r="D22" s="157"/>
      <c r="E22" s="157"/>
      <c r="F22" s="157"/>
      <c r="G22" s="157"/>
      <c r="H22" s="157"/>
      <c r="I22" s="157"/>
    </row>
    <row r="23" spans="3:10" x14ac:dyDescent="0.25">
      <c r="C23" s="135" t="s">
        <v>36</v>
      </c>
      <c r="D23" s="135" t="s">
        <v>60</v>
      </c>
      <c r="E23" s="135" t="s">
        <v>18</v>
      </c>
      <c r="F23" s="139" t="s">
        <v>61</v>
      </c>
      <c r="G23" s="157"/>
      <c r="H23" s="157"/>
      <c r="I23" s="157"/>
    </row>
    <row r="24" spans="3:10" x14ac:dyDescent="0.25">
      <c r="C24" s="135">
        <v>20</v>
      </c>
      <c r="D24" s="135">
        <v>0.01</v>
      </c>
      <c r="E24" s="135">
        <v>0.1</v>
      </c>
      <c r="F24" s="135">
        <v>0</v>
      </c>
      <c r="G24" s="157"/>
      <c r="H24" s="157"/>
      <c r="I24" s="157"/>
    </row>
    <row r="25" spans="3:10" x14ac:dyDescent="0.25">
      <c r="D25" s="138"/>
      <c r="E25" s="138"/>
      <c r="F25" s="138"/>
      <c r="G25" s="138"/>
    </row>
    <row r="26" spans="3:10" x14ac:dyDescent="0.25">
      <c r="D26" s="138"/>
      <c r="E26" s="138"/>
      <c r="F26" s="138"/>
      <c r="G26" s="138"/>
    </row>
    <row r="27" spans="3:10" x14ac:dyDescent="0.25">
      <c r="D27" s="138"/>
      <c r="E27" s="138"/>
      <c r="F27" s="138"/>
      <c r="G27" s="138"/>
    </row>
  </sheetData>
  <mergeCells count="13">
    <mergeCell ref="B14:B16"/>
    <mergeCell ref="C12:G12"/>
    <mergeCell ref="H12:J12"/>
    <mergeCell ref="C13:C14"/>
    <mergeCell ref="H15:H17"/>
    <mergeCell ref="I15:I17"/>
    <mergeCell ref="J15:J17"/>
    <mergeCell ref="G15:G17"/>
    <mergeCell ref="G22:I24"/>
    <mergeCell ref="C22:F22"/>
    <mergeCell ref="C19:I19"/>
    <mergeCell ref="C6:C10"/>
    <mergeCell ref="C3:D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Ostruška</dc:creator>
  <cp:lastModifiedBy>Jan Ostruška</cp:lastModifiedBy>
  <cp:lastPrinted>2015-05-16T20:26:55Z</cp:lastPrinted>
  <dcterms:created xsi:type="dcterms:W3CDTF">2015-03-26T14:47:55Z</dcterms:created>
  <dcterms:modified xsi:type="dcterms:W3CDTF">2015-05-16T21:53:27Z</dcterms:modified>
</cp:coreProperties>
</file>