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0" yWindow="90" windowWidth="20655" windowHeight="8798"/>
  </bookViews>
  <sheets>
    <sheet name="ovládací_panel" sheetId="5" r:id="rId1"/>
    <sheet name="prepočet" sheetId="2" r:id="rId2"/>
    <sheet name="transformačné_matice" sheetId="3" r:id="rId3"/>
    <sheet name="stavové_matice_dodávatelia" sheetId="4" r:id="rId4"/>
  </sheets>
  <calcPr calcId="125725"/>
</workbook>
</file>

<file path=xl/calcChain.xml><?xml version="1.0" encoding="utf-8"?>
<calcChain xmlns="http://schemas.openxmlformats.org/spreadsheetml/2006/main">
  <c r="M84" i="4"/>
  <c r="M72"/>
  <c r="M60"/>
  <c r="M48"/>
  <c r="M36"/>
  <c r="M24"/>
  <c r="M12"/>
  <c r="H11" i="2" l="1"/>
  <c r="H24" s="1"/>
  <c r="H10"/>
  <c r="H23" s="1"/>
  <c r="E9"/>
  <c r="E22" s="1"/>
  <c r="H9"/>
  <c r="H22" s="1"/>
  <c r="L9"/>
  <c r="L22" s="1"/>
  <c r="D8"/>
  <c r="D21" s="1"/>
  <c r="E8"/>
  <c r="E21" s="1"/>
  <c r="F8"/>
  <c r="F21" s="1"/>
  <c r="H8"/>
  <c r="H21" s="1"/>
  <c r="K8"/>
  <c r="K21" s="1"/>
  <c r="L8"/>
  <c r="L21" s="1"/>
  <c r="D7"/>
  <c r="D20" s="1"/>
  <c r="E7"/>
  <c r="E20" s="1"/>
  <c r="F7"/>
  <c r="F20" s="1"/>
  <c r="G7"/>
  <c r="G20" s="1"/>
  <c r="H7"/>
  <c r="H20" s="1"/>
  <c r="I7"/>
  <c r="I20" s="1"/>
  <c r="J7"/>
  <c r="J20" s="1"/>
  <c r="K7"/>
  <c r="K20" s="1"/>
  <c r="L7"/>
  <c r="L20" s="1"/>
  <c r="F6"/>
  <c r="G6"/>
  <c r="G19" s="1"/>
  <c r="H6"/>
  <c r="I6"/>
  <c r="I19" s="1"/>
  <c r="J6"/>
  <c r="J12" s="1"/>
  <c r="K6"/>
  <c r="K19" s="1"/>
  <c r="L6"/>
  <c r="L19" s="1"/>
  <c r="D6"/>
  <c r="D19" s="1"/>
  <c r="E6"/>
  <c r="E19" s="1"/>
  <c r="C7"/>
  <c r="C20" s="1"/>
  <c r="C6"/>
  <c r="C19" s="1"/>
  <c r="D84" i="4"/>
  <c r="E84"/>
  <c r="F84"/>
  <c r="G84"/>
  <c r="H84"/>
  <c r="I84"/>
  <c r="J84"/>
  <c r="K84"/>
  <c r="L84"/>
  <c r="C84"/>
  <c r="D72"/>
  <c r="E72"/>
  <c r="F72"/>
  <c r="G72"/>
  <c r="H72"/>
  <c r="I72"/>
  <c r="J72"/>
  <c r="K72"/>
  <c r="L72"/>
  <c r="C72"/>
  <c r="D60"/>
  <c r="E60"/>
  <c r="F60"/>
  <c r="G60"/>
  <c r="H60"/>
  <c r="I60"/>
  <c r="J60"/>
  <c r="K60"/>
  <c r="L60"/>
  <c r="C60"/>
  <c r="D48"/>
  <c r="E48"/>
  <c r="F48"/>
  <c r="G48"/>
  <c r="H48"/>
  <c r="I48"/>
  <c r="J48"/>
  <c r="K48"/>
  <c r="L48"/>
  <c r="C48"/>
  <c r="D36"/>
  <c r="E36"/>
  <c r="F36"/>
  <c r="G36"/>
  <c r="H36"/>
  <c r="I36"/>
  <c r="J36"/>
  <c r="K36"/>
  <c r="L36"/>
  <c r="C36"/>
  <c r="D24"/>
  <c r="E24"/>
  <c r="F24"/>
  <c r="G24"/>
  <c r="H24"/>
  <c r="I24"/>
  <c r="J24"/>
  <c r="K24"/>
  <c r="L24"/>
  <c r="C24"/>
  <c r="D12"/>
  <c r="E12"/>
  <c r="F12"/>
  <c r="G12"/>
  <c r="H12"/>
  <c r="I12"/>
  <c r="J12"/>
  <c r="K12"/>
  <c r="L12"/>
  <c r="C12"/>
  <c r="D34" i="3"/>
  <c r="E34"/>
  <c r="F34"/>
  <c r="G34"/>
  <c r="H34"/>
  <c r="I34"/>
  <c r="J34"/>
  <c r="K34"/>
  <c r="L34"/>
  <c r="C34"/>
  <c r="D33"/>
  <c r="E33"/>
  <c r="F33"/>
  <c r="G33"/>
  <c r="H33"/>
  <c r="I33"/>
  <c r="J33"/>
  <c r="K33"/>
  <c r="L33"/>
  <c r="C33"/>
  <c r="F12" i="2" l="1"/>
  <c r="H12"/>
  <c r="C37" i="3"/>
  <c r="C36"/>
  <c r="L12" i="2"/>
  <c r="K12"/>
  <c r="J19"/>
  <c r="H19"/>
  <c r="L29" s="1"/>
  <c r="F19"/>
  <c r="D12"/>
  <c r="I12"/>
  <c r="E12"/>
  <c r="G12"/>
  <c r="C12"/>
  <c r="L31" l="1"/>
  <c r="L30"/>
  <c r="M26" i="5" s="1"/>
  <c r="N24" i="4"/>
  <c r="N60"/>
  <c r="N36"/>
  <c r="N48"/>
  <c r="N84"/>
  <c r="N12"/>
  <c r="N72"/>
  <c r="I26" i="5"/>
  <c r="E26"/>
</calcChain>
</file>

<file path=xl/sharedStrings.xml><?xml version="1.0" encoding="utf-8"?>
<sst xmlns="http://schemas.openxmlformats.org/spreadsheetml/2006/main" count="180" uniqueCount="67">
  <si>
    <t>Mena</t>
  </si>
  <si>
    <t>Cena</t>
  </si>
  <si>
    <t>Dodacia lehota</t>
  </si>
  <si>
    <t>Spôsob dodania</t>
  </si>
  <si>
    <t>Balenie</t>
  </si>
  <si>
    <t>Lehota splatnosti</t>
  </si>
  <si>
    <t>Značenie výrobkov</t>
  </si>
  <si>
    <t>Certifikácia výrobkov</t>
  </si>
  <si>
    <t>Komunikácia</t>
  </si>
  <si>
    <t>Reklamácia</t>
  </si>
  <si>
    <t>EUR</t>
  </si>
  <si>
    <t>nízka</t>
  </si>
  <si>
    <t>do jedného dňa</t>
  </si>
  <si>
    <t>osobný odber</t>
  </si>
  <si>
    <t>vyhovuje</t>
  </si>
  <si>
    <t>platba vopred</t>
  </si>
  <si>
    <t>áno</t>
  </si>
  <si>
    <t>príjemná a rýchla</t>
  </si>
  <si>
    <t>rýchla</t>
  </si>
  <si>
    <t>stredná</t>
  </si>
  <si>
    <t>do troch dní</t>
  </si>
  <si>
    <t>dodanie firmou</t>
  </si>
  <si>
    <t>nevyhovuje</t>
  </si>
  <si>
    <t>platba ihneď</t>
  </si>
  <si>
    <t>nie</t>
  </si>
  <si>
    <t>pomalšia a s občasnými nedorozumeniami</t>
  </si>
  <si>
    <t>vysoká</t>
  </si>
  <si>
    <t>do siedmich dní</t>
  </si>
  <si>
    <t>do 14 dní</t>
  </si>
  <si>
    <t>nevyhovujúca</t>
  </si>
  <si>
    <t>pomalá</t>
  </si>
  <si>
    <t>dlhšie</t>
  </si>
  <si>
    <t>15 - 30 dní</t>
  </si>
  <si>
    <t>bez reklamácií</t>
  </si>
  <si>
    <t>31 - 60 dní</t>
  </si>
  <si>
    <t>nad 60 dní</t>
  </si>
  <si>
    <t>STAVOVÁ MATICA PODĽA DODÁVATEĽA</t>
  </si>
  <si>
    <t>VÁHY ZVOLENÝCH POŽIADAVIEK ODBERATEĽA</t>
  </si>
  <si>
    <t>TRANSFORMAČNÁ MATICA - POPIS</t>
  </si>
  <si>
    <t>TRANSFORMAČNÁ MATICA - VÁHY</t>
  </si>
  <si>
    <t>dodanie prepravcom hradené odberateľom</t>
  </si>
  <si>
    <t>MAX</t>
  </si>
  <si>
    <t>MIN</t>
  </si>
  <si>
    <t>SUM MAX</t>
  </si>
  <si>
    <t>SUM MIN</t>
  </si>
  <si>
    <t>RETRANSFORMAČNÁ MATICA</t>
  </si>
  <si>
    <t>Interval</t>
  </si>
  <si>
    <t>Rozhodnutie</t>
  </si>
  <si>
    <t>vybrať</t>
  </si>
  <si>
    <t>zvážiť výber</t>
  </si>
  <si>
    <t>nevybrať</t>
  </si>
  <si>
    <t>VÝSLEDOK</t>
  </si>
  <si>
    <t>ROZHODNUTIE PODĽA ZADANÝCH POŽIADAVIEK</t>
  </si>
  <si>
    <t>počet bodov:</t>
  </si>
  <si>
    <t>body v percentách:</t>
  </si>
  <si>
    <t>rozhodnutie:</t>
  </si>
  <si>
    <t>iná mena</t>
  </si>
  <si>
    <t>885 - 720</t>
  </si>
  <si>
    <t>719 - 555</t>
  </si>
  <si>
    <t>554 - 390</t>
  </si>
  <si>
    <t>Heawy Power</t>
  </si>
  <si>
    <t>Karlik Elektro</t>
  </si>
  <si>
    <t>Famel</t>
  </si>
  <si>
    <t>Pawbol</t>
  </si>
  <si>
    <t>Helios</t>
  </si>
  <si>
    <t>BKL</t>
  </si>
  <si>
    <r>
      <t>El-sk</t>
    </r>
    <r>
      <rPr>
        <b/>
        <sz val="11"/>
        <color theme="0"/>
        <rFont val="Calibri"/>
        <family val="2"/>
      </rPr>
      <t>ł</t>
    </r>
    <r>
      <rPr>
        <b/>
        <sz val="9.9"/>
        <color theme="0"/>
        <rFont val="Calibri"/>
        <family val="2"/>
        <charset val="238"/>
      </rPr>
      <t>ad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</si>
</sst>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7"/>
      <color rgb="FF333333"/>
      <name val="Courier New"/>
      <family val="3"/>
    </font>
    <font>
      <b/>
      <sz val="11"/>
      <color theme="0"/>
      <name val="Calibri"/>
      <family val="2"/>
    </font>
    <font>
      <b/>
      <sz val="9.9"/>
      <color theme="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7" xfId="0" applyFont="1" applyFill="1" applyBorder="1"/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10" fontId="0" fillId="3" borderId="17" xfId="0" applyNumberFormat="1" applyFill="1" applyBorder="1" applyAlignment="1">
      <alignment horizontal="center"/>
    </xf>
    <xf numFmtId="0" fontId="4" fillId="2" borderId="18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4" fillId="2" borderId="22" xfId="0" applyFont="1" applyFill="1" applyBorder="1"/>
    <xf numFmtId="0" fontId="4" fillId="2" borderId="23" xfId="0" applyFont="1" applyFill="1" applyBorder="1"/>
    <xf numFmtId="0" fontId="4" fillId="2" borderId="24" xfId="0" applyFont="1" applyFill="1" applyBorder="1"/>
    <xf numFmtId="0" fontId="4" fillId="2" borderId="25" xfId="0" applyFont="1" applyFill="1" applyBorder="1"/>
    <xf numFmtId="0" fontId="8" fillId="2" borderId="21" xfId="0" applyFont="1" applyFill="1" applyBorder="1"/>
    <xf numFmtId="0" fontId="8" fillId="2" borderId="0" xfId="0" applyFont="1" applyFill="1" applyBorder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25" xfId="0" applyFont="1" applyFill="1" applyBorder="1"/>
    <xf numFmtId="0" fontId="2" fillId="4" borderId="13" xfId="0" applyFont="1" applyFill="1" applyBorder="1"/>
    <xf numFmtId="10" fontId="2" fillId="4" borderId="13" xfId="0" applyNumberFormat="1" applyFont="1" applyFill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4" borderId="0" xfId="0" applyFill="1"/>
    <xf numFmtId="0" fontId="0" fillId="3" borderId="0" xfId="0" applyFill="1" applyBorder="1" applyAlignment="1">
      <alignment horizontal="center" vertical="center"/>
    </xf>
    <xf numFmtId="10" fontId="0" fillId="3" borderId="13" xfId="0" applyNumberFormat="1" applyFill="1" applyBorder="1" applyAlignment="1">
      <alignment horizontal="center" vertical="center"/>
    </xf>
    <xf numFmtId="0" fontId="10" fillId="4" borderId="0" xfId="0" applyFont="1" applyFill="1"/>
    <xf numFmtId="0" fontId="0" fillId="3" borderId="22" xfId="0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transformačné_matice!$C$17:$C$18</c:f>
              <c:numCache>
                <c:formatCode>General</c:formatCode>
                <c:ptCount val="2"/>
                <c:pt idx="0">
                  <c:v>80</c:v>
                </c:pt>
                <c:pt idx="1">
                  <c:v>65</c:v>
                </c:pt>
              </c:numCache>
            </c:numRef>
          </c:val>
        </c:ser>
        <c:marker val="1"/>
        <c:axId val="98977280"/>
        <c:axId val="98979200"/>
      </c:lineChart>
      <c:catAx>
        <c:axId val="98977280"/>
        <c:scaling>
          <c:orientation val="minMax"/>
        </c:scaling>
        <c:delete val="1"/>
        <c:axPos val="b"/>
        <c:majorGridlines/>
        <c:tickLblPos val="none"/>
        <c:crossAx val="98979200"/>
        <c:crosses val="autoZero"/>
        <c:auto val="1"/>
        <c:lblAlgn val="ctr"/>
        <c:lblOffset val="100"/>
      </c:catAx>
      <c:valAx>
        <c:axId val="98979200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897728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transformačné_matice!$D$17:$D$19</c:f>
              <c:numCache>
                <c:formatCode>General</c:formatCode>
                <c:ptCount val="3"/>
                <c:pt idx="0">
                  <c:v>90</c:v>
                </c:pt>
                <c:pt idx="1">
                  <c:v>70</c:v>
                </c:pt>
                <c:pt idx="2">
                  <c:v>40</c:v>
                </c:pt>
              </c:numCache>
            </c:numRef>
          </c:val>
        </c:ser>
        <c:marker val="1"/>
        <c:axId val="99002240"/>
        <c:axId val="99217408"/>
      </c:lineChart>
      <c:catAx>
        <c:axId val="99002240"/>
        <c:scaling>
          <c:orientation val="minMax"/>
        </c:scaling>
        <c:delete val="1"/>
        <c:axPos val="b"/>
        <c:majorGridlines/>
        <c:tickLblPos val="none"/>
        <c:crossAx val="99217408"/>
        <c:crosses val="autoZero"/>
        <c:auto val="1"/>
        <c:lblAlgn val="ctr"/>
        <c:lblOffset val="100"/>
      </c:catAx>
      <c:valAx>
        <c:axId val="99217408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900224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transformačné_matice!$E$17:$E$20</c:f>
              <c:numCache>
                <c:formatCode>General</c:formatCode>
                <c:ptCount val="4"/>
                <c:pt idx="0">
                  <c:v>95</c:v>
                </c:pt>
                <c:pt idx="1">
                  <c:v>90</c:v>
                </c:pt>
                <c:pt idx="2">
                  <c:v>70</c:v>
                </c:pt>
                <c:pt idx="3">
                  <c:v>40</c:v>
                </c:pt>
              </c:numCache>
            </c:numRef>
          </c:val>
        </c:ser>
        <c:marker val="1"/>
        <c:axId val="98900224"/>
        <c:axId val="98902400"/>
      </c:lineChart>
      <c:catAx>
        <c:axId val="98900224"/>
        <c:scaling>
          <c:orientation val="minMax"/>
        </c:scaling>
        <c:delete val="1"/>
        <c:axPos val="b"/>
        <c:majorGridlines/>
        <c:tickLblPos val="none"/>
        <c:crossAx val="98902400"/>
        <c:crosses val="autoZero"/>
        <c:auto val="1"/>
        <c:lblAlgn val="ctr"/>
        <c:lblOffset val="100"/>
      </c:catAx>
      <c:valAx>
        <c:axId val="98902400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890022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transformačné_matice!$F$17:$F$19</c:f>
              <c:numCache>
                <c:formatCode>General</c:formatCode>
                <c:ptCount val="3"/>
                <c:pt idx="0">
                  <c:v>50</c:v>
                </c:pt>
                <c:pt idx="1">
                  <c:v>85</c:v>
                </c:pt>
                <c:pt idx="2">
                  <c:v>65</c:v>
                </c:pt>
              </c:numCache>
            </c:numRef>
          </c:val>
        </c:ser>
        <c:marker val="1"/>
        <c:axId val="98908800"/>
        <c:axId val="98927360"/>
      </c:lineChart>
      <c:catAx>
        <c:axId val="98908800"/>
        <c:scaling>
          <c:orientation val="minMax"/>
        </c:scaling>
        <c:delete val="1"/>
        <c:axPos val="b"/>
        <c:majorGridlines/>
        <c:tickLblPos val="none"/>
        <c:crossAx val="98927360"/>
        <c:crosses val="autoZero"/>
        <c:auto val="1"/>
        <c:lblAlgn val="ctr"/>
        <c:lblOffset val="100"/>
      </c:catAx>
      <c:valAx>
        <c:axId val="98927360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890880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transformačné_matice!$G$17:$G$18</c:f>
              <c:numCache>
                <c:formatCode>General</c:formatCode>
                <c:ptCount val="2"/>
                <c:pt idx="0">
                  <c:v>90</c:v>
                </c:pt>
                <c:pt idx="1">
                  <c:v>65</c:v>
                </c:pt>
              </c:numCache>
            </c:numRef>
          </c:val>
        </c:ser>
        <c:marker val="1"/>
        <c:axId val="98946048"/>
        <c:axId val="99423360"/>
      </c:lineChart>
      <c:catAx>
        <c:axId val="98946048"/>
        <c:scaling>
          <c:orientation val="minMax"/>
        </c:scaling>
        <c:delete val="1"/>
        <c:axPos val="b"/>
        <c:majorGridlines/>
        <c:tickLblPos val="none"/>
        <c:crossAx val="99423360"/>
        <c:crosses val="autoZero"/>
        <c:auto val="1"/>
        <c:lblAlgn val="ctr"/>
        <c:lblOffset val="100"/>
      </c:catAx>
      <c:valAx>
        <c:axId val="99423360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894604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transformačné_matice!$H$17:$H$22</c:f>
              <c:numCache>
                <c:formatCode>General</c:formatCode>
                <c:ptCount val="6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</c:numCache>
            </c:numRef>
          </c:val>
        </c:ser>
        <c:marker val="1"/>
        <c:axId val="99429760"/>
        <c:axId val="99464704"/>
      </c:lineChart>
      <c:catAx>
        <c:axId val="99429760"/>
        <c:scaling>
          <c:orientation val="minMax"/>
        </c:scaling>
        <c:delete val="1"/>
        <c:axPos val="b"/>
        <c:majorGridlines/>
        <c:tickLblPos val="none"/>
        <c:crossAx val="99464704"/>
        <c:crosses val="autoZero"/>
        <c:auto val="1"/>
        <c:lblAlgn val="ctr"/>
        <c:lblOffset val="100"/>
      </c:catAx>
      <c:valAx>
        <c:axId val="99464704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94297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transformačné_matice!$I$17:$I$18</c:f>
              <c:numCache>
                <c:formatCode>General</c:formatCode>
                <c:ptCount val="2"/>
                <c:pt idx="0">
                  <c:v>75</c:v>
                </c:pt>
                <c:pt idx="1">
                  <c:v>60</c:v>
                </c:pt>
              </c:numCache>
            </c:numRef>
          </c:val>
        </c:ser>
        <c:marker val="1"/>
        <c:axId val="99553280"/>
        <c:axId val="99555200"/>
      </c:lineChart>
      <c:catAx>
        <c:axId val="99553280"/>
        <c:scaling>
          <c:orientation val="minMax"/>
        </c:scaling>
        <c:delete val="1"/>
        <c:axPos val="b"/>
        <c:majorGridlines/>
        <c:tickLblPos val="none"/>
        <c:crossAx val="99555200"/>
        <c:crosses val="autoZero"/>
        <c:auto val="1"/>
        <c:lblAlgn val="ctr"/>
        <c:lblOffset val="100"/>
      </c:catAx>
      <c:valAx>
        <c:axId val="99555200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955328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transformačné_matice!$J$17:$J$18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marker val="1"/>
        <c:axId val="99582336"/>
        <c:axId val="99584256"/>
      </c:lineChart>
      <c:catAx>
        <c:axId val="99582336"/>
        <c:scaling>
          <c:orientation val="minMax"/>
        </c:scaling>
        <c:delete val="1"/>
        <c:axPos val="b"/>
        <c:majorGridlines/>
        <c:tickLblPos val="none"/>
        <c:crossAx val="99584256"/>
        <c:crosses val="autoZero"/>
        <c:auto val="1"/>
        <c:lblAlgn val="ctr"/>
        <c:lblOffset val="100"/>
      </c:catAx>
      <c:valAx>
        <c:axId val="99584256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958233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rgbClr val="1F497D">
                  <a:lumMod val="75000"/>
                </a:srgbClr>
              </a:solidFill>
            </a:ln>
          </c:spPr>
          <c:marker>
            <c:spPr>
              <a:solidFill>
                <a:srgbClr val="1F497D">
                  <a:lumMod val="75000"/>
                </a:srgb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transformačné_matice!$K$17:$K$19</c:f>
              <c:numCache>
                <c:formatCode>General</c:formatCode>
                <c:ptCount val="3"/>
                <c:pt idx="0">
                  <c:v>85</c:v>
                </c:pt>
                <c:pt idx="1">
                  <c:v>70</c:v>
                </c:pt>
                <c:pt idx="2">
                  <c:v>20</c:v>
                </c:pt>
              </c:numCache>
            </c:numRef>
          </c:val>
        </c:ser>
        <c:marker val="1"/>
        <c:axId val="99602816"/>
        <c:axId val="99604736"/>
      </c:lineChart>
      <c:catAx>
        <c:axId val="99602816"/>
        <c:scaling>
          <c:orientation val="minMax"/>
        </c:scaling>
        <c:delete val="1"/>
        <c:axPos val="b"/>
        <c:majorGridlines/>
        <c:tickLblPos val="none"/>
        <c:crossAx val="99604736"/>
        <c:crosses val="autoZero"/>
        <c:auto val="1"/>
        <c:lblAlgn val="ctr"/>
        <c:lblOffset val="100"/>
      </c:catAx>
      <c:valAx>
        <c:axId val="99604736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960281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lineChart>
        <c:grouping val="standard"/>
        <c:ser>
          <c:idx val="0"/>
          <c:order val="0"/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pPr>
              <a:solidFill>
                <a:schemeClr val="tx2">
                  <a:lumMod val="75000"/>
                </a:schemeClr>
              </a:solidFill>
              <a:ln>
                <a:solidFill>
                  <a:srgbClr val="1F497D">
                    <a:lumMod val="75000"/>
                  </a:srgbClr>
                </a:solidFill>
              </a:ln>
            </c:spPr>
          </c:marker>
          <c:val>
            <c:numRef>
              <c:f>transformačné_matice!$L$17:$L$20</c:f>
              <c:numCache>
                <c:formatCode>General</c:formatCode>
                <c:ptCount val="4"/>
                <c:pt idx="0">
                  <c:v>90</c:v>
                </c:pt>
                <c:pt idx="1">
                  <c:v>70</c:v>
                </c:pt>
                <c:pt idx="2">
                  <c:v>40</c:v>
                </c:pt>
                <c:pt idx="3">
                  <c:v>95</c:v>
                </c:pt>
              </c:numCache>
            </c:numRef>
          </c:val>
        </c:ser>
        <c:marker val="1"/>
        <c:axId val="99627776"/>
        <c:axId val="99629696"/>
      </c:lineChart>
      <c:catAx>
        <c:axId val="99627776"/>
        <c:scaling>
          <c:orientation val="minMax"/>
        </c:scaling>
        <c:delete val="1"/>
        <c:axPos val="b"/>
        <c:majorGridlines/>
        <c:tickLblPos val="none"/>
        <c:crossAx val="99629696"/>
        <c:crosses val="autoZero"/>
        <c:auto val="1"/>
        <c:lblAlgn val="ctr"/>
        <c:lblOffset val="100"/>
      </c:catAx>
      <c:valAx>
        <c:axId val="99629696"/>
        <c:scaling>
          <c:orientation val="minMax"/>
        </c:scaling>
        <c:delete val="1"/>
        <c:axPos val="l"/>
        <c:majorGridlines/>
        <c:numFmt formatCode="General" sourceLinked="1"/>
        <c:tickLblPos val="none"/>
        <c:crossAx val="996277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50003</xdr:colOff>
      <xdr:row>22</xdr:row>
      <xdr:rowOff>47625</xdr:rowOff>
    </xdr:from>
    <xdr:to>
      <xdr:col>2</xdr:col>
      <xdr:colOff>1238003</xdr:colOff>
      <xdr:row>31</xdr:row>
      <xdr:rowOff>82428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38672</xdr:colOff>
      <xdr:row>22</xdr:row>
      <xdr:rowOff>53694</xdr:rowOff>
    </xdr:from>
    <xdr:to>
      <xdr:col>3</xdr:col>
      <xdr:colOff>1226672</xdr:colOff>
      <xdr:row>31</xdr:row>
      <xdr:rowOff>82428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37302</xdr:colOff>
      <xdr:row>22</xdr:row>
      <xdr:rowOff>59929</xdr:rowOff>
    </xdr:from>
    <xdr:to>
      <xdr:col>4</xdr:col>
      <xdr:colOff>1225302</xdr:colOff>
      <xdr:row>31</xdr:row>
      <xdr:rowOff>82428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39757</xdr:colOff>
      <xdr:row>22</xdr:row>
      <xdr:rowOff>58218</xdr:rowOff>
    </xdr:from>
    <xdr:to>
      <xdr:col>5</xdr:col>
      <xdr:colOff>1227757</xdr:colOff>
      <xdr:row>31</xdr:row>
      <xdr:rowOff>71438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37755</xdr:colOff>
      <xdr:row>22</xdr:row>
      <xdr:rowOff>59154</xdr:rowOff>
    </xdr:from>
    <xdr:to>
      <xdr:col>6</xdr:col>
      <xdr:colOff>1225755</xdr:colOff>
      <xdr:row>31</xdr:row>
      <xdr:rowOff>65943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34653</xdr:colOff>
      <xdr:row>22</xdr:row>
      <xdr:rowOff>67105</xdr:rowOff>
    </xdr:from>
    <xdr:to>
      <xdr:col>7</xdr:col>
      <xdr:colOff>1222653</xdr:colOff>
      <xdr:row>31</xdr:row>
      <xdr:rowOff>60448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45154</xdr:colOff>
      <xdr:row>22</xdr:row>
      <xdr:rowOff>68109</xdr:rowOff>
    </xdr:from>
    <xdr:to>
      <xdr:col>8</xdr:col>
      <xdr:colOff>1233154</xdr:colOff>
      <xdr:row>31</xdr:row>
      <xdr:rowOff>54952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52366</xdr:colOff>
      <xdr:row>22</xdr:row>
      <xdr:rowOff>71598</xdr:rowOff>
    </xdr:from>
    <xdr:to>
      <xdr:col>9</xdr:col>
      <xdr:colOff>1240366</xdr:colOff>
      <xdr:row>31</xdr:row>
      <xdr:rowOff>54952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38140</xdr:colOff>
      <xdr:row>22</xdr:row>
      <xdr:rowOff>69951</xdr:rowOff>
    </xdr:from>
    <xdr:to>
      <xdr:col>10</xdr:col>
      <xdr:colOff>1226140</xdr:colOff>
      <xdr:row>31</xdr:row>
      <xdr:rowOff>49457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34068</xdr:colOff>
      <xdr:row>22</xdr:row>
      <xdr:rowOff>80841</xdr:rowOff>
    </xdr:from>
    <xdr:to>
      <xdr:col>11</xdr:col>
      <xdr:colOff>1222068</xdr:colOff>
      <xdr:row>31</xdr:row>
      <xdr:rowOff>49457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3"/>
  <sheetViews>
    <sheetView tabSelected="1" zoomScale="90" zoomScaleNormal="90" workbookViewId="0"/>
  </sheetViews>
  <sheetFormatPr defaultRowHeight="14.65"/>
  <cols>
    <col min="4" max="4" width="3.19921875" customWidth="1"/>
    <col min="5" max="5" width="8.796875" customWidth="1"/>
    <col min="6" max="6" width="5" customWidth="1"/>
    <col min="8" max="8" width="7.8984375" customWidth="1"/>
    <col min="10" max="10" width="5" customWidth="1"/>
    <col min="12" max="12" width="2.69921875" customWidth="1"/>
    <col min="13" max="13" width="18" customWidth="1"/>
  </cols>
  <sheetData>
    <row r="1" spans="1:37" ht="15.2" thickBo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</row>
    <row r="2" spans="1:37">
      <c r="A2" s="73"/>
      <c r="B2" s="73"/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</row>
    <row r="3" spans="1:37">
      <c r="A3" s="73"/>
      <c r="B3" s="73"/>
      <c r="C3" s="42"/>
      <c r="D3" s="43"/>
      <c r="E3" s="43"/>
      <c r="F3" s="43"/>
      <c r="G3" s="44" t="s">
        <v>0</v>
      </c>
      <c r="H3" s="43"/>
      <c r="I3" s="43"/>
      <c r="J3" s="43"/>
      <c r="K3" s="43"/>
      <c r="L3" s="43"/>
      <c r="M3" s="43"/>
      <c r="N3" s="45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>
      <c r="A4" s="73"/>
      <c r="B4" s="73"/>
      <c r="C4" s="42"/>
      <c r="D4" s="43"/>
      <c r="E4" s="43"/>
      <c r="F4" s="43"/>
      <c r="G4" s="44"/>
      <c r="H4" s="43"/>
      <c r="I4" s="43"/>
      <c r="J4" s="43"/>
      <c r="K4" s="43"/>
      <c r="L4" s="43"/>
      <c r="M4" s="43"/>
      <c r="N4" s="45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</row>
    <row r="5" spans="1:37">
      <c r="A5" s="73"/>
      <c r="B5" s="73"/>
      <c r="C5" s="42"/>
      <c r="D5" s="43"/>
      <c r="E5" s="43"/>
      <c r="F5" s="43"/>
      <c r="G5" s="44" t="s">
        <v>1</v>
      </c>
      <c r="H5" s="43"/>
      <c r="I5" s="43"/>
      <c r="J5" s="43"/>
      <c r="K5" s="43"/>
      <c r="L5" s="43"/>
      <c r="M5" s="43"/>
      <c r="N5" s="45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</row>
    <row r="6" spans="1:37">
      <c r="A6" s="73"/>
      <c r="B6" s="73"/>
      <c r="C6" s="42"/>
      <c r="D6" s="43"/>
      <c r="E6" s="43"/>
      <c r="F6" s="43"/>
      <c r="G6" s="44"/>
      <c r="H6" s="43"/>
      <c r="I6" s="43"/>
      <c r="J6" s="43"/>
      <c r="K6" s="43"/>
      <c r="L6" s="43"/>
      <c r="M6" s="43"/>
      <c r="N6" s="45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</row>
    <row r="7" spans="1:37">
      <c r="A7" s="73"/>
      <c r="B7" s="73"/>
      <c r="C7" s="42"/>
      <c r="D7" s="43"/>
      <c r="E7" s="43"/>
      <c r="F7" s="43"/>
      <c r="G7" s="44" t="s">
        <v>2</v>
      </c>
      <c r="H7" s="43"/>
      <c r="I7" s="43"/>
      <c r="J7" s="43"/>
      <c r="K7" s="43"/>
      <c r="L7" s="43"/>
      <c r="M7" s="43"/>
      <c r="N7" s="45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</row>
    <row r="8" spans="1:37">
      <c r="A8" s="73"/>
      <c r="B8" s="73"/>
      <c r="C8" s="42"/>
      <c r="D8" s="43"/>
      <c r="E8" s="43"/>
      <c r="F8" s="43"/>
      <c r="G8" s="44"/>
      <c r="H8" s="43"/>
      <c r="I8" s="43"/>
      <c r="J8" s="43"/>
      <c r="K8" s="43"/>
      <c r="L8" s="43"/>
      <c r="M8" s="43"/>
      <c r="N8" s="45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</row>
    <row r="9" spans="1:37">
      <c r="A9" s="73"/>
      <c r="B9" s="73"/>
      <c r="C9" s="42"/>
      <c r="D9" s="43"/>
      <c r="E9" s="43"/>
      <c r="F9" s="43"/>
      <c r="G9" s="44" t="s">
        <v>3</v>
      </c>
      <c r="H9" s="43"/>
      <c r="I9" s="43"/>
      <c r="J9" s="43"/>
      <c r="K9" s="43"/>
      <c r="L9" s="43"/>
      <c r="M9" s="43"/>
      <c r="N9" s="45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</row>
    <row r="10" spans="1:37">
      <c r="A10" s="73"/>
      <c r="B10" s="73"/>
      <c r="C10" s="42"/>
      <c r="D10" s="43"/>
      <c r="E10" s="43"/>
      <c r="F10" s="43"/>
      <c r="G10" s="44"/>
      <c r="H10" s="43"/>
      <c r="I10" s="43"/>
      <c r="J10" s="43"/>
      <c r="K10" s="43"/>
      <c r="L10" s="43"/>
      <c r="M10" s="43"/>
      <c r="N10" s="45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</row>
    <row r="11" spans="1:37">
      <c r="A11" s="73"/>
      <c r="B11" s="73"/>
      <c r="C11" s="42"/>
      <c r="D11" s="43"/>
      <c r="E11" s="43"/>
      <c r="F11" s="43"/>
      <c r="G11" s="44" t="s">
        <v>4</v>
      </c>
      <c r="H11" s="43"/>
      <c r="I11" s="43"/>
      <c r="J11" s="43"/>
      <c r="K11" s="43"/>
      <c r="L11" s="43"/>
      <c r="M11" s="43"/>
      <c r="N11" s="45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</row>
    <row r="12" spans="1:37">
      <c r="A12" s="73"/>
      <c r="B12" s="73"/>
      <c r="C12" s="42"/>
      <c r="D12" s="43"/>
      <c r="E12" s="43"/>
      <c r="F12" s="43"/>
      <c r="G12" s="44"/>
      <c r="H12" s="43"/>
      <c r="I12" s="43"/>
      <c r="J12" s="43"/>
      <c r="K12" s="43"/>
      <c r="L12" s="43"/>
      <c r="M12" s="43"/>
      <c r="N12" s="45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</row>
    <row r="13" spans="1:37">
      <c r="A13" s="73"/>
      <c r="B13" s="73"/>
      <c r="C13" s="42"/>
      <c r="D13" s="43"/>
      <c r="E13" s="43"/>
      <c r="F13" s="43"/>
      <c r="G13" s="44" t="s">
        <v>5</v>
      </c>
      <c r="H13" s="43"/>
      <c r="I13" s="43"/>
      <c r="J13" s="43"/>
      <c r="K13" s="43"/>
      <c r="L13" s="43"/>
      <c r="M13" s="43"/>
      <c r="N13" s="45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</row>
    <row r="14" spans="1:37">
      <c r="A14" s="73"/>
      <c r="B14" s="73"/>
      <c r="C14" s="42"/>
      <c r="D14" s="43"/>
      <c r="E14" s="43"/>
      <c r="F14" s="43"/>
      <c r="G14" s="44"/>
      <c r="H14" s="43"/>
      <c r="I14" s="43"/>
      <c r="J14" s="43"/>
      <c r="K14" s="43"/>
      <c r="L14" s="43"/>
      <c r="M14" s="43"/>
      <c r="N14" s="45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</row>
    <row r="15" spans="1:37">
      <c r="A15" s="73"/>
      <c r="B15" s="73"/>
      <c r="C15" s="42"/>
      <c r="D15" s="43"/>
      <c r="E15" s="43"/>
      <c r="F15" s="43"/>
      <c r="G15" s="44" t="s">
        <v>6</v>
      </c>
      <c r="H15" s="43"/>
      <c r="I15" s="43"/>
      <c r="J15" s="43"/>
      <c r="K15" s="43"/>
      <c r="L15" s="43"/>
      <c r="M15" s="43"/>
      <c r="N15" s="45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</row>
    <row r="16" spans="1:37">
      <c r="A16" s="73"/>
      <c r="B16" s="73"/>
      <c r="C16" s="42"/>
      <c r="D16" s="43"/>
      <c r="E16" s="43"/>
      <c r="F16" s="43"/>
      <c r="G16" s="44"/>
      <c r="H16" s="43"/>
      <c r="I16" s="43"/>
      <c r="J16" s="43"/>
      <c r="K16" s="43"/>
      <c r="L16" s="43"/>
      <c r="M16" s="43"/>
      <c r="N16" s="45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</row>
    <row r="17" spans="1:37">
      <c r="A17" s="73"/>
      <c r="B17" s="73"/>
      <c r="C17" s="42"/>
      <c r="D17" s="43"/>
      <c r="E17" s="43"/>
      <c r="F17" s="43"/>
      <c r="G17" s="44" t="s">
        <v>7</v>
      </c>
      <c r="H17" s="43"/>
      <c r="I17" s="43"/>
      <c r="J17" s="43"/>
      <c r="K17" s="43"/>
      <c r="L17" s="43"/>
      <c r="M17" s="43"/>
      <c r="N17" s="45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</row>
    <row r="18" spans="1:37">
      <c r="A18" s="73"/>
      <c r="B18" s="73"/>
      <c r="C18" s="42"/>
      <c r="D18" s="43"/>
      <c r="E18" s="43"/>
      <c r="F18" s="43"/>
      <c r="G18" s="44"/>
      <c r="H18" s="43"/>
      <c r="I18" s="43"/>
      <c r="J18" s="43"/>
      <c r="K18" s="43"/>
      <c r="L18" s="43"/>
      <c r="M18" s="43"/>
      <c r="N18" s="45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</row>
    <row r="19" spans="1:37">
      <c r="A19" s="73"/>
      <c r="B19" s="73"/>
      <c r="C19" s="42"/>
      <c r="D19" s="43"/>
      <c r="E19" s="43"/>
      <c r="F19" s="43"/>
      <c r="G19" s="44" t="s">
        <v>8</v>
      </c>
      <c r="H19" s="43"/>
      <c r="I19" s="43"/>
      <c r="J19" s="43"/>
      <c r="K19" s="43"/>
      <c r="L19" s="43"/>
      <c r="M19" s="43"/>
      <c r="N19" s="45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</row>
    <row r="20" spans="1:37">
      <c r="A20" s="73"/>
      <c r="B20" s="73"/>
      <c r="C20" s="42"/>
      <c r="D20" s="43"/>
      <c r="E20" s="43"/>
      <c r="F20" s="43"/>
      <c r="G20" s="44"/>
      <c r="H20" s="43"/>
      <c r="I20" s="43"/>
      <c r="J20" s="43"/>
      <c r="K20" s="43"/>
      <c r="L20" s="43"/>
      <c r="M20" s="43"/>
      <c r="N20" s="45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</row>
    <row r="21" spans="1:37">
      <c r="A21" s="73"/>
      <c r="B21" s="73"/>
      <c r="C21" s="42"/>
      <c r="D21" s="43"/>
      <c r="E21" s="43"/>
      <c r="F21" s="43"/>
      <c r="G21" s="44" t="s">
        <v>9</v>
      </c>
      <c r="H21" s="43"/>
      <c r="I21" s="43"/>
      <c r="J21" s="43"/>
      <c r="K21" s="43"/>
      <c r="L21" s="43"/>
      <c r="M21" s="43"/>
      <c r="N21" s="45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</row>
    <row r="22" spans="1:37" ht="15.2" thickBot="1">
      <c r="A22" s="73"/>
      <c r="B22" s="73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</row>
    <row r="23" spans="1:37" ht="15.2" thickBot="1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</row>
    <row r="24" spans="1:37">
      <c r="A24" s="73"/>
      <c r="B24" s="73"/>
      <c r="C24" s="79" t="s">
        <v>52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1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</row>
    <row r="25" spans="1:37" ht="15.2" thickBot="1">
      <c r="A25" s="73"/>
      <c r="B25" s="73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</row>
    <row r="26" spans="1:37" ht="15.2" thickBot="1">
      <c r="A26" s="73"/>
      <c r="B26" s="73"/>
      <c r="C26" s="49" t="s">
        <v>53</v>
      </c>
      <c r="D26" s="50"/>
      <c r="E26" s="55">
        <f>prepočet!L29</f>
        <v>785</v>
      </c>
      <c r="F26" s="50"/>
      <c r="G26" s="50" t="s">
        <v>54</v>
      </c>
      <c r="H26" s="50"/>
      <c r="I26" s="56">
        <f>prepočet!L31</f>
        <v>0.79797979797979801</v>
      </c>
      <c r="J26" s="50"/>
      <c r="K26" s="50" t="s">
        <v>55</v>
      </c>
      <c r="L26" s="50"/>
      <c r="M26" s="55" t="str">
        <f>prepočet!L30</f>
        <v>vybrať</v>
      </c>
      <c r="N26" s="51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</row>
    <row r="27" spans="1:37" ht="15.2" thickBot="1">
      <c r="A27" s="73"/>
      <c r="B27" s="73"/>
      <c r="C27" s="52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4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</row>
    <row r="28" spans="1:37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</row>
    <row r="29" spans="1:37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</row>
    <row r="30" spans="1:37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</row>
    <row r="31" spans="1:37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</row>
    <row r="32" spans="1:37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</row>
    <row r="33" spans="1:37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</row>
    <row r="34" spans="1:37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</row>
    <row r="35" spans="1:37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</row>
    <row r="36" spans="1:37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</row>
    <row r="37" spans="1:37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</row>
    <row r="38" spans="1:37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</row>
    <row r="39" spans="1:37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</row>
    <row r="40" spans="1:37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</row>
    <row r="41" spans="1:37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</row>
    <row r="42" spans="1:37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</row>
    <row r="43" spans="1:37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</row>
    <row r="44" spans="1:37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</row>
    <row r="45" spans="1:37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</row>
    <row r="46" spans="1:37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</row>
    <row r="47" spans="1:37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</row>
    <row r="48" spans="1:37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</row>
    <row r="49" spans="1:37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</row>
    <row r="50" spans="1:37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</row>
    <row r="51" spans="1:37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</row>
    <row r="52" spans="1:37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</row>
    <row r="53" spans="1:37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</row>
  </sheetData>
  <mergeCells count="1">
    <mergeCell ref="C24:N24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6"/>
  <sheetViews>
    <sheetView zoomScale="90" zoomScaleNormal="90" workbookViewId="0"/>
  </sheetViews>
  <sheetFormatPr defaultRowHeight="14.65"/>
  <cols>
    <col min="2" max="2" width="9.796875" customWidth="1"/>
    <col min="3" max="12" width="16" customWidth="1"/>
  </cols>
  <sheetData>
    <row r="1" spans="1:27" ht="15.2" thickBo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</row>
    <row r="2" spans="1:27" ht="15.2" thickBot="1">
      <c r="A2" s="73"/>
      <c r="B2" s="82" t="s">
        <v>36</v>
      </c>
      <c r="C2" s="83"/>
      <c r="D2" s="83"/>
      <c r="E2" s="83"/>
      <c r="F2" s="83"/>
      <c r="G2" s="83"/>
      <c r="H2" s="83"/>
      <c r="I2" s="83"/>
      <c r="J2" s="83"/>
      <c r="K2" s="83"/>
      <c r="L2" s="84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</row>
    <row r="3" spans="1:27" ht="15.2" thickBo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</row>
    <row r="4" spans="1:27">
      <c r="A4" s="73"/>
      <c r="B4" s="10"/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2">
        <v>10</v>
      </c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</row>
    <row r="5" spans="1:27" ht="29.85" thickBot="1">
      <c r="A5" s="73"/>
      <c r="B5" s="13"/>
      <c r="C5" s="14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14" t="s">
        <v>5</v>
      </c>
      <c r="I5" s="14" t="s">
        <v>6</v>
      </c>
      <c r="J5" s="14" t="s">
        <v>7</v>
      </c>
      <c r="K5" s="14" t="s">
        <v>8</v>
      </c>
      <c r="L5" s="15" t="s">
        <v>9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</row>
    <row r="6" spans="1:27">
      <c r="A6" s="73"/>
      <c r="B6" s="13">
        <v>1</v>
      </c>
      <c r="C6" s="20">
        <f>IF(C13=1,1,0)</f>
        <v>1</v>
      </c>
      <c r="D6" s="21">
        <f t="shared" ref="D6:L6" si="0">IF(D13=1,1,0)</f>
        <v>0</v>
      </c>
      <c r="E6" s="22">
        <f t="shared" si="0"/>
        <v>1</v>
      </c>
      <c r="F6" s="21">
        <f t="shared" si="0"/>
        <v>1</v>
      </c>
      <c r="G6" s="21">
        <f t="shared" si="0"/>
        <v>1</v>
      </c>
      <c r="H6" s="21">
        <f t="shared" si="0"/>
        <v>0</v>
      </c>
      <c r="I6" s="21">
        <f t="shared" si="0"/>
        <v>1</v>
      </c>
      <c r="J6" s="22">
        <f t="shared" si="0"/>
        <v>1</v>
      </c>
      <c r="K6" s="6">
        <f t="shared" si="0"/>
        <v>1</v>
      </c>
      <c r="L6" s="23">
        <f t="shared" si="0"/>
        <v>0</v>
      </c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</row>
    <row r="7" spans="1:27">
      <c r="A7" s="73"/>
      <c r="B7" s="13">
        <v>2</v>
      </c>
      <c r="C7" s="24">
        <f>IF(C13=2,1,0)</f>
        <v>0</v>
      </c>
      <c r="D7" s="25">
        <f t="shared" ref="D7:L7" si="1">IF(D13=2,1,0)</f>
        <v>1</v>
      </c>
      <c r="E7" s="26">
        <f t="shared" si="1"/>
        <v>0</v>
      </c>
      <c r="F7" s="25">
        <f t="shared" si="1"/>
        <v>0</v>
      </c>
      <c r="G7" s="25">
        <f t="shared" si="1"/>
        <v>0</v>
      </c>
      <c r="H7" s="25">
        <f t="shared" si="1"/>
        <v>0</v>
      </c>
      <c r="I7" s="25">
        <f t="shared" si="1"/>
        <v>0</v>
      </c>
      <c r="J7" s="26">
        <f t="shared" si="1"/>
        <v>0</v>
      </c>
      <c r="K7" s="1">
        <f t="shared" si="1"/>
        <v>0</v>
      </c>
      <c r="L7" s="27">
        <f t="shared" si="1"/>
        <v>1</v>
      </c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8" spans="1:27">
      <c r="A8" s="73"/>
      <c r="B8" s="13">
        <v>3</v>
      </c>
      <c r="C8" s="24"/>
      <c r="D8" s="25">
        <f t="shared" ref="D8:L8" si="2">IF(D13=3,1,0)</f>
        <v>0</v>
      </c>
      <c r="E8" s="26">
        <f t="shared" si="2"/>
        <v>0</v>
      </c>
      <c r="F8" s="25">
        <f t="shared" si="2"/>
        <v>0</v>
      </c>
      <c r="G8" s="25"/>
      <c r="H8" s="25">
        <f t="shared" si="2"/>
        <v>0</v>
      </c>
      <c r="I8" s="25"/>
      <c r="J8" s="25"/>
      <c r="K8" s="1">
        <f t="shared" si="2"/>
        <v>0</v>
      </c>
      <c r="L8" s="27">
        <f t="shared" si="2"/>
        <v>0</v>
      </c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</row>
    <row r="9" spans="1:27">
      <c r="A9" s="73"/>
      <c r="B9" s="13">
        <v>4</v>
      </c>
      <c r="C9" s="24"/>
      <c r="D9" s="25"/>
      <c r="E9" s="25">
        <f t="shared" ref="E9:L9" si="3">IF(E13=4,1,0)</f>
        <v>0</v>
      </c>
      <c r="F9" s="25"/>
      <c r="G9" s="25"/>
      <c r="H9" s="25">
        <f t="shared" si="3"/>
        <v>1</v>
      </c>
      <c r="I9" s="25"/>
      <c r="J9" s="25"/>
      <c r="K9" s="1"/>
      <c r="L9" s="27">
        <f t="shared" si="3"/>
        <v>0</v>
      </c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</row>
    <row r="10" spans="1:27">
      <c r="A10" s="73"/>
      <c r="B10" s="13">
        <v>5</v>
      </c>
      <c r="C10" s="24"/>
      <c r="D10" s="25"/>
      <c r="E10" s="26"/>
      <c r="F10" s="25"/>
      <c r="G10" s="25"/>
      <c r="H10" s="25">
        <f t="shared" ref="H10" si="4">IF(H13=5,1,0)</f>
        <v>0</v>
      </c>
      <c r="I10" s="25"/>
      <c r="J10" s="25"/>
      <c r="K10" s="1"/>
      <c r="L10" s="27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</row>
    <row r="11" spans="1:27">
      <c r="A11" s="73"/>
      <c r="B11" s="13">
        <v>6</v>
      </c>
      <c r="C11" s="24"/>
      <c r="D11" s="25"/>
      <c r="E11" s="25"/>
      <c r="F11" s="25"/>
      <c r="G11" s="25"/>
      <c r="H11" s="25">
        <f t="shared" ref="H11" si="5">IF(H13=6,1,0)</f>
        <v>0</v>
      </c>
      <c r="I11" s="25"/>
      <c r="J11" s="25"/>
      <c r="K11" s="1"/>
      <c r="L11" s="27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</row>
    <row r="12" spans="1:27">
      <c r="A12" s="73"/>
      <c r="B12" s="78"/>
      <c r="C12" s="74" t="str">
        <f>IF(SUM(C6:C11)=1,"OK","CHYBA")</f>
        <v>OK</v>
      </c>
      <c r="D12" s="74" t="str">
        <f t="shared" ref="D12:L12" si="6">IF(SUM(D6:D11)=1,"OK","CHYBA")</f>
        <v>OK</v>
      </c>
      <c r="E12" s="74" t="str">
        <f t="shared" si="6"/>
        <v>OK</v>
      </c>
      <c r="F12" s="74" t="str">
        <f t="shared" si="6"/>
        <v>OK</v>
      </c>
      <c r="G12" s="74" t="str">
        <f t="shared" si="6"/>
        <v>OK</v>
      </c>
      <c r="H12" s="74" t="str">
        <f t="shared" si="6"/>
        <v>OK</v>
      </c>
      <c r="I12" s="74" t="str">
        <f t="shared" si="6"/>
        <v>OK</v>
      </c>
      <c r="J12" s="74" t="str">
        <f t="shared" si="6"/>
        <v>OK</v>
      </c>
      <c r="K12" s="74" t="str">
        <f t="shared" si="6"/>
        <v>OK</v>
      </c>
      <c r="L12" s="77" t="str">
        <f t="shared" si="6"/>
        <v>OK</v>
      </c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</row>
    <row r="13" spans="1:27" ht="15.2" thickBot="1">
      <c r="A13" s="73"/>
      <c r="B13" s="28"/>
      <c r="C13" s="3">
        <v>1</v>
      </c>
      <c r="D13" s="3">
        <v>2</v>
      </c>
      <c r="E13" s="3">
        <v>1</v>
      </c>
      <c r="F13" s="3">
        <v>1</v>
      </c>
      <c r="G13" s="3">
        <v>1</v>
      </c>
      <c r="H13" s="3">
        <v>4</v>
      </c>
      <c r="I13" s="3">
        <v>1</v>
      </c>
      <c r="J13" s="3">
        <v>1</v>
      </c>
      <c r="K13" s="3">
        <v>1</v>
      </c>
      <c r="L13" s="4">
        <v>2</v>
      </c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</row>
    <row r="14" spans="1:27" ht="15.2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</row>
    <row r="15" spans="1:27" ht="15.2" thickBot="1">
      <c r="A15" s="73"/>
      <c r="B15" s="82" t="s">
        <v>37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</row>
    <row r="16" spans="1:27" ht="15.2" thickBo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</row>
    <row r="17" spans="1:27">
      <c r="A17" s="73"/>
      <c r="B17" s="10"/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  <c r="J17" s="11">
        <v>8</v>
      </c>
      <c r="K17" s="11">
        <v>9</v>
      </c>
      <c r="L17" s="12">
        <v>10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</row>
    <row r="18" spans="1:27" ht="29.85" thickBot="1">
      <c r="A18" s="73"/>
      <c r="B18" s="13"/>
      <c r="C18" s="14" t="s">
        <v>0</v>
      </c>
      <c r="D18" s="14" t="s">
        <v>1</v>
      </c>
      <c r="E18" s="14" t="s">
        <v>2</v>
      </c>
      <c r="F18" s="14" t="s">
        <v>3</v>
      </c>
      <c r="G18" s="14" t="s">
        <v>4</v>
      </c>
      <c r="H18" s="14" t="s">
        <v>5</v>
      </c>
      <c r="I18" s="14" t="s">
        <v>6</v>
      </c>
      <c r="J18" s="14" t="s">
        <v>7</v>
      </c>
      <c r="K18" s="14" t="s">
        <v>8</v>
      </c>
      <c r="L18" s="15" t="s">
        <v>9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</row>
    <row r="19" spans="1:27">
      <c r="A19" s="73"/>
      <c r="B19" s="13">
        <v>1</v>
      </c>
      <c r="C19" s="5">
        <f>transformačné_matice!C17*prepočet!C6</f>
        <v>80</v>
      </c>
      <c r="D19" s="6">
        <f>transformačné_matice!D17*prepočet!D6</f>
        <v>0</v>
      </c>
      <c r="E19" s="6">
        <f>transformačné_matice!E17*prepočet!E6</f>
        <v>95</v>
      </c>
      <c r="F19" s="6">
        <f>transformačné_matice!F17*prepočet!F6</f>
        <v>50</v>
      </c>
      <c r="G19" s="6">
        <f>transformačné_matice!G17*prepočet!G6</f>
        <v>90</v>
      </c>
      <c r="H19" s="6">
        <f>transformačné_matice!H17*prepočet!H6</f>
        <v>0</v>
      </c>
      <c r="I19" s="6">
        <f>transformačné_matice!I17*prepočet!I6</f>
        <v>75</v>
      </c>
      <c r="J19" s="6">
        <f>transformačné_matice!J17*prepočet!J6</f>
        <v>100</v>
      </c>
      <c r="K19" s="6">
        <f>transformačné_matice!K17*prepočet!K6</f>
        <v>85</v>
      </c>
      <c r="L19" s="7">
        <f>transformačné_matice!L17*prepočet!L6</f>
        <v>0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</row>
    <row r="20" spans="1:27">
      <c r="A20" s="73"/>
      <c r="B20" s="13">
        <v>2</v>
      </c>
      <c r="C20" s="8">
        <f>transformačné_matice!C18*prepočet!C7</f>
        <v>0</v>
      </c>
      <c r="D20" s="1">
        <f>transformačné_matice!D18*prepočet!D7</f>
        <v>70</v>
      </c>
      <c r="E20" s="1">
        <f>transformačné_matice!E18*prepočet!E7</f>
        <v>0</v>
      </c>
      <c r="F20" s="1">
        <f>transformačné_matice!F18*prepočet!F7</f>
        <v>0</v>
      </c>
      <c r="G20" s="1">
        <f>transformačné_matice!G18*prepočet!G7</f>
        <v>0</v>
      </c>
      <c r="H20" s="1">
        <f>transformačné_matice!H18*prepočet!H7</f>
        <v>0</v>
      </c>
      <c r="I20" s="1">
        <f>transformačné_matice!I18*prepočet!I7</f>
        <v>0</v>
      </c>
      <c r="J20" s="1">
        <f>transformačné_matice!J18*prepočet!J7</f>
        <v>0</v>
      </c>
      <c r="K20" s="1">
        <f>transformačné_matice!K18*prepočet!K7</f>
        <v>0</v>
      </c>
      <c r="L20" s="2">
        <f>transformačné_matice!L18*prepočet!L7</f>
        <v>70</v>
      </c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</row>
    <row r="21" spans="1:27">
      <c r="A21" s="73"/>
      <c r="B21" s="13">
        <v>3</v>
      </c>
      <c r="C21" s="8"/>
      <c r="D21" s="1">
        <f>transformačné_matice!D19*prepočet!D8</f>
        <v>0</v>
      </c>
      <c r="E21" s="1">
        <f>transformačné_matice!E19*prepočet!E8</f>
        <v>0</v>
      </c>
      <c r="F21" s="1">
        <f>transformačné_matice!F19*prepočet!F8</f>
        <v>0</v>
      </c>
      <c r="G21" s="1"/>
      <c r="H21" s="1">
        <f>transformačné_matice!H19*prepočet!H8</f>
        <v>0</v>
      </c>
      <c r="I21" s="1"/>
      <c r="J21" s="1"/>
      <c r="K21" s="1">
        <f>transformačné_matice!K19*prepočet!K8</f>
        <v>0</v>
      </c>
      <c r="L21" s="2">
        <f>transformačné_matice!L19*prepočet!L8</f>
        <v>0</v>
      </c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</row>
    <row r="22" spans="1:27">
      <c r="A22" s="73"/>
      <c r="B22" s="13">
        <v>4</v>
      </c>
      <c r="C22" s="8"/>
      <c r="D22" s="1"/>
      <c r="E22" s="1">
        <f>transformačné_matice!E20*prepočet!E9</f>
        <v>0</v>
      </c>
      <c r="F22" s="1"/>
      <c r="G22" s="1"/>
      <c r="H22" s="1">
        <f>transformačné_matice!H20*prepočet!H9</f>
        <v>70</v>
      </c>
      <c r="I22" s="1"/>
      <c r="J22" s="1"/>
      <c r="K22" s="1"/>
      <c r="L22" s="2">
        <f>transformačné_matice!L20*prepočet!L9</f>
        <v>0</v>
      </c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</row>
    <row r="23" spans="1:27">
      <c r="A23" s="73"/>
      <c r="B23" s="13">
        <v>5</v>
      </c>
      <c r="C23" s="8"/>
      <c r="D23" s="1"/>
      <c r="E23" s="1"/>
      <c r="F23" s="1"/>
      <c r="G23" s="1"/>
      <c r="H23" s="1">
        <f>transformačné_matice!H21*prepočet!H10</f>
        <v>0</v>
      </c>
      <c r="I23" s="1"/>
      <c r="J23" s="1"/>
      <c r="K23" s="1"/>
      <c r="L23" s="2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</row>
    <row r="24" spans="1:27" ht="15.2" thickBot="1">
      <c r="A24" s="73"/>
      <c r="B24" s="28">
        <v>6</v>
      </c>
      <c r="C24" s="9"/>
      <c r="D24" s="3"/>
      <c r="E24" s="3"/>
      <c r="F24" s="3"/>
      <c r="G24" s="3"/>
      <c r="H24" s="3">
        <f>transformačné_matice!H22*prepočet!H11</f>
        <v>0</v>
      </c>
      <c r="I24" s="3"/>
      <c r="J24" s="3"/>
      <c r="K24" s="3"/>
      <c r="L24" s="4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</row>
    <row r="25" spans="1:27" ht="15.2" thickBo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</row>
    <row r="26" spans="1:27" ht="15.2" thickBot="1">
      <c r="A26" s="73"/>
      <c r="B26" s="99" t="s">
        <v>45</v>
      </c>
      <c r="C26" s="100"/>
      <c r="D26" s="101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</row>
    <row r="27" spans="1:27" ht="15.2" thickBot="1">
      <c r="A27" s="73"/>
      <c r="B27" s="73"/>
      <c r="C27" s="73"/>
      <c r="D27" s="73"/>
      <c r="E27" s="73"/>
      <c r="F27" s="73"/>
      <c r="G27" s="76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</row>
    <row r="28" spans="1:27" ht="15.2" thickBot="1">
      <c r="A28" s="73"/>
      <c r="B28" s="32" t="s">
        <v>46</v>
      </c>
      <c r="C28" s="91" t="s">
        <v>47</v>
      </c>
      <c r="D28" s="9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</row>
    <row r="29" spans="1:27" ht="14.65" customHeight="1">
      <c r="A29" s="73"/>
      <c r="B29" s="33" t="s">
        <v>57</v>
      </c>
      <c r="C29" s="93" t="s">
        <v>48</v>
      </c>
      <c r="D29" s="94"/>
      <c r="E29" s="73"/>
      <c r="F29" s="73"/>
      <c r="G29" s="73"/>
      <c r="H29" s="73"/>
      <c r="I29" s="73"/>
      <c r="J29" s="85" t="s">
        <v>51</v>
      </c>
      <c r="K29" s="86"/>
      <c r="L29" s="36">
        <f>SUMPRODUCT(C6:L11,C19:L24)</f>
        <v>785</v>
      </c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</row>
    <row r="30" spans="1:27" ht="14.65" customHeight="1">
      <c r="A30" s="73"/>
      <c r="B30" s="34" t="s">
        <v>58</v>
      </c>
      <c r="C30" s="95" t="s">
        <v>49</v>
      </c>
      <c r="D30" s="96"/>
      <c r="E30" s="73"/>
      <c r="F30" s="73"/>
      <c r="G30" s="73"/>
      <c r="H30" s="73"/>
      <c r="I30" s="73"/>
      <c r="J30" s="87"/>
      <c r="K30" s="88"/>
      <c r="L30" s="37" t="str">
        <f>IF(AND(L29&gt;=390,L29&lt;=554),"nevybrať",IF(AND(L29&gt;=555,L29&lt;=719),"zvážiť výber","vybrať"))</f>
        <v>vybrať</v>
      </c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</row>
    <row r="31" spans="1:27" ht="15.2" customHeight="1" thickBot="1">
      <c r="A31" s="73"/>
      <c r="B31" s="35" t="s">
        <v>59</v>
      </c>
      <c r="C31" s="97" t="s">
        <v>50</v>
      </c>
      <c r="D31" s="98"/>
      <c r="E31" s="73"/>
      <c r="F31" s="73"/>
      <c r="G31" s="73"/>
      <c r="H31" s="73"/>
      <c r="I31" s="73"/>
      <c r="J31" s="89"/>
      <c r="K31" s="90"/>
      <c r="L31" s="38">
        <f>(L29-transformačné_matice!C37)/(transformačné_matice!C36-transformačné_matice!C37)</f>
        <v>0.79797979797979801</v>
      </c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</row>
    <row r="32" spans="1:27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</row>
    <row r="33" spans="1:27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</row>
    <row r="34" spans="1:27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</row>
    <row r="35" spans="1:27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</row>
    <row r="36" spans="1:27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</row>
    <row r="37" spans="1:27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</row>
    <row r="38" spans="1:27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</row>
    <row r="39" spans="1:27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</row>
    <row r="40" spans="1:27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</row>
    <row r="41" spans="1:27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</row>
    <row r="42" spans="1:27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</row>
    <row r="43" spans="1:27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</row>
    <row r="44" spans="1:27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</row>
    <row r="45" spans="1:27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</row>
    <row r="46" spans="1:27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</row>
    <row r="47" spans="1:27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</row>
    <row r="48" spans="1:27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</row>
    <row r="49" spans="1:27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</row>
    <row r="50" spans="1:27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</row>
    <row r="51" spans="1:27">
      <c r="A51" s="73"/>
    </row>
    <row r="52" spans="1:27">
      <c r="A52" s="73"/>
    </row>
    <row r="53" spans="1:27">
      <c r="A53" s="73"/>
    </row>
    <row r="54" spans="1:27">
      <c r="A54" s="73"/>
    </row>
    <row r="55" spans="1:27">
      <c r="A55" s="73"/>
    </row>
    <row r="56" spans="1:27">
      <c r="A56" s="73"/>
    </row>
  </sheetData>
  <mergeCells count="8">
    <mergeCell ref="B2:L2"/>
    <mergeCell ref="B15:L15"/>
    <mergeCell ref="J29:K31"/>
    <mergeCell ref="C28:D28"/>
    <mergeCell ref="C29:D29"/>
    <mergeCell ref="C30:D30"/>
    <mergeCell ref="C31:D31"/>
    <mergeCell ref="B26:D26"/>
  </mergeCell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63"/>
  <sheetViews>
    <sheetView zoomScale="90" zoomScaleNormal="90" workbookViewId="0"/>
  </sheetViews>
  <sheetFormatPr defaultRowHeight="14.65"/>
  <cols>
    <col min="3" max="12" width="17.8984375" customWidth="1"/>
  </cols>
  <sheetData>
    <row r="1" spans="1:30" ht="15.2" thickBo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spans="1:30" ht="15.2" thickBot="1">
      <c r="A2" s="73"/>
      <c r="B2" s="82" t="s">
        <v>38</v>
      </c>
      <c r="C2" s="83"/>
      <c r="D2" s="83"/>
      <c r="E2" s="83"/>
      <c r="F2" s="83"/>
      <c r="G2" s="83"/>
      <c r="H2" s="83"/>
      <c r="I2" s="83"/>
      <c r="J2" s="83"/>
      <c r="K2" s="83"/>
      <c r="L2" s="84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</row>
    <row r="3" spans="1:30" ht="15.2" thickBo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</row>
    <row r="4" spans="1:30">
      <c r="A4" s="73"/>
      <c r="B4" s="10"/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2">
        <v>10</v>
      </c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ht="29.85" thickBot="1">
      <c r="A5" s="73"/>
      <c r="B5" s="13"/>
      <c r="C5" s="14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14" t="s">
        <v>5</v>
      </c>
      <c r="I5" s="14" t="s">
        <v>6</v>
      </c>
      <c r="J5" s="14" t="s">
        <v>7</v>
      </c>
      <c r="K5" s="14" t="s">
        <v>8</v>
      </c>
      <c r="L5" s="15" t="s">
        <v>9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ht="33.75" customHeight="1">
      <c r="A6" s="73"/>
      <c r="B6" s="13">
        <v>1</v>
      </c>
      <c r="C6" s="57" t="s">
        <v>10</v>
      </c>
      <c r="D6" s="58" t="s">
        <v>11</v>
      </c>
      <c r="E6" s="58" t="s">
        <v>12</v>
      </c>
      <c r="F6" s="58" t="s">
        <v>13</v>
      </c>
      <c r="G6" s="58" t="s">
        <v>14</v>
      </c>
      <c r="H6" s="58" t="s">
        <v>15</v>
      </c>
      <c r="I6" s="58" t="s">
        <v>14</v>
      </c>
      <c r="J6" s="58" t="s">
        <v>16</v>
      </c>
      <c r="K6" s="58" t="s">
        <v>17</v>
      </c>
      <c r="L6" s="59" t="s">
        <v>18</v>
      </c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33.75" customHeight="1">
      <c r="A7" s="73"/>
      <c r="B7" s="13">
        <v>2</v>
      </c>
      <c r="C7" s="60" t="s">
        <v>56</v>
      </c>
      <c r="D7" s="61" t="s">
        <v>19</v>
      </c>
      <c r="E7" s="61" t="s">
        <v>20</v>
      </c>
      <c r="F7" s="61" t="s">
        <v>21</v>
      </c>
      <c r="G7" s="61" t="s">
        <v>22</v>
      </c>
      <c r="H7" s="61" t="s">
        <v>23</v>
      </c>
      <c r="I7" s="61" t="s">
        <v>22</v>
      </c>
      <c r="J7" s="61" t="s">
        <v>24</v>
      </c>
      <c r="K7" s="61" t="s">
        <v>25</v>
      </c>
      <c r="L7" s="62" t="s">
        <v>19</v>
      </c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</row>
    <row r="8" spans="1:30" ht="33.75" customHeight="1">
      <c r="A8" s="73"/>
      <c r="B8" s="13">
        <v>3</v>
      </c>
      <c r="C8" s="60"/>
      <c r="D8" s="61" t="s">
        <v>26</v>
      </c>
      <c r="E8" s="61" t="s">
        <v>27</v>
      </c>
      <c r="F8" s="61" t="s">
        <v>40</v>
      </c>
      <c r="G8" s="61"/>
      <c r="H8" s="61" t="s">
        <v>28</v>
      </c>
      <c r="I8" s="61"/>
      <c r="J8" s="61"/>
      <c r="K8" s="61" t="s">
        <v>29</v>
      </c>
      <c r="L8" s="62" t="s">
        <v>30</v>
      </c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</row>
    <row r="9" spans="1:30" ht="33.75" customHeight="1">
      <c r="A9" s="73"/>
      <c r="B9" s="13">
        <v>4</v>
      </c>
      <c r="C9" s="60"/>
      <c r="D9" s="61"/>
      <c r="E9" s="61" t="s">
        <v>31</v>
      </c>
      <c r="F9" s="61"/>
      <c r="G9" s="61"/>
      <c r="H9" s="61" t="s">
        <v>32</v>
      </c>
      <c r="I9" s="61"/>
      <c r="J9" s="61"/>
      <c r="K9" s="61"/>
      <c r="L9" s="62" t="s">
        <v>33</v>
      </c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</row>
    <row r="10" spans="1:30" ht="33.75" customHeight="1">
      <c r="A10" s="73"/>
      <c r="B10" s="13">
        <v>5</v>
      </c>
      <c r="C10" s="60"/>
      <c r="D10" s="61"/>
      <c r="E10" s="61"/>
      <c r="F10" s="61"/>
      <c r="G10" s="61"/>
      <c r="H10" s="61" t="s">
        <v>34</v>
      </c>
      <c r="I10" s="61"/>
      <c r="J10" s="61"/>
      <c r="K10" s="61"/>
      <c r="L10" s="62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</row>
    <row r="11" spans="1:30" ht="33.75" customHeight="1" thickBot="1">
      <c r="A11" s="73"/>
      <c r="B11" s="28">
        <v>6</v>
      </c>
      <c r="C11" s="63"/>
      <c r="D11" s="64"/>
      <c r="E11" s="64"/>
      <c r="F11" s="64"/>
      <c r="G11" s="64"/>
      <c r="H11" s="64" t="s">
        <v>35</v>
      </c>
      <c r="I11" s="64"/>
      <c r="J11" s="64"/>
      <c r="K11" s="64"/>
      <c r="L11" s="65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</row>
    <row r="12" spans="1:30" ht="15.2" thickBot="1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</row>
    <row r="13" spans="1:30" ht="15.2" thickBot="1">
      <c r="A13" s="73"/>
      <c r="B13" s="82" t="s">
        <v>39</v>
      </c>
      <c r="C13" s="83"/>
      <c r="D13" s="83"/>
      <c r="E13" s="83"/>
      <c r="F13" s="83"/>
      <c r="G13" s="83"/>
      <c r="H13" s="83"/>
      <c r="I13" s="83"/>
      <c r="J13" s="83"/>
      <c r="K13" s="83"/>
      <c r="L13" s="84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</row>
    <row r="14" spans="1:30" ht="15.2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</row>
    <row r="15" spans="1:30">
      <c r="A15" s="73"/>
      <c r="B15" s="10"/>
      <c r="C15" s="11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9</v>
      </c>
      <c r="L15" s="12">
        <v>10</v>
      </c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</row>
    <row r="16" spans="1:30" ht="29.85" thickBot="1">
      <c r="A16" s="73"/>
      <c r="B16" s="13"/>
      <c r="C16" s="14" t="s">
        <v>0</v>
      </c>
      <c r="D16" s="14" t="s">
        <v>1</v>
      </c>
      <c r="E16" s="14" t="s">
        <v>2</v>
      </c>
      <c r="F16" s="14" t="s">
        <v>3</v>
      </c>
      <c r="G16" s="14" t="s">
        <v>4</v>
      </c>
      <c r="H16" s="14" t="s">
        <v>5</v>
      </c>
      <c r="I16" s="14" t="s">
        <v>6</v>
      </c>
      <c r="J16" s="14" t="s">
        <v>7</v>
      </c>
      <c r="K16" s="14" t="s">
        <v>8</v>
      </c>
      <c r="L16" s="15" t="s">
        <v>9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</row>
    <row r="17" spans="1:30">
      <c r="A17" s="73"/>
      <c r="B17" s="13">
        <v>1</v>
      </c>
      <c r="C17" s="5">
        <v>80</v>
      </c>
      <c r="D17" s="6">
        <v>90</v>
      </c>
      <c r="E17" s="6">
        <v>95</v>
      </c>
      <c r="F17" s="6">
        <v>50</v>
      </c>
      <c r="G17" s="6">
        <v>90</v>
      </c>
      <c r="H17" s="6">
        <v>10</v>
      </c>
      <c r="I17" s="6">
        <v>75</v>
      </c>
      <c r="J17" s="6">
        <v>100</v>
      </c>
      <c r="K17" s="6">
        <v>85</v>
      </c>
      <c r="L17" s="7">
        <v>90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</row>
    <row r="18" spans="1:30">
      <c r="A18" s="73"/>
      <c r="B18" s="13">
        <v>2</v>
      </c>
      <c r="C18" s="8">
        <v>65</v>
      </c>
      <c r="D18" s="1">
        <v>70</v>
      </c>
      <c r="E18" s="1">
        <v>90</v>
      </c>
      <c r="F18" s="1">
        <v>85</v>
      </c>
      <c r="G18" s="1">
        <v>65</v>
      </c>
      <c r="H18" s="1">
        <v>30</v>
      </c>
      <c r="I18" s="1">
        <v>60</v>
      </c>
      <c r="J18" s="1">
        <v>0</v>
      </c>
      <c r="K18" s="1">
        <v>70</v>
      </c>
      <c r="L18" s="2">
        <v>70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</row>
    <row r="19" spans="1:30">
      <c r="A19" s="73"/>
      <c r="B19" s="13">
        <v>3</v>
      </c>
      <c r="C19" s="8"/>
      <c r="D19" s="1">
        <v>40</v>
      </c>
      <c r="E19" s="1">
        <v>70</v>
      </c>
      <c r="F19" s="1">
        <v>65</v>
      </c>
      <c r="G19" s="1"/>
      <c r="H19" s="1">
        <v>50</v>
      </c>
      <c r="I19" s="1"/>
      <c r="J19" s="1"/>
      <c r="K19" s="1">
        <v>20</v>
      </c>
      <c r="L19" s="2">
        <v>40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</row>
    <row r="20" spans="1:30">
      <c r="A20" s="73"/>
      <c r="B20" s="13">
        <v>4</v>
      </c>
      <c r="C20" s="8"/>
      <c r="D20" s="1"/>
      <c r="E20" s="1">
        <v>40</v>
      </c>
      <c r="F20" s="1"/>
      <c r="G20" s="1"/>
      <c r="H20" s="1">
        <v>70</v>
      </c>
      <c r="I20" s="1"/>
      <c r="J20" s="1"/>
      <c r="K20" s="1"/>
      <c r="L20" s="2">
        <v>95</v>
      </c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</row>
    <row r="21" spans="1:30">
      <c r="A21" s="73"/>
      <c r="B21" s="13">
        <v>5</v>
      </c>
      <c r="C21" s="8"/>
      <c r="D21" s="1"/>
      <c r="E21" s="1"/>
      <c r="F21" s="1"/>
      <c r="G21" s="1"/>
      <c r="H21" s="1">
        <v>80</v>
      </c>
      <c r="I21" s="1"/>
      <c r="J21" s="1"/>
      <c r="K21" s="1"/>
      <c r="L21" s="2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</row>
    <row r="22" spans="1:30" ht="15.2" thickBot="1">
      <c r="A22" s="73"/>
      <c r="B22" s="28">
        <v>6</v>
      </c>
      <c r="C22" s="9"/>
      <c r="D22" s="3"/>
      <c r="E22" s="3"/>
      <c r="F22" s="3"/>
      <c r="G22" s="3"/>
      <c r="H22" s="3">
        <v>90</v>
      </c>
      <c r="I22" s="3"/>
      <c r="J22" s="3"/>
      <c r="K22" s="3"/>
      <c r="L22" s="4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</row>
    <row r="23" spans="1:30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</row>
    <row r="24" spans="1:30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</row>
    <row r="25" spans="1:30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</row>
    <row r="26" spans="1:30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1:30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</row>
    <row r="28" spans="1:30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</row>
    <row r="29" spans="1:30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</row>
    <row r="30" spans="1:30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</row>
    <row r="31" spans="1:30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</row>
    <row r="32" spans="1:30" ht="15.2" thickBo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</row>
    <row r="33" spans="1:30">
      <c r="A33" s="73"/>
      <c r="B33" s="16" t="s">
        <v>41</v>
      </c>
      <c r="C33" s="66">
        <f t="shared" ref="C33:L33" si="0">MAX(C17:C22)</f>
        <v>80</v>
      </c>
      <c r="D33" s="67">
        <f t="shared" si="0"/>
        <v>90</v>
      </c>
      <c r="E33" s="67">
        <f t="shared" si="0"/>
        <v>95</v>
      </c>
      <c r="F33" s="67">
        <f t="shared" si="0"/>
        <v>85</v>
      </c>
      <c r="G33" s="67">
        <f t="shared" si="0"/>
        <v>90</v>
      </c>
      <c r="H33" s="67">
        <f t="shared" si="0"/>
        <v>90</v>
      </c>
      <c r="I33" s="67">
        <f t="shared" si="0"/>
        <v>75</v>
      </c>
      <c r="J33" s="67">
        <f t="shared" si="0"/>
        <v>100</v>
      </c>
      <c r="K33" s="67">
        <f t="shared" si="0"/>
        <v>85</v>
      </c>
      <c r="L33" s="68">
        <f t="shared" si="0"/>
        <v>95</v>
      </c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</row>
    <row r="34" spans="1:30" ht="15.2" thickBot="1">
      <c r="A34" s="73"/>
      <c r="B34" s="17" t="s">
        <v>42</v>
      </c>
      <c r="C34" s="69">
        <f t="shared" ref="C34:L34" si="1">MIN(C17:C22)</f>
        <v>65</v>
      </c>
      <c r="D34" s="70">
        <f t="shared" si="1"/>
        <v>40</v>
      </c>
      <c r="E34" s="70">
        <f t="shared" si="1"/>
        <v>40</v>
      </c>
      <c r="F34" s="70">
        <f t="shared" si="1"/>
        <v>50</v>
      </c>
      <c r="G34" s="70">
        <f t="shared" si="1"/>
        <v>65</v>
      </c>
      <c r="H34" s="70">
        <f t="shared" si="1"/>
        <v>10</v>
      </c>
      <c r="I34" s="70">
        <f t="shared" si="1"/>
        <v>60</v>
      </c>
      <c r="J34" s="70">
        <f t="shared" si="1"/>
        <v>0</v>
      </c>
      <c r="K34" s="70">
        <f t="shared" si="1"/>
        <v>20</v>
      </c>
      <c r="L34" s="71">
        <f t="shared" si="1"/>
        <v>40</v>
      </c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</row>
    <row r="35" spans="1:30" ht="15.2" thickBo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</row>
    <row r="36" spans="1:30">
      <c r="A36" s="73"/>
      <c r="B36" s="18" t="s">
        <v>43</v>
      </c>
      <c r="C36" s="36">
        <f>SUM(C33:L33)</f>
        <v>885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</row>
    <row r="37" spans="1:30" ht="15.2" thickBot="1">
      <c r="A37" s="73"/>
      <c r="B37" s="19" t="s">
        <v>44</v>
      </c>
      <c r="C37" s="72">
        <f>SUM(C34:L34)</f>
        <v>390</v>
      </c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</row>
    <row r="38" spans="1:30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</row>
    <row r="39" spans="1:30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spans="1:30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</row>
    <row r="41" spans="1:30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</row>
    <row r="42" spans="1:30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</row>
    <row r="43" spans="1:30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</row>
    <row r="44" spans="1:30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</row>
    <row r="45" spans="1:30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</row>
    <row r="46" spans="1:30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</row>
    <row r="47" spans="1:30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</row>
    <row r="48" spans="1:30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</row>
    <row r="49" spans="1:30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</row>
    <row r="50" spans="1:30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</row>
    <row r="51" spans="1:30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</row>
    <row r="52" spans="1:30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</row>
    <row r="53" spans="1:30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</row>
    <row r="54" spans="1:30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</row>
    <row r="55" spans="1:30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</row>
    <row r="56" spans="1:30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</row>
    <row r="57" spans="1:30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</row>
    <row r="58" spans="1:30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</row>
    <row r="59" spans="1:30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</row>
    <row r="60" spans="1:30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</row>
    <row r="61" spans="1:30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</row>
    <row r="62" spans="1:30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</row>
    <row r="63" spans="1:30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</row>
  </sheetData>
  <mergeCells count="2">
    <mergeCell ref="B2:L2"/>
    <mergeCell ref="B13:L13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9"/>
  <sheetViews>
    <sheetView zoomScale="90" zoomScaleNormal="90" workbookViewId="0"/>
  </sheetViews>
  <sheetFormatPr defaultRowHeight="14.65"/>
  <cols>
    <col min="3" max="12" width="16" customWidth="1"/>
  </cols>
  <sheetData>
    <row r="1" spans="1:32" ht="15.2" thickBo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32" ht="15.2" thickBot="1">
      <c r="A2" s="73"/>
      <c r="B2" s="82" t="s">
        <v>66</v>
      </c>
      <c r="C2" s="83"/>
      <c r="D2" s="83"/>
      <c r="E2" s="83"/>
      <c r="F2" s="83"/>
      <c r="G2" s="83"/>
      <c r="H2" s="83"/>
      <c r="I2" s="83"/>
      <c r="J2" s="83"/>
      <c r="K2" s="83"/>
      <c r="L2" s="84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</row>
    <row r="3" spans="1:32" ht="15.2" thickBo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</row>
    <row r="4" spans="1:32">
      <c r="A4" s="73"/>
      <c r="B4" s="10"/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2">
        <v>10</v>
      </c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ht="29.85" customHeight="1" thickBot="1">
      <c r="A5" s="73"/>
      <c r="B5" s="13"/>
      <c r="C5" s="14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14" t="s">
        <v>5</v>
      </c>
      <c r="I5" s="14" t="s">
        <v>6</v>
      </c>
      <c r="J5" s="14" t="s">
        <v>7</v>
      </c>
      <c r="K5" s="14" t="s">
        <v>8</v>
      </c>
      <c r="L5" s="15" t="s">
        <v>9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</row>
    <row r="6" spans="1:32">
      <c r="A6" s="73"/>
      <c r="B6" s="13">
        <v>1</v>
      </c>
      <c r="C6" s="20">
        <v>0</v>
      </c>
      <c r="D6" s="21">
        <v>0</v>
      </c>
      <c r="E6" s="22">
        <v>0</v>
      </c>
      <c r="F6" s="21">
        <v>1</v>
      </c>
      <c r="G6" s="21">
        <v>1</v>
      </c>
      <c r="H6" s="21">
        <v>0</v>
      </c>
      <c r="I6" s="21">
        <v>1</v>
      </c>
      <c r="J6" s="22">
        <v>1</v>
      </c>
      <c r="K6" s="6">
        <v>1</v>
      </c>
      <c r="L6" s="23">
        <v>1</v>
      </c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</row>
    <row r="7" spans="1:32">
      <c r="A7" s="73"/>
      <c r="B7" s="13">
        <v>2</v>
      </c>
      <c r="C7" s="24">
        <v>1</v>
      </c>
      <c r="D7" s="25">
        <v>1</v>
      </c>
      <c r="E7" s="26">
        <v>1</v>
      </c>
      <c r="F7" s="25">
        <v>0</v>
      </c>
      <c r="G7" s="25">
        <v>0</v>
      </c>
      <c r="H7" s="25">
        <v>1</v>
      </c>
      <c r="I7" s="25">
        <v>0</v>
      </c>
      <c r="J7" s="26">
        <v>0</v>
      </c>
      <c r="K7" s="1">
        <v>0</v>
      </c>
      <c r="L7" s="27">
        <v>0</v>
      </c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</row>
    <row r="8" spans="1:32">
      <c r="A8" s="73"/>
      <c r="B8" s="13">
        <v>3</v>
      </c>
      <c r="C8" s="24"/>
      <c r="D8" s="25">
        <v>0</v>
      </c>
      <c r="E8" s="26">
        <v>0</v>
      </c>
      <c r="F8" s="25">
        <v>0</v>
      </c>
      <c r="G8" s="25"/>
      <c r="H8" s="25">
        <v>0</v>
      </c>
      <c r="I8" s="25"/>
      <c r="J8" s="25"/>
      <c r="K8" s="1">
        <v>0</v>
      </c>
      <c r="L8" s="27">
        <v>0</v>
      </c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</row>
    <row r="9" spans="1:32">
      <c r="A9" s="73"/>
      <c r="B9" s="13">
        <v>4</v>
      </c>
      <c r="C9" s="24"/>
      <c r="D9" s="25"/>
      <c r="E9" s="25">
        <v>0</v>
      </c>
      <c r="F9" s="25"/>
      <c r="G9" s="25"/>
      <c r="H9" s="25">
        <v>0</v>
      </c>
      <c r="I9" s="25"/>
      <c r="J9" s="25"/>
      <c r="K9" s="1"/>
      <c r="L9" s="27">
        <v>0</v>
      </c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</row>
    <row r="10" spans="1:32">
      <c r="A10" s="73"/>
      <c r="B10" s="13">
        <v>5</v>
      </c>
      <c r="C10" s="24"/>
      <c r="D10" s="25"/>
      <c r="E10" s="26"/>
      <c r="F10" s="25"/>
      <c r="G10" s="25"/>
      <c r="H10" s="25">
        <v>0</v>
      </c>
      <c r="I10" s="25"/>
      <c r="J10" s="25"/>
      <c r="K10" s="1"/>
      <c r="L10" s="27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</row>
    <row r="11" spans="1:32" ht="15.2" thickBot="1">
      <c r="A11" s="73"/>
      <c r="B11" s="13">
        <v>6</v>
      </c>
      <c r="C11" s="24"/>
      <c r="D11" s="25"/>
      <c r="E11" s="25"/>
      <c r="F11" s="25"/>
      <c r="G11" s="25"/>
      <c r="H11" s="25">
        <v>0</v>
      </c>
      <c r="I11" s="25"/>
      <c r="J11" s="25"/>
      <c r="K11" s="1"/>
      <c r="L11" s="27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</row>
    <row r="12" spans="1:32" ht="15.2" thickBot="1">
      <c r="A12" s="73"/>
      <c r="B12" s="28"/>
      <c r="C12" s="29" t="str">
        <f>IF(SUM(C6:C11)=1,"OK","CHYBA")</f>
        <v>OK</v>
      </c>
      <c r="D12" s="29" t="str">
        <f t="shared" ref="D12:L12" si="0">IF(SUM(D6:D11)=1,"OK","CHYBA")</f>
        <v>OK</v>
      </c>
      <c r="E12" s="29" t="str">
        <f t="shared" si="0"/>
        <v>OK</v>
      </c>
      <c r="F12" s="29" t="str">
        <f t="shared" si="0"/>
        <v>OK</v>
      </c>
      <c r="G12" s="29" t="str">
        <f t="shared" si="0"/>
        <v>OK</v>
      </c>
      <c r="H12" s="29" t="str">
        <f t="shared" si="0"/>
        <v>OK</v>
      </c>
      <c r="I12" s="29" t="str">
        <f t="shared" si="0"/>
        <v>OK</v>
      </c>
      <c r="J12" s="29" t="str">
        <f t="shared" si="0"/>
        <v>OK</v>
      </c>
      <c r="K12" s="29" t="str">
        <f t="shared" si="0"/>
        <v>OK</v>
      </c>
      <c r="L12" s="30" t="str">
        <f t="shared" si="0"/>
        <v>OK</v>
      </c>
      <c r="M12" s="31">
        <f>SUMPRODUCT(C6:L11,transformačné_matice!C17:L22)</f>
        <v>745</v>
      </c>
      <c r="N12" s="75">
        <f>(M12-transformačné_matice!$C$37)/(transformačné_matice!$C$36-transformačné_matice!$C$37)</f>
        <v>0.71717171717171713</v>
      </c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</row>
    <row r="13" spans="1:32" ht="15.2" thickBo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</row>
    <row r="14" spans="1:32" ht="15.2" thickBot="1">
      <c r="A14" s="73"/>
      <c r="B14" s="82" t="s">
        <v>60</v>
      </c>
      <c r="C14" s="83"/>
      <c r="D14" s="83"/>
      <c r="E14" s="83"/>
      <c r="F14" s="83"/>
      <c r="G14" s="83"/>
      <c r="H14" s="83"/>
      <c r="I14" s="83"/>
      <c r="J14" s="83"/>
      <c r="K14" s="83"/>
      <c r="L14" s="84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</row>
    <row r="15" spans="1:32" ht="15.2" thickBo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</row>
    <row r="16" spans="1:32">
      <c r="A16" s="73"/>
      <c r="B16" s="10"/>
      <c r="C16" s="11">
        <v>1</v>
      </c>
      <c r="D16" s="11">
        <v>2</v>
      </c>
      <c r="E16" s="11">
        <v>3</v>
      </c>
      <c r="F16" s="11">
        <v>4</v>
      </c>
      <c r="G16" s="11">
        <v>5</v>
      </c>
      <c r="H16" s="11">
        <v>6</v>
      </c>
      <c r="I16" s="11">
        <v>7</v>
      </c>
      <c r="J16" s="11">
        <v>8</v>
      </c>
      <c r="K16" s="11">
        <v>9</v>
      </c>
      <c r="L16" s="12">
        <v>10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</row>
    <row r="17" spans="1:32" ht="29.85" customHeight="1" thickBot="1">
      <c r="A17" s="73"/>
      <c r="B17" s="13"/>
      <c r="C17" s="14" t="s">
        <v>0</v>
      </c>
      <c r="D17" s="14" t="s">
        <v>1</v>
      </c>
      <c r="E17" s="14" t="s">
        <v>2</v>
      </c>
      <c r="F17" s="14" t="s">
        <v>3</v>
      </c>
      <c r="G17" s="14" t="s">
        <v>4</v>
      </c>
      <c r="H17" s="14" t="s">
        <v>5</v>
      </c>
      <c r="I17" s="14" t="s">
        <v>6</v>
      </c>
      <c r="J17" s="14" t="s">
        <v>7</v>
      </c>
      <c r="K17" s="14" t="s">
        <v>8</v>
      </c>
      <c r="L17" s="15" t="s">
        <v>9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</row>
    <row r="18" spans="1:32">
      <c r="A18" s="73"/>
      <c r="B18" s="13">
        <v>1</v>
      </c>
      <c r="C18" s="20">
        <v>1</v>
      </c>
      <c r="D18" s="21">
        <v>1</v>
      </c>
      <c r="E18" s="22">
        <v>0</v>
      </c>
      <c r="F18" s="21">
        <v>0</v>
      </c>
      <c r="G18" s="21">
        <v>0</v>
      </c>
      <c r="H18" s="21">
        <v>1</v>
      </c>
      <c r="I18" s="21">
        <v>1</v>
      </c>
      <c r="J18" s="22">
        <v>1</v>
      </c>
      <c r="K18" s="6">
        <v>0</v>
      </c>
      <c r="L18" s="23">
        <v>0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</row>
    <row r="19" spans="1:32">
      <c r="A19" s="73"/>
      <c r="B19" s="13">
        <v>2</v>
      </c>
      <c r="C19" s="24">
        <v>0</v>
      </c>
      <c r="D19" s="25">
        <v>0</v>
      </c>
      <c r="E19" s="26">
        <v>0</v>
      </c>
      <c r="F19" s="25">
        <v>0</v>
      </c>
      <c r="G19" s="25">
        <v>1</v>
      </c>
      <c r="H19" s="25">
        <v>0</v>
      </c>
      <c r="I19" s="25">
        <v>0</v>
      </c>
      <c r="J19" s="26">
        <v>0</v>
      </c>
      <c r="K19" s="1">
        <v>1</v>
      </c>
      <c r="L19" s="27">
        <v>0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</row>
    <row r="20" spans="1:32">
      <c r="A20" s="73"/>
      <c r="B20" s="13">
        <v>3</v>
      </c>
      <c r="C20" s="24"/>
      <c r="D20" s="25">
        <v>0</v>
      </c>
      <c r="E20" s="26">
        <v>0</v>
      </c>
      <c r="F20" s="25">
        <v>1</v>
      </c>
      <c r="G20" s="25"/>
      <c r="H20" s="25">
        <v>0</v>
      </c>
      <c r="I20" s="25"/>
      <c r="J20" s="25"/>
      <c r="K20" s="1">
        <v>0</v>
      </c>
      <c r="L20" s="27">
        <v>0</v>
      </c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</row>
    <row r="21" spans="1:32">
      <c r="A21" s="73"/>
      <c r="B21" s="13">
        <v>4</v>
      </c>
      <c r="C21" s="24"/>
      <c r="D21" s="25"/>
      <c r="E21" s="25">
        <v>1</v>
      </c>
      <c r="F21" s="25"/>
      <c r="G21" s="25"/>
      <c r="H21" s="25">
        <v>0</v>
      </c>
      <c r="I21" s="25"/>
      <c r="J21" s="25"/>
      <c r="K21" s="1"/>
      <c r="L21" s="27">
        <v>1</v>
      </c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</row>
    <row r="22" spans="1:32">
      <c r="A22" s="73"/>
      <c r="B22" s="13">
        <v>5</v>
      </c>
      <c r="C22" s="24"/>
      <c r="D22" s="25"/>
      <c r="E22" s="26"/>
      <c r="F22" s="25"/>
      <c r="G22" s="25"/>
      <c r="H22" s="25">
        <v>0</v>
      </c>
      <c r="I22" s="25"/>
      <c r="J22" s="25"/>
      <c r="K22" s="1"/>
      <c r="L22" s="27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</row>
    <row r="23" spans="1:32" ht="15.2" thickBot="1">
      <c r="A23" s="73"/>
      <c r="B23" s="13">
        <v>6</v>
      </c>
      <c r="C23" s="24"/>
      <c r="D23" s="25"/>
      <c r="E23" s="25"/>
      <c r="F23" s="25"/>
      <c r="G23" s="25"/>
      <c r="H23" s="25">
        <v>0</v>
      </c>
      <c r="I23" s="25"/>
      <c r="J23" s="25"/>
      <c r="K23" s="1"/>
      <c r="L23" s="27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</row>
    <row r="24" spans="1:32" ht="15.2" thickBot="1">
      <c r="A24" s="73"/>
      <c r="B24" s="28"/>
      <c r="C24" s="29" t="str">
        <f>IF(SUM(C18:C23)=1,"OK","CHYBA")</f>
        <v>OK</v>
      </c>
      <c r="D24" s="29" t="str">
        <f t="shared" ref="D24:L24" si="1">IF(SUM(D18:D23)=1,"OK","CHYBA")</f>
        <v>OK</v>
      </c>
      <c r="E24" s="29" t="str">
        <f t="shared" si="1"/>
        <v>OK</v>
      </c>
      <c r="F24" s="29" t="str">
        <f t="shared" si="1"/>
        <v>OK</v>
      </c>
      <c r="G24" s="29" t="str">
        <f t="shared" si="1"/>
        <v>OK</v>
      </c>
      <c r="H24" s="29" t="str">
        <f t="shared" si="1"/>
        <v>OK</v>
      </c>
      <c r="I24" s="29" t="str">
        <f t="shared" si="1"/>
        <v>OK</v>
      </c>
      <c r="J24" s="29" t="str">
        <f t="shared" si="1"/>
        <v>OK</v>
      </c>
      <c r="K24" s="29" t="str">
        <f t="shared" si="1"/>
        <v>OK</v>
      </c>
      <c r="L24" s="30" t="str">
        <f t="shared" si="1"/>
        <v>OK</v>
      </c>
      <c r="M24" s="31">
        <f>SUMPRODUCT(C18:L23,transformačné_matice!C17:L22)</f>
        <v>690</v>
      </c>
      <c r="N24" s="75">
        <f>(M24-transformačné_matice!$C$37)/(transformačné_matice!$C$36-transformačné_matice!$C$37)</f>
        <v>0.60606060606060608</v>
      </c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</row>
    <row r="25" spans="1:32" ht="15.2" thickBo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ht="15.2" thickBot="1">
      <c r="A26" s="73"/>
      <c r="B26" s="82" t="s">
        <v>61</v>
      </c>
      <c r="C26" s="83"/>
      <c r="D26" s="83"/>
      <c r="E26" s="83"/>
      <c r="F26" s="83"/>
      <c r="G26" s="83"/>
      <c r="H26" s="83"/>
      <c r="I26" s="83"/>
      <c r="J26" s="83"/>
      <c r="K26" s="83"/>
      <c r="L26" s="84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</row>
    <row r="27" spans="1:32" ht="15.2" thickBo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</row>
    <row r="28" spans="1:32">
      <c r="A28" s="73"/>
      <c r="B28" s="10"/>
      <c r="C28" s="11">
        <v>1</v>
      </c>
      <c r="D28" s="11">
        <v>2</v>
      </c>
      <c r="E28" s="11">
        <v>3</v>
      </c>
      <c r="F28" s="11">
        <v>4</v>
      </c>
      <c r="G28" s="11">
        <v>5</v>
      </c>
      <c r="H28" s="11">
        <v>6</v>
      </c>
      <c r="I28" s="11">
        <v>7</v>
      </c>
      <c r="J28" s="11">
        <v>8</v>
      </c>
      <c r="K28" s="11">
        <v>9</v>
      </c>
      <c r="L28" s="12">
        <v>10</v>
      </c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</row>
    <row r="29" spans="1:32" ht="29.85" customHeight="1" thickBot="1">
      <c r="A29" s="73"/>
      <c r="B29" s="13"/>
      <c r="C29" s="14" t="s">
        <v>0</v>
      </c>
      <c r="D29" s="14" t="s">
        <v>1</v>
      </c>
      <c r="E29" s="14" t="s">
        <v>2</v>
      </c>
      <c r="F29" s="14" t="s">
        <v>3</v>
      </c>
      <c r="G29" s="14" t="s">
        <v>4</v>
      </c>
      <c r="H29" s="14" t="s">
        <v>5</v>
      </c>
      <c r="I29" s="14" t="s">
        <v>6</v>
      </c>
      <c r="J29" s="14" t="s">
        <v>7</v>
      </c>
      <c r="K29" s="14" t="s">
        <v>8</v>
      </c>
      <c r="L29" s="15" t="s">
        <v>9</v>
      </c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</row>
    <row r="30" spans="1:32">
      <c r="A30" s="73"/>
      <c r="B30" s="13">
        <v>1</v>
      </c>
      <c r="C30" s="20">
        <v>1</v>
      </c>
      <c r="D30" s="21">
        <v>0</v>
      </c>
      <c r="E30" s="22">
        <v>0</v>
      </c>
      <c r="F30" s="21">
        <v>0</v>
      </c>
      <c r="G30" s="21">
        <v>1</v>
      </c>
      <c r="H30" s="21">
        <v>0</v>
      </c>
      <c r="I30" s="21">
        <v>0</v>
      </c>
      <c r="J30" s="22">
        <v>1</v>
      </c>
      <c r="K30" s="6">
        <v>1</v>
      </c>
      <c r="L30" s="23">
        <v>1</v>
      </c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</row>
    <row r="31" spans="1:32">
      <c r="A31" s="73"/>
      <c r="B31" s="13">
        <v>2</v>
      </c>
      <c r="C31" s="24">
        <v>0</v>
      </c>
      <c r="D31" s="25">
        <v>1</v>
      </c>
      <c r="E31" s="26">
        <v>0</v>
      </c>
      <c r="F31" s="25">
        <v>1</v>
      </c>
      <c r="G31" s="25">
        <v>0</v>
      </c>
      <c r="H31" s="25">
        <v>0</v>
      </c>
      <c r="I31" s="25">
        <v>1</v>
      </c>
      <c r="J31" s="26">
        <v>0</v>
      </c>
      <c r="K31" s="1">
        <v>0</v>
      </c>
      <c r="L31" s="27">
        <v>0</v>
      </c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</row>
    <row r="32" spans="1:32">
      <c r="A32" s="73"/>
      <c r="B32" s="13">
        <v>3</v>
      </c>
      <c r="C32" s="24"/>
      <c r="D32" s="25">
        <v>0</v>
      </c>
      <c r="E32" s="26">
        <v>1</v>
      </c>
      <c r="F32" s="25">
        <v>0</v>
      </c>
      <c r="G32" s="25"/>
      <c r="H32" s="25">
        <v>1</v>
      </c>
      <c r="I32" s="25"/>
      <c r="J32" s="25"/>
      <c r="K32" s="1">
        <v>0</v>
      </c>
      <c r="L32" s="27">
        <v>0</v>
      </c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</row>
    <row r="33" spans="1:32">
      <c r="A33" s="73"/>
      <c r="B33" s="13">
        <v>4</v>
      </c>
      <c r="C33" s="24"/>
      <c r="D33" s="25"/>
      <c r="E33" s="25">
        <v>0</v>
      </c>
      <c r="F33" s="25"/>
      <c r="G33" s="25"/>
      <c r="H33" s="25">
        <v>0</v>
      </c>
      <c r="I33" s="25"/>
      <c r="J33" s="25"/>
      <c r="K33" s="1"/>
      <c r="L33" s="27">
        <v>0</v>
      </c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</row>
    <row r="34" spans="1:32">
      <c r="A34" s="73"/>
      <c r="B34" s="13">
        <v>5</v>
      </c>
      <c r="C34" s="24"/>
      <c r="D34" s="25"/>
      <c r="E34" s="26"/>
      <c r="F34" s="25"/>
      <c r="G34" s="25"/>
      <c r="H34" s="25">
        <v>0</v>
      </c>
      <c r="I34" s="25"/>
      <c r="J34" s="25"/>
      <c r="K34" s="1"/>
      <c r="L34" s="27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</row>
    <row r="35" spans="1:32" ht="15.2" thickBot="1">
      <c r="A35" s="73"/>
      <c r="B35" s="13">
        <v>6</v>
      </c>
      <c r="C35" s="24"/>
      <c r="D35" s="25"/>
      <c r="E35" s="25"/>
      <c r="F35" s="25"/>
      <c r="G35" s="25"/>
      <c r="H35" s="25">
        <v>0</v>
      </c>
      <c r="I35" s="25"/>
      <c r="J35" s="25"/>
      <c r="K35" s="1"/>
      <c r="L35" s="27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</row>
    <row r="36" spans="1:32" ht="15.2" thickBot="1">
      <c r="A36" s="73"/>
      <c r="B36" s="28"/>
      <c r="C36" s="29" t="str">
        <f>IF(SUM(C30:C35)=1,"OK","CHYBA")</f>
        <v>OK</v>
      </c>
      <c r="D36" s="29" t="str">
        <f t="shared" ref="D36:L36" si="2">IF(SUM(D30:D35)=1,"OK","CHYBA")</f>
        <v>OK</v>
      </c>
      <c r="E36" s="29" t="str">
        <f t="shared" si="2"/>
        <v>OK</v>
      </c>
      <c r="F36" s="29" t="str">
        <f t="shared" si="2"/>
        <v>OK</v>
      </c>
      <c r="G36" s="29" t="str">
        <f t="shared" si="2"/>
        <v>OK</v>
      </c>
      <c r="H36" s="29" t="str">
        <f t="shared" si="2"/>
        <v>OK</v>
      </c>
      <c r="I36" s="29" t="str">
        <f t="shared" si="2"/>
        <v>OK</v>
      </c>
      <c r="J36" s="29" t="str">
        <f t="shared" si="2"/>
        <v>OK</v>
      </c>
      <c r="K36" s="29" t="str">
        <f t="shared" si="2"/>
        <v>OK</v>
      </c>
      <c r="L36" s="30" t="str">
        <f t="shared" si="2"/>
        <v>OK</v>
      </c>
      <c r="M36" s="31">
        <f>SUMPRODUCT(C30:L35,transformačné_matice!C17:L22)</f>
        <v>780</v>
      </c>
      <c r="N36" s="75">
        <f>(M36-transformačné_matice!$C$37)/(transformačné_matice!$C$36-transformačné_matice!$C$37)</f>
        <v>0.78787878787878785</v>
      </c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</row>
    <row r="37" spans="1:32" ht="15.2" thickBo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</row>
    <row r="38" spans="1:32" ht="15.2" thickBot="1">
      <c r="A38" s="73"/>
      <c r="B38" s="82" t="s">
        <v>62</v>
      </c>
      <c r="C38" s="83"/>
      <c r="D38" s="83"/>
      <c r="E38" s="83"/>
      <c r="F38" s="83"/>
      <c r="G38" s="83"/>
      <c r="H38" s="83"/>
      <c r="I38" s="83"/>
      <c r="J38" s="83"/>
      <c r="K38" s="83"/>
      <c r="L38" s="84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</row>
    <row r="39" spans="1:32" ht="15.2" thickBo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</row>
    <row r="40" spans="1:32">
      <c r="A40" s="73"/>
      <c r="B40" s="10"/>
      <c r="C40" s="11">
        <v>1</v>
      </c>
      <c r="D40" s="11">
        <v>2</v>
      </c>
      <c r="E40" s="11">
        <v>3</v>
      </c>
      <c r="F40" s="11">
        <v>4</v>
      </c>
      <c r="G40" s="11">
        <v>5</v>
      </c>
      <c r="H40" s="11">
        <v>6</v>
      </c>
      <c r="I40" s="11">
        <v>7</v>
      </c>
      <c r="J40" s="11">
        <v>8</v>
      </c>
      <c r="K40" s="11">
        <v>9</v>
      </c>
      <c r="L40" s="12">
        <v>10</v>
      </c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</row>
    <row r="41" spans="1:32" ht="29.85" customHeight="1" thickBot="1">
      <c r="A41" s="73"/>
      <c r="B41" s="13"/>
      <c r="C41" s="14" t="s">
        <v>0</v>
      </c>
      <c r="D41" s="14" t="s">
        <v>1</v>
      </c>
      <c r="E41" s="14" t="s">
        <v>2</v>
      </c>
      <c r="F41" s="14" t="s">
        <v>3</v>
      </c>
      <c r="G41" s="14" t="s">
        <v>4</v>
      </c>
      <c r="H41" s="14" t="s">
        <v>5</v>
      </c>
      <c r="I41" s="14" t="s">
        <v>6</v>
      </c>
      <c r="J41" s="14" t="s">
        <v>7</v>
      </c>
      <c r="K41" s="14" t="s">
        <v>8</v>
      </c>
      <c r="L41" s="15" t="s">
        <v>9</v>
      </c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</row>
    <row r="42" spans="1:32">
      <c r="A42" s="73"/>
      <c r="B42" s="13">
        <v>1</v>
      </c>
      <c r="C42" s="20">
        <v>1</v>
      </c>
      <c r="D42" s="21">
        <v>0</v>
      </c>
      <c r="E42" s="22">
        <v>0</v>
      </c>
      <c r="F42" s="21">
        <v>0</v>
      </c>
      <c r="G42" s="21">
        <v>1</v>
      </c>
      <c r="H42" s="21">
        <v>0</v>
      </c>
      <c r="I42" s="21">
        <v>1</v>
      </c>
      <c r="J42" s="22">
        <v>1</v>
      </c>
      <c r="K42" s="6">
        <v>1</v>
      </c>
      <c r="L42" s="23">
        <v>0</v>
      </c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</row>
    <row r="43" spans="1:32">
      <c r="A43" s="73"/>
      <c r="B43" s="13">
        <v>2</v>
      </c>
      <c r="C43" s="24">
        <v>0</v>
      </c>
      <c r="D43" s="25">
        <v>1</v>
      </c>
      <c r="E43" s="26">
        <v>1</v>
      </c>
      <c r="F43" s="25">
        <v>1</v>
      </c>
      <c r="G43" s="25">
        <v>0</v>
      </c>
      <c r="H43" s="25">
        <v>0</v>
      </c>
      <c r="I43" s="25">
        <v>0</v>
      </c>
      <c r="J43" s="26">
        <v>0</v>
      </c>
      <c r="K43" s="1">
        <v>0</v>
      </c>
      <c r="L43" s="27">
        <v>1</v>
      </c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</row>
    <row r="44" spans="1:32">
      <c r="A44" s="73"/>
      <c r="B44" s="13">
        <v>3</v>
      </c>
      <c r="C44" s="24"/>
      <c r="D44" s="25">
        <v>0</v>
      </c>
      <c r="E44" s="26">
        <v>0</v>
      </c>
      <c r="F44" s="25">
        <v>0</v>
      </c>
      <c r="G44" s="25"/>
      <c r="H44" s="25">
        <v>0</v>
      </c>
      <c r="I44" s="25"/>
      <c r="J44" s="25"/>
      <c r="K44" s="1">
        <v>0</v>
      </c>
      <c r="L44" s="27">
        <v>0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</row>
    <row r="45" spans="1:32">
      <c r="A45" s="73"/>
      <c r="B45" s="13">
        <v>4</v>
      </c>
      <c r="C45" s="24"/>
      <c r="D45" s="25"/>
      <c r="E45" s="25">
        <v>0</v>
      </c>
      <c r="F45" s="25"/>
      <c r="G45" s="25"/>
      <c r="H45" s="25">
        <v>0</v>
      </c>
      <c r="I45" s="25"/>
      <c r="J45" s="25"/>
      <c r="K45" s="1"/>
      <c r="L45" s="27">
        <v>0</v>
      </c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</row>
    <row r="46" spans="1:32">
      <c r="A46" s="73"/>
      <c r="B46" s="13">
        <v>5</v>
      </c>
      <c r="C46" s="24"/>
      <c r="D46" s="25"/>
      <c r="E46" s="26"/>
      <c r="F46" s="25"/>
      <c r="G46" s="25"/>
      <c r="H46" s="25">
        <v>0</v>
      </c>
      <c r="I46" s="25"/>
      <c r="J46" s="25"/>
      <c r="K46" s="1"/>
      <c r="L46" s="27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</row>
    <row r="47" spans="1:32" ht="15.2" thickBot="1">
      <c r="A47" s="73"/>
      <c r="B47" s="13">
        <v>6</v>
      </c>
      <c r="C47" s="24"/>
      <c r="D47" s="25"/>
      <c r="E47" s="25"/>
      <c r="F47" s="25"/>
      <c r="G47" s="25"/>
      <c r="H47" s="25">
        <v>1</v>
      </c>
      <c r="I47" s="25"/>
      <c r="J47" s="25"/>
      <c r="K47" s="1"/>
      <c r="L47" s="27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</row>
    <row r="48" spans="1:32" ht="15.2" thickBot="1">
      <c r="A48" s="73"/>
      <c r="B48" s="28"/>
      <c r="C48" s="29" t="str">
        <f>IF(SUM(C42:C47)=1,"OK","CHYBA")</f>
        <v>OK</v>
      </c>
      <c r="D48" s="29" t="str">
        <f t="shared" ref="D48:L48" si="3">IF(SUM(D42:D47)=1,"OK","CHYBA")</f>
        <v>OK</v>
      </c>
      <c r="E48" s="29" t="str">
        <f t="shared" si="3"/>
        <v>OK</v>
      </c>
      <c r="F48" s="29" t="str">
        <f t="shared" si="3"/>
        <v>OK</v>
      </c>
      <c r="G48" s="29" t="str">
        <f t="shared" si="3"/>
        <v>OK</v>
      </c>
      <c r="H48" s="29" t="str">
        <f t="shared" si="3"/>
        <v>OK</v>
      </c>
      <c r="I48" s="29" t="str">
        <f t="shared" si="3"/>
        <v>OK</v>
      </c>
      <c r="J48" s="29" t="str">
        <f t="shared" si="3"/>
        <v>OK</v>
      </c>
      <c r="K48" s="29" t="str">
        <f t="shared" si="3"/>
        <v>OK</v>
      </c>
      <c r="L48" s="30" t="str">
        <f t="shared" si="3"/>
        <v>OK</v>
      </c>
      <c r="M48" s="31">
        <f>SUMPRODUCT(C42:L47,transformačné_matice!C17:L22)</f>
        <v>835</v>
      </c>
      <c r="N48" s="75">
        <f>(M48-transformačné_matice!$C$37)/(transformačné_matice!$C$36-transformačné_matice!$C$37)</f>
        <v>0.89898989898989901</v>
      </c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</row>
    <row r="49" spans="1:32" ht="15.2" thickBo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</row>
    <row r="50" spans="1:32" ht="15.2" thickBot="1">
      <c r="A50" s="73"/>
      <c r="B50" s="82" t="s">
        <v>63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</row>
    <row r="51" spans="1:32" ht="15.2" thickBo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</row>
    <row r="52" spans="1:32">
      <c r="A52" s="73"/>
      <c r="B52" s="10"/>
      <c r="C52" s="11">
        <v>1</v>
      </c>
      <c r="D52" s="11">
        <v>2</v>
      </c>
      <c r="E52" s="11">
        <v>3</v>
      </c>
      <c r="F52" s="11">
        <v>4</v>
      </c>
      <c r="G52" s="11">
        <v>5</v>
      </c>
      <c r="H52" s="11">
        <v>6</v>
      </c>
      <c r="I52" s="11">
        <v>7</v>
      </c>
      <c r="J52" s="11">
        <v>8</v>
      </c>
      <c r="K52" s="11">
        <v>9</v>
      </c>
      <c r="L52" s="12">
        <v>10</v>
      </c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</row>
    <row r="53" spans="1:32" ht="29.85" customHeight="1" thickBot="1">
      <c r="A53" s="73"/>
      <c r="B53" s="13"/>
      <c r="C53" s="14" t="s">
        <v>0</v>
      </c>
      <c r="D53" s="14" t="s">
        <v>1</v>
      </c>
      <c r="E53" s="14" t="s">
        <v>2</v>
      </c>
      <c r="F53" s="14" t="s">
        <v>3</v>
      </c>
      <c r="G53" s="14" t="s">
        <v>4</v>
      </c>
      <c r="H53" s="14" t="s">
        <v>5</v>
      </c>
      <c r="I53" s="14" t="s">
        <v>6</v>
      </c>
      <c r="J53" s="14" t="s">
        <v>7</v>
      </c>
      <c r="K53" s="14" t="s">
        <v>8</v>
      </c>
      <c r="L53" s="15" t="s">
        <v>9</v>
      </c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</row>
    <row r="54" spans="1:32">
      <c r="A54" s="73"/>
      <c r="B54" s="13">
        <v>1</v>
      </c>
      <c r="C54" s="20">
        <v>1</v>
      </c>
      <c r="D54" s="21">
        <v>0</v>
      </c>
      <c r="E54" s="22">
        <v>0</v>
      </c>
      <c r="F54" s="21">
        <v>1</v>
      </c>
      <c r="G54" s="21">
        <v>1</v>
      </c>
      <c r="H54" s="21">
        <v>0</v>
      </c>
      <c r="I54" s="21">
        <v>1</v>
      </c>
      <c r="J54" s="22">
        <v>1</v>
      </c>
      <c r="K54" s="6">
        <v>1</v>
      </c>
      <c r="L54" s="23">
        <v>1</v>
      </c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</row>
    <row r="55" spans="1:32">
      <c r="A55" s="73"/>
      <c r="B55" s="13">
        <v>2</v>
      </c>
      <c r="C55" s="24">
        <v>0</v>
      </c>
      <c r="D55" s="25">
        <v>1</v>
      </c>
      <c r="E55" s="26">
        <v>1</v>
      </c>
      <c r="F55" s="25">
        <v>0</v>
      </c>
      <c r="G55" s="25">
        <v>0</v>
      </c>
      <c r="H55" s="25">
        <v>0</v>
      </c>
      <c r="I55" s="25">
        <v>0</v>
      </c>
      <c r="J55" s="26">
        <v>0</v>
      </c>
      <c r="K55" s="1">
        <v>0</v>
      </c>
      <c r="L55" s="27">
        <v>0</v>
      </c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</row>
    <row r="56" spans="1:32">
      <c r="A56" s="73"/>
      <c r="B56" s="13">
        <v>3</v>
      </c>
      <c r="C56" s="24"/>
      <c r="D56" s="25">
        <v>0</v>
      </c>
      <c r="E56" s="26">
        <v>0</v>
      </c>
      <c r="F56" s="25">
        <v>0</v>
      </c>
      <c r="G56" s="25"/>
      <c r="H56" s="25">
        <v>0</v>
      </c>
      <c r="I56" s="25"/>
      <c r="J56" s="25"/>
      <c r="K56" s="1">
        <v>0</v>
      </c>
      <c r="L56" s="27">
        <v>0</v>
      </c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</row>
    <row r="57" spans="1:32">
      <c r="A57" s="73"/>
      <c r="B57" s="13">
        <v>4</v>
      </c>
      <c r="C57" s="24"/>
      <c r="D57" s="25"/>
      <c r="E57" s="25">
        <v>0</v>
      </c>
      <c r="F57" s="25"/>
      <c r="G57" s="25"/>
      <c r="H57" s="25">
        <v>0</v>
      </c>
      <c r="I57" s="25"/>
      <c r="J57" s="25"/>
      <c r="K57" s="1"/>
      <c r="L57" s="27">
        <v>0</v>
      </c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</row>
    <row r="58" spans="1:32">
      <c r="A58" s="73"/>
      <c r="B58" s="13">
        <v>5</v>
      </c>
      <c r="C58" s="24"/>
      <c r="D58" s="25"/>
      <c r="E58" s="26"/>
      <c r="F58" s="25"/>
      <c r="G58" s="25"/>
      <c r="H58" s="25">
        <v>0</v>
      </c>
      <c r="I58" s="25"/>
      <c r="J58" s="25"/>
      <c r="K58" s="1"/>
      <c r="L58" s="27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 ht="15.2" thickBot="1">
      <c r="A59" s="73"/>
      <c r="B59" s="13">
        <v>6</v>
      </c>
      <c r="C59" s="24"/>
      <c r="D59" s="25"/>
      <c r="E59" s="25"/>
      <c r="F59" s="25"/>
      <c r="G59" s="25"/>
      <c r="H59" s="25">
        <v>1</v>
      </c>
      <c r="I59" s="25"/>
      <c r="J59" s="25"/>
      <c r="K59" s="1"/>
      <c r="L59" s="27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</row>
    <row r="60" spans="1:32" ht="15.2" thickBot="1">
      <c r="A60" s="73"/>
      <c r="B60" s="28"/>
      <c r="C60" s="29" t="str">
        <f>IF(SUM(C54:C59)=1,"OK","CHYBA")</f>
        <v>OK</v>
      </c>
      <c r="D60" s="29" t="str">
        <f t="shared" ref="D60:L60" si="4">IF(SUM(D54:D59)=1,"OK","CHYBA")</f>
        <v>OK</v>
      </c>
      <c r="E60" s="29" t="str">
        <f t="shared" si="4"/>
        <v>OK</v>
      </c>
      <c r="F60" s="29" t="str">
        <f t="shared" si="4"/>
        <v>OK</v>
      </c>
      <c r="G60" s="29" t="str">
        <f t="shared" si="4"/>
        <v>OK</v>
      </c>
      <c r="H60" s="29" t="str">
        <f t="shared" si="4"/>
        <v>OK</v>
      </c>
      <c r="I60" s="29" t="str">
        <f t="shared" si="4"/>
        <v>OK</v>
      </c>
      <c r="J60" s="29" t="str">
        <f t="shared" si="4"/>
        <v>OK</v>
      </c>
      <c r="K60" s="29" t="str">
        <f t="shared" si="4"/>
        <v>OK</v>
      </c>
      <c r="L60" s="30" t="str">
        <f t="shared" si="4"/>
        <v>OK</v>
      </c>
      <c r="M60" s="31">
        <f>SUMPRODUCT(C54:L59,transformačné_matice!C17:L22)</f>
        <v>820</v>
      </c>
      <c r="N60" s="75">
        <f>(M60-transformačné_matice!$C$37)/(transformačné_matice!$C$36-transformačné_matice!$C$37)</f>
        <v>0.86868686868686873</v>
      </c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</row>
    <row r="61" spans="1:32" ht="15.2" thickBo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</row>
    <row r="62" spans="1:32" ht="15.2" thickBot="1">
      <c r="A62" s="73"/>
      <c r="B62" s="82" t="s">
        <v>64</v>
      </c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</row>
    <row r="63" spans="1:32" ht="15.2" thickBo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</row>
    <row r="64" spans="1:32">
      <c r="A64" s="73"/>
      <c r="B64" s="10"/>
      <c r="C64" s="11">
        <v>1</v>
      </c>
      <c r="D64" s="11">
        <v>2</v>
      </c>
      <c r="E64" s="11">
        <v>3</v>
      </c>
      <c r="F64" s="11">
        <v>4</v>
      </c>
      <c r="G64" s="11">
        <v>5</v>
      </c>
      <c r="H64" s="11">
        <v>6</v>
      </c>
      <c r="I64" s="11">
        <v>7</v>
      </c>
      <c r="J64" s="11">
        <v>8</v>
      </c>
      <c r="K64" s="11">
        <v>9</v>
      </c>
      <c r="L64" s="12">
        <v>10</v>
      </c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</row>
    <row r="65" spans="1:32" ht="29.85" customHeight="1" thickBot="1">
      <c r="A65" s="73"/>
      <c r="B65" s="13"/>
      <c r="C65" s="14" t="s">
        <v>0</v>
      </c>
      <c r="D65" s="14" t="s">
        <v>1</v>
      </c>
      <c r="E65" s="14" t="s">
        <v>2</v>
      </c>
      <c r="F65" s="14" t="s">
        <v>3</v>
      </c>
      <c r="G65" s="14" t="s">
        <v>4</v>
      </c>
      <c r="H65" s="14" t="s">
        <v>5</v>
      </c>
      <c r="I65" s="14" t="s">
        <v>6</v>
      </c>
      <c r="J65" s="14" t="s">
        <v>7</v>
      </c>
      <c r="K65" s="14" t="s">
        <v>8</v>
      </c>
      <c r="L65" s="15" t="s">
        <v>9</v>
      </c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</row>
    <row r="66" spans="1:32">
      <c r="A66" s="73"/>
      <c r="B66" s="13">
        <v>1</v>
      </c>
      <c r="C66" s="20">
        <v>1</v>
      </c>
      <c r="D66" s="21">
        <v>0</v>
      </c>
      <c r="E66" s="22">
        <v>0</v>
      </c>
      <c r="F66" s="21">
        <v>1</v>
      </c>
      <c r="G66" s="21">
        <v>1</v>
      </c>
      <c r="H66" s="21">
        <v>0</v>
      </c>
      <c r="I66" s="21">
        <v>1</v>
      </c>
      <c r="J66" s="22">
        <v>1</v>
      </c>
      <c r="K66" s="6">
        <v>1</v>
      </c>
      <c r="L66" s="23">
        <v>0</v>
      </c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</row>
    <row r="67" spans="1:32">
      <c r="A67" s="73"/>
      <c r="B67" s="13">
        <v>2</v>
      </c>
      <c r="C67" s="24">
        <v>0</v>
      </c>
      <c r="D67" s="25">
        <v>1</v>
      </c>
      <c r="E67" s="26">
        <v>1</v>
      </c>
      <c r="F67" s="25">
        <v>0</v>
      </c>
      <c r="G67" s="25">
        <v>0</v>
      </c>
      <c r="H67" s="25">
        <v>0</v>
      </c>
      <c r="I67" s="25">
        <v>0</v>
      </c>
      <c r="J67" s="26">
        <v>0</v>
      </c>
      <c r="K67" s="1">
        <v>0</v>
      </c>
      <c r="L67" s="27">
        <v>0</v>
      </c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</row>
    <row r="68" spans="1:32">
      <c r="A68" s="73"/>
      <c r="B68" s="13">
        <v>3</v>
      </c>
      <c r="C68" s="24"/>
      <c r="D68" s="25">
        <v>0</v>
      </c>
      <c r="E68" s="26">
        <v>0</v>
      </c>
      <c r="F68" s="25">
        <v>0</v>
      </c>
      <c r="G68" s="25"/>
      <c r="H68" s="25">
        <v>1</v>
      </c>
      <c r="I68" s="25"/>
      <c r="J68" s="25"/>
      <c r="K68" s="1">
        <v>0</v>
      </c>
      <c r="L68" s="27">
        <v>1</v>
      </c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</row>
    <row r="69" spans="1:32">
      <c r="A69" s="73"/>
      <c r="B69" s="13">
        <v>4</v>
      </c>
      <c r="C69" s="24"/>
      <c r="D69" s="25"/>
      <c r="E69" s="25">
        <v>0</v>
      </c>
      <c r="F69" s="25"/>
      <c r="G69" s="25"/>
      <c r="H69" s="25">
        <v>0</v>
      </c>
      <c r="I69" s="25"/>
      <c r="J69" s="25"/>
      <c r="K69" s="1"/>
      <c r="L69" s="27">
        <v>0</v>
      </c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</row>
    <row r="70" spans="1:32">
      <c r="A70" s="73"/>
      <c r="B70" s="13">
        <v>5</v>
      </c>
      <c r="C70" s="24"/>
      <c r="D70" s="25"/>
      <c r="E70" s="26"/>
      <c r="F70" s="25"/>
      <c r="G70" s="25"/>
      <c r="H70" s="25">
        <v>0</v>
      </c>
      <c r="I70" s="25"/>
      <c r="J70" s="25"/>
      <c r="K70" s="1"/>
      <c r="L70" s="27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</row>
    <row r="71" spans="1:32" ht="15.2" thickBot="1">
      <c r="A71" s="73"/>
      <c r="B71" s="13">
        <v>6</v>
      </c>
      <c r="C71" s="24"/>
      <c r="D71" s="25"/>
      <c r="E71" s="25"/>
      <c r="F71" s="25"/>
      <c r="G71" s="25"/>
      <c r="H71" s="25">
        <v>0</v>
      </c>
      <c r="I71" s="25"/>
      <c r="J71" s="25"/>
      <c r="K71" s="1"/>
      <c r="L71" s="27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</row>
    <row r="72" spans="1:32" ht="15.2" thickBot="1">
      <c r="A72" s="73"/>
      <c r="B72" s="28"/>
      <c r="C72" s="29" t="str">
        <f>IF(SUM(C66:C71)=1,"OK","CHYBA")</f>
        <v>OK</v>
      </c>
      <c r="D72" s="29" t="str">
        <f t="shared" ref="D72:L72" si="5">IF(SUM(D66:D71)=1,"OK","CHYBA")</f>
        <v>OK</v>
      </c>
      <c r="E72" s="29" t="str">
        <f t="shared" si="5"/>
        <v>OK</v>
      </c>
      <c r="F72" s="29" t="str">
        <f t="shared" si="5"/>
        <v>OK</v>
      </c>
      <c r="G72" s="29" t="str">
        <f t="shared" si="5"/>
        <v>OK</v>
      </c>
      <c r="H72" s="29" t="str">
        <f t="shared" si="5"/>
        <v>OK</v>
      </c>
      <c r="I72" s="29" t="str">
        <f t="shared" si="5"/>
        <v>OK</v>
      </c>
      <c r="J72" s="29" t="str">
        <f t="shared" si="5"/>
        <v>OK</v>
      </c>
      <c r="K72" s="29" t="str">
        <f t="shared" si="5"/>
        <v>OK</v>
      </c>
      <c r="L72" s="30" t="str">
        <f t="shared" si="5"/>
        <v>OK</v>
      </c>
      <c r="M72" s="31">
        <f>SUMPRODUCT(C66:L71,transformačné_matice!C17:L22)</f>
        <v>730</v>
      </c>
      <c r="N72" s="75">
        <f>(M72-transformačné_matice!$C$37)/(transformačné_matice!$C$36-transformačné_matice!$C$37)</f>
        <v>0.68686868686868685</v>
      </c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</row>
    <row r="73" spans="1:32" ht="15.2" thickBo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</row>
    <row r="74" spans="1:32" ht="15.2" thickBot="1">
      <c r="A74" s="73"/>
      <c r="B74" s="82" t="s">
        <v>65</v>
      </c>
      <c r="C74" s="83"/>
      <c r="D74" s="83"/>
      <c r="E74" s="83"/>
      <c r="F74" s="83"/>
      <c r="G74" s="83"/>
      <c r="H74" s="83"/>
      <c r="I74" s="83"/>
      <c r="J74" s="83"/>
      <c r="K74" s="83"/>
      <c r="L74" s="84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</row>
    <row r="75" spans="1:32" ht="15.2" thickBo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</row>
    <row r="76" spans="1:32">
      <c r="A76" s="73"/>
      <c r="B76" s="10"/>
      <c r="C76" s="11">
        <v>1</v>
      </c>
      <c r="D76" s="11">
        <v>2</v>
      </c>
      <c r="E76" s="11">
        <v>3</v>
      </c>
      <c r="F76" s="11">
        <v>4</v>
      </c>
      <c r="G76" s="11">
        <v>5</v>
      </c>
      <c r="H76" s="11">
        <v>6</v>
      </c>
      <c r="I76" s="11">
        <v>7</v>
      </c>
      <c r="J76" s="11">
        <v>8</v>
      </c>
      <c r="K76" s="11">
        <v>9</v>
      </c>
      <c r="L76" s="12">
        <v>10</v>
      </c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</row>
    <row r="77" spans="1:32" ht="29.85" customHeight="1" thickBot="1">
      <c r="A77" s="73"/>
      <c r="B77" s="13"/>
      <c r="C77" s="14" t="s">
        <v>0</v>
      </c>
      <c r="D77" s="14" t="s">
        <v>1</v>
      </c>
      <c r="E77" s="14" t="s">
        <v>2</v>
      </c>
      <c r="F77" s="14" t="s">
        <v>3</v>
      </c>
      <c r="G77" s="14" t="s">
        <v>4</v>
      </c>
      <c r="H77" s="14" t="s">
        <v>5</v>
      </c>
      <c r="I77" s="14" t="s">
        <v>6</v>
      </c>
      <c r="J77" s="14" t="s">
        <v>7</v>
      </c>
      <c r="K77" s="14" t="s">
        <v>8</v>
      </c>
      <c r="L77" s="15" t="s">
        <v>9</v>
      </c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</row>
    <row r="78" spans="1:32">
      <c r="A78" s="73"/>
      <c r="B78" s="13">
        <v>1</v>
      </c>
      <c r="C78" s="20">
        <v>1</v>
      </c>
      <c r="D78" s="21">
        <v>0</v>
      </c>
      <c r="E78" s="22">
        <v>1</v>
      </c>
      <c r="F78" s="21">
        <v>1</v>
      </c>
      <c r="G78" s="21">
        <v>1</v>
      </c>
      <c r="H78" s="21">
        <v>0</v>
      </c>
      <c r="I78" s="21">
        <v>1</v>
      </c>
      <c r="J78" s="22">
        <v>1</v>
      </c>
      <c r="K78" s="6">
        <v>1</v>
      </c>
      <c r="L78" s="23">
        <v>0</v>
      </c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</row>
    <row r="79" spans="1:32">
      <c r="A79" s="73"/>
      <c r="B79" s="13">
        <v>2</v>
      </c>
      <c r="C79" s="24">
        <v>0</v>
      </c>
      <c r="D79" s="25">
        <v>1</v>
      </c>
      <c r="E79" s="26">
        <v>0</v>
      </c>
      <c r="F79" s="25">
        <v>0</v>
      </c>
      <c r="G79" s="25">
        <v>0</v>
      </c>
      <c r="H79" s="25">
        <v>0</v>
      </c>
      <c r="I79" s="25">
        <v>0</v>
      </c>
      <c r="J79" s="26">
        <v>0</v>
      </c>
      <c r="K79" s="1">
        <v>0</v>
      </c>
      <c r="L79" s="27">
        <v>1</v>
      </c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</row>
    <row r="80" spans="1:32">
      <c r="A80" s="73"/>
      <c r="B80" s="13">
        <v>3</v>
      </c>
      <c r="C80" s="24"/>
      <c r="D80" s="25">
        <v>0</v>
      </c>
      <c r="E80" s="26">
        <v>0</v>
      </c>
      <c r="F80" s="25">
        <v>0</v>
      </c>
      <c r="G80" s="25"/>
      <c r="H80" s="25">
        <v>0</v>
      </c>
      <c r="I80" s="25"/>
      <c r="J80" s="25"/>
      <c r="K80" s="1">
        <v>0</v>
      </c>
      <c r="L80" s="27">
        <v>0</v>
      </c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</row>
    <row r="81" spans="1:32">
      <c r="A81" s="73"/>
      <c r="B81" s="13">
        <v>4</v>
      </c>
      <c r="C81" s="24"/>
      <c r="D81" s="25"/>
      <c r="E81" s="25">
        <v>0</v>
      </c>
      <c r="F81" s="25"/>
      <c r="G81" s="25"/>
      <c r="H81" s="25">
        <v>1</v>
      </c>
      <c r="I81" s="25"/>
      <c r="J81" s="25"/>
      <c r="K81" s="1"/>
      <c r="L81" s="27">
        <v>0</v>
      </c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</row>
    <row r="82" spans="1:32">
      <c r="A82" s="73"/>
      <c r="B82" s="13">
        <v>5</v>
      </c>
      <c r="C82" s="24"/>
      <c r="D82" s="25"/>
      <c r="E82" s="26"/>
      <c r="F82" s="25"/>
      <c r="G82" s="25"/>
      <c r="H82" s="25">
        <v>0</v>
      </c>
      <c r="I82" s="25"/>
      <c r="J82" s="25"/>
      <c r="K82" s="1"/>
      <c r="L82" s="27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</row>
    <row r="83" spans="1:32" ht="15.2" thickBot="1">
      <c r="A83" s="73"/>
      <c r="B83" s="13">
        <v>6</v>
      </c>
      <c r="C83" s="24"/>
      <c r="D83" s="25"/>
      <c r="E83" s="25"/>
      <c r="F83" s="25"/>
      <c r="G83" s="25"/>
      <c r="H83" s="25">
        <v>0</v>
      </c>
      <c r="I83" s="25"/>
      <c r="J83" s="25"/>
      <c r="K83" s="1"/>
      <c r="L83" s="27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</row>
    <row r="84" spans="1:32" ht="15.2" thickBot="1">
      <c r="A84" s="73"/>
      <c r="B84" s="28"/>
      <c r="C84" s="29" t="str">
        <f>IF(SUM(C78:C83)=1,"OK","CHYBA")</f>
        <v>OK</v>
      </c>
      <c r="D84" s="29" t="str">
        <f t="shared" ref="D84:L84" si="6">IF(SUM(D78:D83)=1,"OK","CHYBA")</f>
        <v>OK</v>
      </c>
      <c r="E84" s="29" t="str">
        <f t="shared" si="6"/>
        <v>OK</v>
      </c>
      <c r="F84" s="29" t="str">
        <f t="shared" si="6"/>
        <v>OK</v>
      </c>
      <c r="G84" s="29" t="str">
        <f t="shared" si="6"/>
        <v>OK</v>
      </c>
      <c r="H84" s="29" t="str">
        <f t="shared" si="6"/>
        <v>OK</v>
      </c>
      <c r="I84" s="29" t="str">
        <f t="shared" si="6"/>
        <v>OK</v>
      </c>
      <c r="J84" s="29" t="str">
        <f t="shared" si="6"/>
        <v>OK</v>
      </c>
      <c r="K84" s="29" t="str">
        <f t="shared" si="6"/>
        <v>OK</v>
      </c>
      <c r="L84" s="30" t="str">
        <f t="shared" si="6"/>
        <v>OK</v>
      </c>
      <c r="M84" s="31">
        <f>SUMPRODUCT(C78:L83,transformačné_matice!C17:L22)</f>
        <v>785</v>
      </c>
      <c r="N84" s="75">
        <f>(M84-transformačné_matice!$C$37)/(transformačné_matice!$C$36-transformačné_matice!$C$37)</f>
        <v>0.79797979797979801</v>
      </c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</row>
    <row r="85" spans="1:32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</row>
    <row r="86" spans="1:32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</row>
    <row r="87" spans="1:32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</row>
    <row r="88" spans="1:32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</row>
    <row r="89" spans="1:32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</row>
    <row r="90" spans="1:32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</row>
    <row r="91" spans="1:32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</row>
    <row r="92" spans="1:32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</row>
    <row r="93" spans="1:32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</row>
    <row r="94" spans="1:32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</row>
    <row r="95" spans="1:32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</row>
    <row r="96" spans="1:32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</row>
    <row r="97" spans="1:32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</row>
    <row r="98" spans="1:32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</row>
    <row r="99" spans="1:32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</row>
  </sheetData>
  <mergeCells count="7">
    <mergeCell ref="B74:L74"/>
    <mergeCell ref="B2:L2"/>
    <mergeCell ref="B14:L14"/>
    <mergeCell ref="B26:L26"/>
    <mergeCell ref="B38:L38"/>
    <mergeCell ref="B50:L50"/>
    <mergeCell ref="B62:L62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ovládací_panel</vt:lpstr>
      <vt:lpstr>prepočet</vt:lpstr>
      <vt:lpstr>transformačné_matice</vt:lpstr>
      <vt:lpstr>stavové_matice_dodávatelia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Pukajová</dc:creator>
  <cp:lastModifiedBy>Zuzana Pukajová</cp:lastModifiedBy>
  <dcterms:created xsi:type="dcterms:W3CDTF">2016-01-31T18:31:32Z</dcterms:created>
  <dcterms:modified xsi:type="dcterms:W3CDTF">2017-05-23T16:18:42Z</dcterms:modified>
</cp:coreProperties>
</file>