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ka\OneDrive - Vysoké učení technické v Brně\6. semestr\aaaBP\"/>
    </mc:Choice>
  </mc:AlternateContent>
  <bookViews>
    <workbookView xWindow="0" yWindow="0" windowWidth="15530" windowHeight="7060"/>
  </bookViews>
  <sheets>
    <sheet name="Papilární - hrubé zarovnání" sheetId="1" r:id="rId1"/>
    <sheet name="Papilární - jemné zarovnání" sheetId="2" r:id="rId2"/>
    <sheet name="Makulární data" sheetId="3" r:id="rId3"/>
  </sheets>
  <definedNames>
    <definedName name="_xlnm._FilterDatabase" localSheetId="2" hidden="1">'Makulární data'!$A$19:$AF$160</definedName>
    <definedName name="_xlnm._FilterDatabase" localSheetId="0" hidden="1">'Papilární - hrubé zarovnání'!$A$17:$AD$182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" i="3" l="1"/>
  <c r="AF6" i="3"/>
  <c r="Z6" i="3"/>
  <c r="AD6" i="3"/>
  <c r="AF5" i="3"/>
  <c r="Z5" i="3"/>
  <c r="AB5" i="3"/>
  <c r="AD5" i="3"/>
  <c r="C15" i="3"/>
  <c r="C14" i="3"/>
  <c r="F102" i="3"/>
  <c r="D102" i="3"/>
  <c r="F78" i="3"/>
  <c r="D78" i="3"/>
  <c r="F130" i="3"/>
  <c r="D130" i="3"/>
  <c r="F114" i="3"/>
  <c r="D114" i="3"/>
  <c r="F142" i="3"/>
  <c r="D142" i="3"/>
  <c r="F55" i="3"/>
  <c r="D55" i="3"/>
  <c r="F129" i="3"/>
  <c r="D129" i="3"/>
  <c r="F144" i="3"/>
  <c r="D144" i="3"/>
  <c r="F155" i="3"/>
  <c r="D155" i="3"/>
  <c r="F149" i="3"/>
  <c r="D149" i="3"/>
  <c r="F108" i="3"/>
  <c r="D108" i="3"/>
  <c r="F63" i="3"/>
  <c r="D63" i="3"/>
  <c r="F57" i="3"/>
  <c r="D57" i="3"/>
  <c r="F59" i="3"/>
  <c r="D59" i="3"/>
  <c r="F148" i="3"/>
  <c r="D148" i="3"/>
  <c r="F124" i="3"/>
  <c r="D124" i="3"/>
  <c r="F25" i="3"/>
  <c r="D25" i="3"/>
  <c r="F107" i="3"/>
  <c r="D107" i="3"/>
  <c r="F47" i="3"/>
  <c r="D47" i="3"/>
  <c r="F117" i="3"/>
  <c r="D117" i="3"/>
  <c r="F56" i="3"/>
  <c r="D56" i="3"/>
  <c r="F62" i="3"/>
  <c r="D62" i="3"/>
  <c r="F113" i="3"/>
  <c r="D113" i="3"/>
  <c r="F123" i="3"/>
  <c r="D123" i="3"/>
  <c r="F158" i="3"/>
  <c r="D158" i="3"/>
  <c r="F49" i="3"/>
  <c r="D49" i="3"/>
  <c r="F138" i="3"/>
  <c r="D138" i="3"/>
  <c r="F94" i="3"/>
  <c r="D94" i="3"/>
  <c r="F116" i="3"/>
  <c r="D116" i="3"/>
  <c r="F120" i="3"/>
  <c r="D120" i="3"/>
  <c r="F58" i="3"/>
  <c r="D58" i="3"/>
  <c r="F50" i="3"/>
  <c r="D50" i="3"/>
  <c r="F46" i="3"/>
  <c r="D46" i="3"/>
  <c r="F35" i="3"/>
  <c r="D35" i="3"/>
  <c r="F133" i="3"/>
  <c r="D133" i="3"/>
  <c r="F20" i="3"/>
  <c r="D20" i="3"/>
  <c r="F29" i="3"/>
  <c r="D29" i="3"/>
  <c r="F51" i="3"/>
  <c r="D51" i="3"/>
  <c r="F52" i="3"/>
  <c r="D52" i="3"/>
  <c r="F53" i="3"/>
  <c r="D53" i="3"/>
  <c r="F30" i="3"/>
  <c r="D30" i="3"/>
  <c r="F21" i="3"/>
  <c r="D21" i="3"/>
  <c r="F65" i="3"/>
  <c r="D65" i="3"/>
  <c r="F87" i="3"/>
  <c r="D87" i="3"/>
  <c r="F146" i="3"/>
  <c r="D146" i="3"/>
  <c r="F24" i="3"/>
  <c r="D24" i="3"/>
  <c r="F70" i="3"/>
  <c r="D70" i="3"/>
  <c r="F89" i="3"/>
  <c r="D89" i="3"/>
  <c r="F90" i="3"/>
  <c r="D90" i="3"/>
  <c r="F122" i="3"/>
  <c r="D122" i="3"/>
  <c r="F37" i="3"/>
  <c r="D37" i="3"/>
  <c r="F34" i="3"/>
  <c r="D34" i="3"/>
  <c r="F74" i="3"/>
  <c r="D74" i="3"/>
  <c r="F42" i="3"/>
  <c r="D42" i="3"/>
  <c r="F92" i="3"/>
  <c r="D92" i="3"/>
  <c r="F38" i="3"/>
  <c r="D38" i="3"/>
  <c r="F48" i="3"/>
  <c r="D48" i="3"/>
  <c r="F81" i="3"/>
  <c r="D81" i="3"/>
  <c r="F64" i="3"/>
  <c r="D64" i="3"/>
  <c r="F91" i="3"/>
  <c r="D91" i="3"/>
  <c r="F127" i="3"/>
  <c r="D127" i="3"/>
  <c r="F41" i="3"/>
  <c r="D41" i="3"/>
  <c r="F72" i="3"/>
  <c r="D72" i="3"/>
  <c r="F101" i="3"/>
  <c r="D101" i="3"/>
  <c r="F141" i="3"/>
  <c r="D141" i="3"/>
  <c r="F153" i="3"/>
  <c r="D153" i="3"/>
  <c r="F112" i="3"/>
  <c r="D112" i="3"/>
  <c r="F44" i="3"/>
  <c r="D44" i="3"/>
  <c r="F132" i="3"/>
  <c r="D132" i="3"/>
  <c r="F143" i="3"/>
  <c r="D143" i="3"/>
  <c r="F156" i="3"/>
  <c r="D156" i="3"/>
  <c r="F125" i="3"/>
  <c r="D125" i="3"/>
  <c r="F45" i="3"/>
  <c r="D45" i="3"/>
  <c r="F85" i="3"/>
  <c r="D85" i="3"/>
  <c r="F118" i="3"/>
  <c r="D118" i="3"/>
  <c r="F135" i="3"/>
  <c r="D135" i="3"/>
  <c r="F39" i="3"/>
  <c r="D39" i="3"/>
  <c r="F98" i="3"/>
  <c r="D98" i="3"/>
  <c r="F110" i="3"/>
  <c r="D110" i="3"/>
  <c r="F154" i="3"/>
  <c r="D154" i="3"/>
  <c r="F140" i="3"/>
  <c r="D140" i="3"/>
  <c r="F109" i="3"/>
  <c r="D109" i="3"/>
  <c r="F28" i="3"/>
  <c r="D28" i="3"/>
  <c r="F99" i="3"/>
  <c r="D99" i="3"/>
  <c r="F80" i="3"/>
  <c r="D80" i="3"/>
  <c r="F151" i="3"/>
  <c r="D151" i="3"/>
  <c r="F22" i="3"/>
  <c r="D22" i="3"/>
  <c r="F33" i="3"/>
  <c r="D33" i="3"/>
  <c r="F61" i="3"/>
  <c r="D61" i="3"/>
  <c r="F36" i="3"/>
  <c r="D36" i="3"/>
  <c r="F73" i="3"/>
  <c r="D73" i="3"/>
  <c r="F136" i="3"/>
  <c r="D136" i="3"/>
  <c r="F43" i="3"/>
  <c r="D43" i="3"/>
  <c r="F68" i="3"/>
  <c r="D68" i="3"/>
  <c r="F93" i="3"/>
  <c r="D93" i="3"/>
  <c r="F150" i="3"/>
  <c r="D150" i="3"/>
  <c r="F145" i="3"/>
  <c r="D145" i="3"/>
  <c r="F157" i="3"/>
  <c r="D157" i="3"/>
  <c r="F134" i="3"/>
  <c r="D134" i="3"/>
  <c r="F159" i="3"/>
  <c r="D159" i="3"/>
  <c r="F160" i="3"/>
  <c r="D160" i="3"/>
  <c r="F69" i="3"/>
  <c r="D69" i="3"/>
  <c r="F128" i="3"/>
  <c r="D128" i="3"/>
  <c r="F105" i="3"/>
  <c r="D105" i="3"/>
  <c r="F97" i="3"/>
  <c r="D97" i="3"/>
  <c r="F86" i="3"/>
  <c r="D86" i="3"/>
  <c r="F26" i="3"/>
  <c r="D26" i="3"/>
  <c r="F119" i="3"/>
  <c r="D119" i="3"/>
  <c r="F84" i="3"/>
  <c r="D84" i="3"/>
  <c r="F131" i="3"/>
  <c r="D131" i="3"/>
  <c r="F67" i="3"/>
  <c r="D67" i="3"/>
  <c r="F32" i="3"/>
  <c r="D32" i="3"/>
  <c r="F77" i="3"/>
  <c r="D77" i="3"/>
  <c r="F100" i="3"/>
  <c r="D100" i="3"/>
  <c r="F152" i="3"/>
  <c r="D152" i="3"/>
  <c r="F40" i="3"/>
  <c r="D40" i="3"/>
  <c r="F66" i="3"/>
  <c r="D66" i="3"/>
  <c r="F75" i="3"/>
  <c r="D75" i="3"/>
  <c r="F137" i="3"/>
  <c r="D137" i="3"/>
  <c r="F139" i="3"/>
  <c r="D139" i="3"/>
  <c r="F60" i="3"/>
  <c r="D60" i="3"/>
  <c r="F76" i="3"/>
  <c r="D76" i="3"/>
  <c r="F79" i="3"/>
  <c r="D79" i="3"/>
  <c r="F95" i="3"/>
  <c r="D95" i="3"/>
  <c r="F71" i="3"/>
  <c r="D71" i="3"/>
  <c r="F23" i="3"/>
  <c r="D23" i="3"/>
  <c r="F27" i="3"/>
  <c r="D27" i="3"/>
  <c r="F83" i="3"/>
  <c r="D83" i="3"/>
  <c r="F31" i="3"/>
  <c r="D31" i="3"/>
  <c r="F103" i="3"/>
  <c r="D103" i="3"/>
  <c r="F54" i="3"/>
  <c r="D54" i="3"/>
  <c r="F104" i="3"/>
  <c r="D104" i="3"/>
  <c r="F147" i="3"/>
  <c r="D147" i="3"/>
  <c r="F121" i="3"/>
  <c r="D121" i="3"/>
  <c r="F126" i="3"/>
  <c r="D126" i="3"/>
  <c r="F82" i="3"/>
  <c r="D82" i="3"/>
  <c r="F115" i="3"/>
  <c r="D115" i="3"/>
  <c r="F88" i="3"/>
  <c r="D88" i="3"/>
  <c r="F111" i="3"/>
  <c r="D111" i="3"/>
  <c r="F96" i="3"/>
  <c r="D96" i="3"/>
  <c r="F106" i="3"/>
  <c r="D106" i="3"/>
  <c r="C13" i="3"/>
  <c r="C12" i="3"/>
  <c r="C11" i="3"/>
  <c r="C10" i="3"/>
  <c r="C9" i="3"/>
  <c r="C8" i="3"/>
  <c r="C7" i="3"/>
  <c r="C6" i="3"/>
  <c r="C5" i="3"/>
  <c r="C4" i="3"/>
  <c r="V8" i="1"/>
  <c r="V7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Z7" i="3" l="1"/>
  <c r="AF10" i="3"/>
  <c r="AG10" i="3" s="1"/>
  <c r="AG6" i="3"/>
  <c r="Z9" i="3"/>
  <c r="AA9" i="3" s="1"/>
  <c r="Z10" i="3"/>
  <c r="AA10" i="3" s="1"/>
  <c r="AC6" i="3"/>
  <c r="AD9" i="3"/>
  <c r="AE9" i="3" s="1"/>
  <c r="AB9" i="3"/>
  <c r="AC9" i="3" s="1"/>
  <c r="AB10" i="3"/>
  <c r="AC10" i="3" s="1"/>
  <c r="AF9" i="3"/>
  <c r="AG9" i="3" s="1"/>
  <c r="AD10" i="3"/>
  <c r="AE10" i="3" s="1"/>
  <c r="AF8" i="3"/>
  <c r="AG8" i="3" s="1"/>
  <c r="AE6" i="3"/>
  <c r="AA6" i="3"/>
  <c r="AD7" i="3"/>
  <c r="AE7" i="3" s="1"/>
  <c r="AD8" i="3"/>
  <c r="AE8" i="3" s="1"/>
  <c r="AB7" i="3"/>
  <c r="AC7" i="3" s="1"/>
  <c r="AB8" i="3"/>
  <c r="AC8" i="3" s="1"/>
  <c r="Z8" i="3"/>
  <c r="AA8" i="3" s="1"/>
  <c r="AA7" i="3"/>
  <c r="AF7" i="3"/>
  <c r="AG7" i="3" s="1"/>
  <c r="I12" i="2" l="1"/>
  <c r="I11" i="2"/>
  <c r="I10" i="2"/>
  <c r="I9" i="2"/>
  <c r="B4" i="2"/>
  <c r="B5" i="2"/>
  <c r="B13" i="1"/>
  <c r="B12" i="1"/>
  <c r="B11" i="1"/>
  <c r="B10" i="1"/>
  <c r="B9" i="1"/>
  <c r="B8" i="1"/>
  <c r="B7" i="1"/>
  <c r="B6" i="1"/>
  <c r="B5" i="1"/>
  <c r="B4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8" i="1"/>
  <c r="V5" i="1" l="1"/>
  <c r="V4" i="1"/>
  <c r="V6" i="1" l="1"/>
</calcChain>
</file>

<file path=xl/sharedStrings.xml><?xml version="1.0" encoding="utf-8"?>
<sst xmlns="http://schemas.openxmlformats.org/spreadsheetml/2006/main" count="783" uniqueCount="692">
  <si>
    <t>Výsledky hrubého zarovnání pro papilární data</t>
  </si>
  <si>
    <t>Sloupec</t>
  </si>
  <si>
    <t>Název</t>
  </si>
  <si>
    <t>Popis</t>
  </si>
  <si>
    <t>Poznámky</t>
  </si>
  <si>
    <t>Vyhodnocení</t>
  </si>
  <si>
    <t>A</t>
  </si>
  <si>
    <t>Unikátní kód AO snímku v datasetu</t>
  </si>
  <si>
    <t>Celkem</t>
  </si>
  <si>
    <t>B</t>
  </si>
  <si>
    <t>Úspěšnost hrubého zarovnání metodou max. AND skóre - 1.pokus</t>
  </si>
  <si>
    <t>2 = správné zarovnání, 1 = správná oblast, 0 = nesprávné zarovnání</t>
  </si>
  <si>
    <t>Úspěšných</t>
  </si>
  <si>
    <t>C</t>
  </si>
  <si>
    <t>Úspěšnost hrubého zarovnání metodou max. AND skóre - 2.pokus</t>
  </si>
  <si>
    <t>Při neúspěšném prvním pokusu (stejná pravidla)</t>
  </si>
  <si>
    <t>Procentuální úspěšnost</t>
  </si>
  <si>
    <t>D</t>
  </si>
  <si>
    <t>VÝSLEDNÁ ÚSPĚŠNOST HRUBÉHO ZAROVNÁNÍ</t>
  </si>
  <si>
    <t>1 = správné zarovnání v 1. nebo 2. pokusu, 0 = nesprávné zarovnání</t>
  </si>
  <si>
    <t>Z toho na 1. pokus</t>
  </si>
  <si>
    <t>E</t>
  </si>
  <si>
    <t>Skóre spolehlivosti</t>
  </si>
  <si>
    <t>Pro hodnoty platí &lt;400 = 'nízká', 400&lt;=x&lt;800 = 'střední', &gt;=800 = 'vysoká'</t>
  </si>
  <si>
    <t>Z toho na 2. pokus</t>
  </si>
  <si>
    <t>F, K, P, U, Z</t>
  </si>
  <si>
    <t>Souřadnice translace v ose y</t>
  </si>
  <si>
    <t>G, L, Q, V, AA</t>
  </si>
  <si>
    <t>Souřadnice translace v ose x</t>
  </si>
  <si>
    <t>H, M, R, W, AB</t>
  </si>
  <si>
    <t>Hodnota korelačního koefecientu</t>
  </si>
  <si>
    <t>I, N, S, X, AC</t>
  </si>
  <si>
    <t>Součet pravdivých hodnot logického součinu</t>
  </si>
  <si>
    <t>J, O, T, Y, AD</t>
  </si>
  <si>
    <t>AND skóre</t>
  </si>
  <si>
    <t>Zeleně vyznačena maximální hodnota -&gt; první pokus o zarovnání podle metody max. AND</t>
  </si>
  <si>
    <t>Tučně vyznačeny sloupce hodnot, které jsou výstupem algoritmu</t>
  </si>
  <si>
    <t>k</t>
  </si>
  <si>
    <t>index_AO</t>
  </si>
  <si>
    <t>max%and</t>
  </si>
  <si>
    <t>2max%and</t>
  </si>
  <si>
    <t>ÚSPĚŠNOST</t>
  </si>
  <si>
    <t>AO px</t>
  </si>
  <si>
    <t>y offset</t>
  </si>
  <si>
    <t>x offset</t>
  </si>
  <si>
    <t>CORR</t>
  </si>
  <si>
    <t>AND</t>
  </si>
  <si>
    <t>%AND</t>
  </si>
  <si>
    <t>3. dataset</t>
  </si>
  <si>
    <t xml:space="preserve">2. dataset     </t>
  </si>
  <si>
    <t>Výsledky jemného zarovnání pro papilární data</t>
  </si>
  <si>
    <t xml:space="preserve">Úspěšnost jemného zarovnání </t>
  </si>
  <si>
    <t>2 = správné zarovnání, 1 = nepřesné zarovnání, 0 = nesprávné zarovnání</t>
  </si>
  <si>
    <t>Úspěšných (stupeň 2)</t>
  </si>
  <si>
    <t>Neuspěšných (stupeň 1)</t>
  </si>
  <si>
    <t>Neuspěšných (stupeň 0)</t>
  </si>
  <si>
    <t>Výsledky hrubého zarovnání pro makulární data</t>
  </si>
  <si>
    <t>Vysoká</t>
  </si>
  <si>
    <t>Střední</t>
  </si>
  <si>
    <t xml:space="preserve">Nízká </t>
  </si>
  <si>
    <t>Úspěšnost zarovnání metodou max. AND skóre - 1.pokus</t>
  </si>
  <si>
    <t>1 = správné zarovnání, 0 = nesprávné zarovnání</t>
  </si>
  <si>
    <t>Počet snímků</t>
  </si>
  <si>
    <t>Úspěšnost zarovnání metodou max. AND skóre - 2.pokus</t>
  </si>
  <si>
    <t>1. pokus metody max. AND skóre</t>
  </si>
  <si>
    <t>ÚSPĚŠNOST ZAROVNÁNÍ PODLE MAX. AND SKÓRE</t>
  </si>
  <si>
    <t>Úspěšnost metodou max. AND skóre   (po 2. pokuse)</t>
  </si>
  <si>
    <t>Úspěšnost zarovnání s využitím přibližné pozice z názvu</t>
  </si>
  <si>
    <t>Pro snímky s neúspěšným zarovnáním podle max. AND skóre</t>
  </si>
  <si>
    <t>Neúspěšných</t>
  </si>
  <si>
    <t>F</t>
  </si>
  <si>
    <t>ÚSPĚŠNOST ZAROVNÁNÍ S VYUŽITÍM POZICE</t>
  </si>
  <si>
    <t>1 = úspěšné, 0 = neúspěšné</t>
  </si>
  <si>
    <t>Zlepšení úspěšnosti využitím pozice z názvu</t>
  </si>
  <si>
    <t>G</t>
  </si>
  <si>
    <t>Pro hodnoty platí:</t>
  </si>
  <si>
    <t>&lt;400</t>
  </si>
  <si>
    <t>nízká</t>
  </si>
  <si>
    <t>400&lt;=x&lt;800</t>
  </si>
  <si>
    <t>střední</t>
  </si>
  <si>
    <t xml:space="preserve"> &gt;=800</t>
  </si>
  <si>
    <t xml:space="preserve"> 'vysoká'</t>
  </si>
  <si>
    <t>K, P, U, Z, AE</t>
  </si>
  <si>
    <t>L, Q, V, AA, AF</t>
  </si>
  <si>
    <t>2max%AND</t>
  </si>
  <si>
    <t>Pozice</t>
  </si>
  <si>
    <t>2. dataset</t>
  </si>
  <si>
    <t>0.430397840770328</t>
  </si>
  <si>
    <t>0.273036743956232</t>
  </si>
  <si>
    <t>0.252820582906334</t>
  </si>
  <si>
    <t>0.251441730719002</t>
  </si>
  <si>
    <t>0.242908847551033</t>
  </si>
  <si>
    <t>0.490019209063404</t>
  </si>
  <si>
    <t>0.297382030020172</t>
  </si>
  <si>
    <t>0.262999570935664</t>
  </si>
  <si>
    <t>0.204963001140001</t>
  </si>
  <si>
    <t>0.200604926941580</t>
  </si>
  <si>
    <t>0.306002168466536</t>
  </si>
  <si>
    <t>0.253633311483129</t>
  </si>
  <si>
    <t>0.234802413053147</t>
  </si>
  <si>
    <t>0.226128927510286</t>
  </si>
  <si>
    <t>0.206944634921699</t>
  </si>
  <si>
    <t>0.513940717588675</t>
  </si>
  <si>
    <t>0.260968686988450</t>
  </si>
  <si>
    <t>0.260790335645946</t>
  </si>
  <si>
    <t>0.248091269400553</t>
  </si>
  <si>
    <t>0.239492304481254</t>
  </si>
  <si>
    <t>0.515265616703656</t>
  </si>
  <si>
    <t>0.272296137402875</t>
  </si>
  <si>
    <t>0.240595842103454</t>
  </si>
  <si>
    <t>0.222075404389416</t>
  </si>
  <si>
    <t>0.219946359066340</t>
  </si>
  <si>
    <t>0.260004252309030</t>
  </si>
  <si>
    <t>0.249304535561374</t>
  </si>
  <si>
    <t>0.247135766147365</t>
  </si>
  <si>
    <t>0.232442747030113</t>
  </si>
  <si>
    <t>0.225868435003133</t>
  </si>
  <si>
    <t>0.393552001261362</t>
  </si>
  <si>
    <t>0.353909556865820</t>
  </si>
  <si>
    <t>0.319666572505925</t>
  </si>
  <si>
    <t>0.237084265512416</t>
  </si>
  <si>
    <t>0.229900328186481</t>
  </si>
  <si>
    <t>0.326675068423989</t>
  </si>
  <si>
    <t>0.259501096801625</t>
  </si>
  <si>
    <t>0.237994259039150</t>
  </si>
  <si>
    <t>0.237654949601224</t>
  </si>
  <si>
    <t>0.229946192955909</t>
  </si>
  <si>
    <t>0.331466175745462</t>
  </si>
  <si>
    <t>0.314065062878113</t>
  </si>
  <si>
    <t>0.283776719212881</t>
  </si>
  <si>
    <t>0.238405687064149</t>
  </si>
  <si>
    <t>0.237401754951243</t>
  </si>
  <si>
    <t>0.501890760892492</t>
  </si>
  <si>
    <t>0.251693155763617</t>
  </si>
  <si>
    <t>0.246499196956135</t>
  </si>
  <si>
    <t>0.242117380621824</t>
  </si>
  <si>
    <t>0.216181497646604</t>
  </si>
  <si>
    <t>0.437703165943755</t>
  </si>
  <si>
    <t>0.285191715967753</t>
  </si>
  <si>
    <t>0.232707708722530</t>
  </si>
  <si>
    <t>0.218853279635789</t>
  </si>
  <si>
    <t>0.206648934388095</t>
  </si>
  <si>
    <t>0.389038927372848</t>
  </si>
  <si>
    <t>0.387959536224938</t>
  </si>
  <si>
    <t>0.298735878682885</t>
  </si>
  <si>
    <t>0.225455126396141</t>
  </si>
  <si>
    <t>0.212921193474370</t>
  </si>
  <si>
    <t>0.362300859953143</t>
  </si>
  <si>
    <t>0.235334807603285</t>
  </si>
  <si>
    <t>0.219475972524218</t>
  </si>
  <si>
    <t>0.213716251505597</t>
  </si>
  <si>
    <t>0.204544320293536</t>
  </si>
  <si>
    <t>0.262327860390171</t>
  </si>
  <si>
    <t>0.249102613158932</t>
  </si>
  <si>
    <t>0.245973069770484</t>
  </si>
  <si>
    <t>0.235557588510136</t>
  </si>
  <si>
    <t>0.216987356754886</t>
  </si>
  <si>
    <t>0.518826142148822</t>
  </si>
  <si>
    <t>0.359766960248933</t>
  </si>
  <si>
    <t>0.356414118373283</t>
  </si>
  <si>
    <t>0.282070629169285</t>
  </si>
  <si>
    <t>0.264907289720995</t>
  </si>
  <si>
    <t>0.426380787576755</t>
  </si>
  <si>
    <t>0.322174632636717</t>
  </si>
  <si>
    <t>0.274286508848524</t>
  </si>
  <si>
    <t>0.268121347219740</t>
  </si>
  <si>
    <t>0.264840853314988</t>
  </si>
  <si>
    <t>0.334841283951645</t>
  </si>
  <si>
    <t>0.318749869886709</t>
  </si>
  <si>
    <t>0.304949401787883</t>
  </si>
  <si>
    <t>0.303575830373293</t>
  </si>
  <si>
    <t>0.242936687734921</t>
  </si>
  <si>
    <t>0.363976045981503</t>
  </si>
  <si>
    <t>0.298535265460272</t>
  </si>
  <si>
    <t>0.287854862450121</t>
  </si>
  <si>
    <t>0.269676764732524</t>
  </si>
  <si>
    <t>0.255416380491252</t>
  </si>
  <si>
    <t>0.403143732978364</t>
  </si>
  <si>
    <t>0.322833218091178</t>
  </si>
  <si>
    <t>0.275451850793675</t>
  </si>
  <si>
    <t>0.269718240712824</t>
  </si>
  <si>
    <t>0.245778711220530</t>
  </si>
  <si>
    <t>0.497292243752331</t>
  </si>
  <si>
    <t>0.378713170114505</t>
  </si>
  <si>
    <t>0.345760522789001</t>
  </si>
  <si>
    <t>0.326390478031653</t>
  </si>
  <si>
    <t>0.297655654183267</t>
  </si>
  <si>
    <t>0.290846315673089</t>
  </si>
  <si>
    <t>0.237790126029804</t>
  </si>
  <si>
    <t>0.217345119051079</t>
  </si>
  <si>
    <t>0.205512435783897</t>
  </si>
  <si>
    <t>0.201598828212097</t>
  </si>
  <si>
    <t>0.565138933773256</t>
  </si>
  <si>
    <t>0.387902815282034</t>
  </si>
  <si>
    <t>0.362746865137090</t>
  </si>
  <si>
    <t>0.342308193568074</t>
  </si>
  <si>
    <t>0.313063616116811</t>
  </si>
  <si>
    <t>0.543148229910463</t>
  </si>
  <si>
    <t>0.297096884710910</t>
  </si>
  <si>
    <t>0.275164107347310</t>
  </si>
  <si>
    <t>0.273168660296936</t>
  </si>
  <si>
    <t>0.268032754658991</t>
  </si>
  <si>
    <t>0.309197962787085</t>
  </si>
  <si>
    <t>0.280736315698444</t>
  </si>
  <si>
    <t>0.280058197192230</t>
  </si>
  <si>
    <t>0.278173617372784</t>
  </si>
  <si>
    <t>0.263484056724543</t>
  </si>
  <si>
    <t>0.275892931385971</t>
  </si>
  <si>
    <t>0.263391186418069</t>
  </si>
  <si>
    <t>0.226578232448979</t>
  </si>
  <si>
    <t>0.224730099024509</t>
  </si>
  <si>
    <t>0.222184695176331</t>
  </si>
  <si>
    <t>0.260947710139498</t>
  </si>
  <si>
    <t>0.248732358828101</t>
  </si>
  <si>
    <t>0.245159102262171</t>
  </si>
  <si>
    <t>0.229881577780134</t>
  </si>
  <si>
    <t>0.220930814872991</t>
  </si>
  <si>
    <t>0.351836421262546</t>
  </si>
  <si>
    <t>0.253735236528671</t>
  </si>
  <si>
    <t>0.246427407720818</t>
  </si>
  <si>
    <t>0.223908560942112</t>
  </si>
  <si>
    <t>0.212302892082860</t>
  </si>
  <si>
    <t>0.259581530166218</t>
  </si>
  <si>
    <t>0.221902026999039</t>
  </si>
  <si>
    <t>0.196204432338827</t>
  </si>
  <si>
    <t>0.195352946006256</t>
  </si>
  <si>
    <t>0.193539870716297</t>
  </si>
  <si>
    <t>0.320208430487753</t>
  </si>
  <si>
    <t>0.313409148030427</t>
  </si>
  <si>
    <t>0.289085771665051</t>
  </si>
  <si>
    <t>0.279491710073122</t>
  </si>
  <si>
    <t>0.273723187884350</t>
  </si>
  <si>
    <t>0.243218622058319</t>
  </si>
  <si>
    <t>0.217891865287589</t>
  </si>
  <si>
    <t>0.213564268047956</t>
  </si>
  <si>
    <t>0.201962649624470</t>
  </si>
  <si>
    <t>0.195747590932672</t>
  </si>
  <si>
    <t>0.325786733692207</t>
  </si>
  <si>
    <t>0.252916696652709</t>
  </si>
  <si>
    <t>0.245601245722665</t>
  </si>
  <si>
    <t>0.220263508970266</t>
  </si>
  <si>
    <t>0.213076943066772</t>
  </si>
  <si>
    <t>0.271704249808767</t>
  </si>
  <si>
    <t>0.260567794347323</t>
  </si>
  <si>
    <t>0.236453405406848</t>
  </si>
  <si>
    <t>0.231718498080283</t>
  </si>
  <si>
    <t>0.230342983681472</t>
  </si>
  <si>
    <t>0.219743105036330</t>
  </si>
  <si>
    <t>0.206019297122061</t>
  </si>
  <si>
    <t>0.196918794044431</t>
  </si>
  <si>
    <t>0.193223937051876</t>
  </si>
  <si>
    <t>0.189995342339105</t>
  </si>
  <si>
    <t>0.372869271671588</t>
  </si>
  <si>
    <t>0.257586748903644</t>
  </si>
  <si>
    <t>0.208834389246031</t>
  </si>
  <si>
    <t>0.206742855982896</t>
  </si>
  <si>
    <t>0.205782245697825</t>
  </si>
  <si>
    <t>0.456988344619234</t>
  </si>
  <si>
    <t>0.364931204051956</t>
  </si>
  <si>
    <t>0.317473206733842</t>
  </si>
  <si>
    <t>0.306253606579344</t>
  </si>
  <si>
    <t>0.232009025000397</t>
  </si>
  <si>
    <t>0.387365234271116</t>
  </si>
  <si>
    <t>0.308288019821259</t>
  </si>
  <si>
    <t>0.241920978335869</t>
  </si>
  <si>
    <t>0.215312644029872</t>
  </si>
  <si>
    <t>0.212190615024133</t>
  </si>
  <si>
    <t>0.472409740716298</t>
  </si>
  <si>
    <t>0.301200374226713</t>
  </si>
  <si>
    <t>0.297711408267831</t>
  </si>
  <si>
    <t>0.279301180183782</t>
  </si>
  <si>
    <t>0.257847295114869</t>
  </si>
  <si>
    <t>0.208039946386336</t>
  </si>
  <si>
    <t>0.200965305030485</t>
  </si>
  <si>
    <t>0.195914544913607</t>
  </si>
  <si>
    <t>0.190223900623949</t>
  </si>
  <si>
    <t>0.185406843135051</t>
  </si>
  <si>
    <t>0.313748157011510</t>
  </si>
  <si>
    <t>0.259205428320846</t>
  </si>
  <si>
    <t>0.258731031491639</t>
  </si>
  <si>
    <t>0.221245626659274</t>
  </si>
  <si>
    <t>0.213100831107196</t>
  </si>
  <si>
    <t>0.273962024681581</t>
  </si>
  <si>
    <t>0.248993723055017</t>
  </si>
  <si>
    <t>0.234183154535232</t>
  </si>
  <si>
    <t>0.209524278878474</t>
  </si>
  <si>
    <t>0.202711981288358</t>
  </si>
  <si>
    <t>0.321291182503238</t>
  </si>
  <si>
    <t>0.279405727219261</t>
  </si>
  <si>
    <t>0.270701199879411</t>
  </si>
  <si>
    <t>0.251606199339486</t>
  </si>
  <si>
    <t>0.237916130934764</t>
  </si>
  <si>
    <t>0.269532008494500</t>
  </si>
  <si>
    <t>0.262770925223447</t>
  </si>
  <si>
    <t>0.242675290414345</t>
  </si>
  <si>
    <t>0.219605562545138</t>
  </si>
  <si>
    <t>0.210091092285099</t>
  </si>
  <si>
    <t>0.278880165090408</t>
  </si>
  <si>
    <t>0.233526823458696</t>
  </si>
  <si>
    <t>0.222162003941619</t>
  </si>
  <si>
    <t>0.215889697511914</t>
  </si>
  <si>
    <t>0.203605825062314</t>
  </si>
  <si>
    <t>0.401432314024879</t>
  </si>
  <si>
    <t>0.297470011840012</t>
  </si>
  <si>
    <t>0.281419404186106</t>
  </si>
  <si>
    <t>0.248203349054319</t>
  </si>
  <si>
    <t>0.246568877067259</t>
  </si>
  <si>
    <t>0.310342550723030</t>
  </si>
  <si>
    <t>0.264789982849041</t>
  </si>
  <si>
    <t>0.231850664243443</t>
  </si>
  <si>
    <t>0.228060061018196</t>
  </si>
  <si>
    <t>0.224228594696106</t>
  </si>
  <si>
    <t>0.375186399296981</t>
  </si>
  <si>
    <t>0.246489808870945</t>
  </si>
  <si>
    <t>0.238537019371795</t>
  </si>
  <si>
    <t>0.225290680912452</t>
  </si>
  <si>
    <t>0.222575577240548</t>
  </si>
  <si>
    <t>0.295846508435026</t>
  </si>
  <si>
    <t>0.271720947754174</t>
  </si>
  <si>
    <t>0.224490077464850</t>
  </si>
  <si>
    <t>0.199887162897920</t>
  </si>
  <si>
    <t>0.197207559409319</t>
  </si>
  <si>
    <t>0.246541039286892</t>
  </si>
  <si>
    <t>0.244908797919507</t>
  </si>
  <si>
    <t>0.214547737542763</t>
  </si>
  <si>
    <t>0.209885218281193</t>
  </si>
  <si>
    <t>0.206936491105394</t>
  </si>
  <si>
    <t>0.270537735473082</t>
  </si>
  <si>
    <t>0.256741251975453</t>
  </si>
  <si>
    <t>0.244773568853180</t>
  </si>
  <si>
    <t>0.222058309428610</t>
  </si>
  <si>
    <t>0.219189322404774</t>
  </si>
  <si>
    <t>0.253535608837448</t>
  </si>
  <si>
    <t>0.247586015558277</t>
  </si>
  <si>
    <t>0.244292632268028</t>
  </si>
  <si>
    <t>0.235330939980438</t>
  </si>
  <si>
    <t>0.229013516510408</t>
  </si>
  <si>
    <t>0.293747605468875</t>
  </si>
  <si>
    <t>0.293587243629284</t>
  </si>
  <si>
    <t>0.228824721045936</t>
  </si>
  <si>
    <t>0.215942258981667</t>
  </si>
  <si>
    <t>0.212038599736578</t>
  </si>
  <si>
    <t>0.240075365919506</t>
  </si>
  <si>
    <t>0.228094848075442</t>
  </si>
  <si>
    <t>0.215191196471962</t>
  </si>
  <si>
    <t>0.213673580335310</t>
  </si>
  <si>
    <t>0.210723473607629</t>
  </si>
  <si>
    <t>0.284263035951527</t>
  </si>
  <si>
    <t>0.250636873158315</t>
  </si>
  <si>
    <t>0.240492804244807</t>
  </si>
  <si>
    <t>0.236607386182098</t>
  </si>
  <si>
    <t>0.236537961344930</t>
  </si>
  <si>
    <t>0.503937649873154</t>
  </si>
  <si>
    <t>0.289429632252426</t>
  </si>
  <si>
    <t>0.240562927227370</t>
  </si>
  <si>
    <t>0.234742770606611</t>
  </si>
  <si>
    <t>0.232663860644061</t>
  </si>
  <si>
    <t>0.243350674217580</t>
  </si>
  <si>
    <t>0.238983971908446</t>
  </si>
  <si>
    <t>0.237002237835301</t>
  </si>
  <si>
    <t>0.226958046751127</t>
  </si>
  <si>
    <t>0.212661003766317</t>
  </si>
  <si>
    <t>0.318759281156557</t>
  </si>
  <si>
    <t>0.263957260544861</t>
  </si>
  <si>
    <t>0.260418204953179</t>
  </si>
  <si>
    <t>0.254423093496280</t>
  </si>
  <si>
    <t>0.240670818162802</t>
  </si>
  <si>
    <t>0.281723183881752</t>
  </si>
  <si>
    <t>0.221858596266899</t>
  </si>
  <si>
    <t>0.216122198961085</t>
  </si>
  <si>
    <t>0.215090443791551</t>
  </si>
  <si>
    <t>0.202002470144324</t>
  </si>
  <si>
    <t>0.282508800155036</t>
  </si>
  <si>
    <t>0.223361087799867</t>
  </si>
  <si>
    <t>0.219485542709323</t>
  </si>
  <si>
    <t>0.215397928377741</t>
  </si>
  <si>
    <t>0.212162958941959</t>
  </si>
  <si>
    <t>0.336070205130523</t>
  </si>
  <si>
    <t>0.259690325495792</t>
  </si>
  <si>
    <t>0.229073095597923</t>
  </si>
  <si>
    <t>0.225064969709137</t>
  </si>
  <si>
    <t>0.222755541437176</t>
  </si>
  <si>
    <t>0.237661047681860</t>
  </si>
  <si>
    <t>0.230138571125489</t>
  </si>
  <si>
    <t>0.217775461729826</t>
  </si>
  <si>
    <t>0.201923951341922</t>
  </si>
  <si>
    <t>0.200689698010201</t>
  </si>
  <si>
    <t>0.255150586627439</t>
  </si>
  <si>
    <t>0.240057599205231</t>
  </si>
  <si>
    <t>0.237590712394473</t>
  </si>
  <si>
    <t>0.236918590243373</t>
  </si>
  <si>
    <t>0.225269662041204</t>
  </si>
  <si>
    <t>0.522127108169359</t>
  </si>
  <si>
    <t>0.300394786093321</t>
  </si>
  <si>
    <t>0.297596613471988</t>
  </si>
  <si>
    <t>0.271864735423610</t>
  </si>
  <si>
    <t>0.269929915487199</t>
  </si>
  <si>
    <t>0.263905630747625</t>
  </si>
  <si>
    <t>0.227396543611723</t>
  </si>
  <si>
    <t>0.224132715865809</t>
  </si>
  <si>
    <t>0.210951289084876</t>
  </si>
  <si>
    <t>0.208046470684314</t>
  </si>
  <si>
    <t>0.264865438471385</t>
  </si>
  <si>
    <t>0.232176643038444</t>
  </si>
  <si>
    <t>0.218635142425369</t>
  </si>
  <si>
    <t>0.198831405548555</t>
  </si>
  <si>
    <t>0.194924700769414</t>
  </si>
  <si>
    <t>0.247427908796342</t>
  </si>
  <si>
    <t>0.230306951026807</t>
  </si>
  <si>
    <t>0.227178686426039</t>
  </si>
  <si>
    <t>0.225945496238683</t>
  </si>
  <si>
    <t>0.216723627888780</t>
  </si>
  <si>
    <t>0.328825462258167</t>
  </si>
  <si>
    <t>0.264725258323054</t>
  </si>
  <si>
    <t>0.245479170335269</t>
  </si>
  <si>
    <t>0.225033513840980</t>
  </si>
  <si>
    <t>0.213408129562268</t>
  </si>
  <si>
    <t>0.225737056230236</t>
  </si>
  <si>
    <t>0.212140290037282</t>
  </si>
  <si>
    <t>0.206490850537497</t>
  </si>
  <si>
    <t>0.204819443373786</t>
  </si>
  <si>
    <t>0.198789350187718</t>
  </si>
  <si>
    <t>0.624203153184825</t>
  </si>
  <si>
    <t>0.318965063799097</t>
  </si>
  <si>
    <t>0.300718847198924</t>
  </si>
  <si>
    <t>0.296269092734558</t>
  </si>
  <si>
    <t>0.286751012778920</t>
  </si>
  <si>
    <t>0.339701592712469</t>
  </si>
  <si>
    <t>0.275792223951119</t>
  </si>
  <si>
    <t>0.273726337107638</t>
  </si>
  <si>
    <t>0.234116090050427</t>
  </si>
  <si>
    <t>0.210794089605155</t>
  </si>
  <si>
    <t>0.236494251469105</t>
  </si>
  <si>
    <t>0.226085664161161</t>
  </si>
  <si>
    <t>0.223863440733575</t>
  </si>
  <si>
    <t>0.190816458140815</t>
  </si>
  <si>
    <t>0.190136322920517</t>
  </si>
  <si>
    <t>0.357425777470065</t>
  </si>
  <si>
    <t>0.299252329458080</t>
  </si>
  <si>
    <t>0.278852013533429</t>
  </si>
  <si>
    <t>0.278228474213563</t>
  </si>
  <si>
    <t>0.276545109351059</t>
  </si>
  <si>
    <t>0.267011943288440</t>
  </si>
  <si>
    <t>0.225077908018502</t>
  </si>
  <si>
    <t>0.215015236653709</t>
  </si>
  <si>
    <t>0.202146104759023</t>
  </si>
  <si>
    <t>0.197714136630378</t>
  </si>
  <si>
    <t>0.209491750520498</t>
  </si>
  <si>
    <t>0.205533406651753</t>
  </si>
  <si>
    <t>0.175846405219432</t>
  </si>
  <si>
    <t>0.171763666949329</t>
  </si>
  <si>
    <t>0.170847949048328</t>
  </si>
  <si>
    <t>0.243310194480961</t>
  </si>
  <si>
    <t>0.216754421146712</t>
  </si>
  <si>
    <t>0.208741880298697</t>
  </si>
  <si>
    <t>0.208135963841632</t>
  </si>
  <si>
    <t>0.198818289377342</t>
  </si>
  <si>
    <t>0.426485995254358</t>
  </si>
  <si>
    <t>0.396596809522420</t>
  </si>
  <si>
    <t>0.340896953578728</t>
  </si>
  <si>
    <t>0.340331980421340</t>
  </si>
  <si>
    <t>0.318924349362354</t>
  </si>
  <si>
    <t>0.328968526884082</t>
  </si>
  <si>
    <t>0.221473798489565</t>
  </si>
  <si>
    <t>0.218940770819480</t>
  </si>
  <si>
    <t>0.193801464878644</t>
  </si>
  <si>
    <t>0.178940443416738</t>
  </si>
  <si>
    <t>0.322693378938312</t>
  </si>
  <si>
    <t>0.280336971875907</t>
  </si>
  <si>
    <t>0.278834044932006</t>
  </si>
  <si>
    <t>0.235689266758532</t>
  </si>
  <si>
    <t>0.219392144896055</t>
  </si>
  <si>
    <t>0.354709847455710</t>
  </si>
  <si>
    <t>0.346639627537787</t>
  </si>
  <si>
    <t>0.247696752828286</t>
  </si>
  <si>
    <t>0.243717208008219</t>
  </si>
  <si>
    <t>0.229564620843550</t>
  </si>
  <si>
    <t>0.318218001400579</t>
  </si>
  <si>
    <t>0.308862851973658</t>
  </si>
  <si>
    <t>0.303593174173120</t>
  </si>
  <si>
    <t>0.261810706422375</t>
  </si>
  <si>
    <t>0.244423651364886</t>
  </si>
  <si>
    <t>0.233448017972053</t>
  </si>
  <si>
    <t>0.221015901492702</t>
  </si>
  <si>
    <t>0.212123259647122</t>
  </si>
  <si>
    <t>0.211553411648347</t>
  </si>
  <si>
    <t>0.206593594463317</t>
  </si>
  <si>
    <t>0.328710628617711</t>
  </si>
  <si>
    <t>0.307498037658134</t>
  </si>
  <si>
    <t>0.276723036789783</t>
  </si>
  <si>
    <t>0.265918637372150</t>
  </si>
  <si>
    <t>0.250194980816244</t>
  </si>
  <si>
    <t>0.312120015419958</t>
  </si>
  <si>
    <t>0.207392886605424</t>
  </si>
  <si>
    <t>0.205161703257047</t>
  </si>
  <si>
    <t>0.204924584596678</t>
  </si>
  <si>
    <t>0.203036531965156</t>
  </si>
  <si>
    <t>0.319719877549172</t>
  </si>
  <si>
    <t>0.305865661243787</t>
  </si>
  <si>
    <t>0.295652372261954</t>
  </si>
  <si>
    <t>0.266726968815554</t>
  </si>
  <si>
    <t>0.260732896891463</t>
  </si>
  <si>
    <t>0.543674697524887</t>
  </si>
  <si>
    <t>0.303600481682076</t>
  </si>
  <si>
    <t>0.271800893420503</t>
  </si>
  <si>
    <t>0.267099699425861</t>
  </si>
  <si>
    <t>0.264033380320721</t>
  </si>
  <si>
    <t>0.369808084540324</t>
  </si>
  <si>
    <t>0.316034324508906</t>
  </si>
  <si>
    <t>0.236537891159854</t>
  </si>
  <si>
    <t>0.236104359811342</t>
  </si>
  <si>
    <t>0.234571047167188</t>
  </si>
  <si>
    <t>0.340699992766365</t>
  </si>
  <si>
    <t>0.333056829809763</t>
  </si>
  <si>
    <t>0.286273948332478</t>
  </si>
  <si>
    <t>0.274920693190899</t>
  </si>
  <si>
    <t>0.274838083336696</t>
  </si>
  <si>
    <t>0.372092897330141</t>
  </si>
  <si>
    <t>0.324100728516349</t>
  </si>
  <si>
    <t>0.319426380535648</t>
  </si>
  <si>
    <t>0.295665760282975</t>
  </si>
  <si>
    <t>0.283825510758832</t>
  </si>
  <si>
    <t>0.321145495020132</t>
  </si>
  <si>
    <t>0.258398327887604</t>
  </si>
  <si>
    <t>0.249029040043774</t>
  </si>
  <si>
    <t>0.237890981705062</t>
  </si>
  <si>
    <t>0.221630657350489</t>
  </si>
  <si>
    <t>0.250031276420847</t>
  </si>
  <si>
    <t>0.247558757819736</t>
  </si>
  <si>
    <t>0.244150185159800</t>
  </si>
  <si>
    <t>0.239889835744251</t>
  </si>
  <si>
    <t>0.222843026990126</t>
  </si>
  <si>
    <t>0.234978774251990</t>
  </si>
  <si>
    <t>0.225380338911065</t>
  </si>
  <si>
    <t>0.213073532532588</t>
  </si>
  <si>
    <t>0.205732008391905</t>
  </si>
  <si>
    <t>0.183585964763066</t>
  </si>
  <si>
    <t>0.272153714615490</t>
  </si>
  <si>
    <t>0.236063500511412</t>
  </si>
  <si>
    <t>0.224860584135233</t>
  </si>
  <si>
    <t>0.222945080638941</t>
  </si>
  <si>
    <t>0.221894456094623</t>
  </si>
  <si>
    <t>0.219867940945736</t>
  </si>
  <si>
    <t>0.204676374341235</t>
  </si>
  <si>
    <t>0.189875322799705</t>
  </si>
  <si>
    <t>0.185713531427467</t>
  </si>
  <si>
    <t>0.177085409095512</t>
  </si>
  <si>
    <t>0.319175447252522</t>
  </si>
  <si>
    <t>0.274720720921307</t>
  </si>
  <si>
    <t>0.260514646379760</t>
  </si>
  <si>
    <t>0.255871664618296</t>
  </si>
  <si>
    <t>0.234658357431731</t>
  </si>
  <si>
    <t>0.343816978840295</t>
  </si>
  <si>
    <t>0.292634294858522</t>
  </si>
  <si>
    <t>0.220345323383749</t>
  </si>
  <si>
    <t>0.206362233505311</t>
  </si>
  <si>
    <t>0.201119817903181</t>
  </si>
  <si>
    <t>0.386228324567406</t>
  </si>
  <si>
    <t>0.352173798360336</t>
  </si>
  <si>
    <t>0.292080296044198</t>
  </si>
  <si>
    <t>0.269763661823717</t>
  </si>
  <si>
    <t>0.259143677470180</t>
  </si>
  <si>
    <t>0.256711838276562</t>
  </si>
  <si>
    <t>0.256554744125808</t>
  </si>
  <si>
    <t>0.227990914961542</t>
  </si>
  <si>
    <t>0.222809542958812</t>
  </si>
  <si>
    <t>0.219977571775073</t>
  </si>
  <si>
    <t>0.241381130000454</t>
  </si>
  <si>
    <t>0.225343838507622</t>
  </si>
  <si>
    <t>0.198125163975159</t>
  </si>
  <si>
    <t>0.192697856001104</t>
  </si>
  <si>
    <t>0.187471623710029</t>
  </si>
  <si>
    <t>0.318986976366646</t>
  </si>
  <si>
    <t>0.270983562450528</t>
  </si>
  <si>
    <t>0.269203725785199</t>
  </si>
  <si>
    <t>0.246995491691771</t>
  </si>
  <si>
    <t>0.241777246804190</t>
  </si>
  <si>
    <t>0.361668844139918</t>
  </si>
  <si>
    <t>0.270740394417681</t>
  </si>
  <si>
    <t>0.264254338738204</t>
  </si>
  <si>
    <t>0.245143424707517</t>
  </si>
  <si>
    <t>0.243032045989677</t>
  </si>
  <si>
    <t>0.246694652802537</t>
  </si>
  <si>
    <t>0.229217065405597</t>
  </si>
  <si>
    <t>0.210775438029346</t>
  </si>
  <si>
    <t>0.209060027687322</t>
  </si>
  <si>
    <t>0.207626969437954</t>
  </si>
  <si>
    <t>0.248757358334969</t>
  </si>
  <si>
    <t>0.233275674237764</t>
  </si>
  <si>
    <t>0.231733215501928</t>
  </si>
  <si>
    <t>0.218524851904940</t>
  </si>
  <si>
    <t>0.217889256219813</t>
  </si>
  <si>
    <t>0.248359179862057</t>
  </si>
  <si>
    <t>0.240921448967654</t>
  </si>
  <si>
    <t>0.221076076360575</t>
  </si>
  <si>
    <t>0.215750321527553</t>
  </si>
  <si>
    <t>0.214745128078495</t>
  </si>
  <si>
    <t>0.260161731423818</t>
  </si>
  <si>
    <t>0.254107992333185</t>
  </si>
  <si>
    <t>0.232503188114972</t>
  </si>
  <si>
    <t>0.205300326373655</t>
  </si>
  <si>
    <t>0.203425579530965</t>
  </si>
  <si>
    <t>0.252761930639467</t>
  </si>
  <si>
    <t>0.242676476087704</t>
  </si>
  <si>
    <t>0.208902384698051</t>
  </si>
  <si>
    <t>0.199473017558846</t>
  </si>
  <si>
    <t>0.196899152225892</t>
  </si>
  <si>
    <t>0.223093125730018</t>
  </si>
  <si>
    <t>0.194187894117191</t>
  </si>
  <si>
    <t>0.191493909278696</t>
  </si>
  <si>
    <t>0.188437416277465</t>
  </si>
  <si>
    <t>0.188307225629351</t>
  </si>
  <si>
    <t>0.291400559541808</t>
  </si>
  <si>
    <t>0.287045922375411</t>
  </si>
  <si>
    <t>0.218515503917966</t>
  </si>
  <si>
    <t>0.214572448010532</t>
  </si>
  <si>
    <t>0.211943619215591</t>
  </si>
  <si>
    <t>0.229760499172116</t>
  </si>
  <si>
    <t>0.223116673902307</t>
  </si>
  <si>
    <t>0.195349484980562</t>
  </si>
  <si>
    <t>0.183930272992546</t>
  </si>
  <si>
    <t>0.178727050275880</t>
  </si>
  <si>
    <t>0.348998516729658</t>
  </si>
  <si>
    <t>0.261164751729653</t>
  </si>
  <si>
    <t>0.246522712078574</t>
  </si>
  <si>
    <t>0.230012552795552</t>
  </si>
  <si>
    <t>0.205202102521724</t>
  </si>
  <si>
    <t>0.338257862454550</t>
  </si>
  <si>
    <t>0.236038248895767</t>
  </si>
  <si>
    <t>0.222859332188105</t>
  </si>
  <si>
    <t>0.206971852991635</t>
  </si>
  <si>
    <t>0.199505518525882</t>
  </si>
  <si>
    <t>0.316118107194222</t>
  </si>
  <si>
    <t>0.287574250862831</t>
  </si>
  <si>
    <t>0.244614234565988</t>
  </si>
  <si>
    <t>0.240866191255623</t>
  </si>
  <si>
    <t>0.228636158251562</t>
  </si>
  <si>
    <t>0.255479132598412</t>
  </si>
  <si>
    <t>0.191503231147730</t>
  </si>
  <si>
    <t>0.189650302375278</t>
  </si>
  <si>
    <t>0.182610381404557</t>
  </si>
  <si>
    <t>0.180287930814666</t>
  </si>
  <si>
    <t>0.350639235786679</t>
  </si>
  <si>
    <t>0.344281486398522</t>
  </si>
  <si>
    <t>0.319223592400181</t>
  </si>
  <si>
    <t>0.224516893629275</t>
  </si>
  <si>
    <t>0.202086963504871</t>
  </si>
  <si>
    <t>0.290259136927527</t>
  </si>
  <si>
    <t>0.227989352610836</t>
  </si>
  <si>
    <t>0.220820092148666</t>
  </si>
  <si>
    <t>0.183783643600858</t>
  </si>
  <si>
    <t>0.182544922831052</t>
  </si>
  <si>
    <t>0.233332440517124</t>
  </si>
  <si>
    <t>0.209422154034974</t>
  </si>
  <si>
    <t>0.208693222792139</t>
  </si>
  <si>
    <t>0.208151125991813</t>
  </si>
  <si>
    <t>0.204589273786338</t>
  </si>
  <si>
    <t>0.216778119048168</t>
  </si>
  <si>
    <t>0.189964844998852</t>
  </si>
  <si>
    <t>0.185163406100128</t>
  </si>
  <si>
    <t>0.179324366353335</t>
  </si>
  <si>
    <t>0.178933281144297</t>
  </si>
  <si>
    <t>0.318784305832304</t>
  </si>
  <si>
    <t>0.275266129851130</t>
  </si>
  <si>
    <t>0.229033761528556</t>
  </si>
  <si>
    <t>0.198514541975849</t>
  </si>
  <si>
    <t>0.194165945160693</t>
  </si>
  <si>
    <t>0.248456172860729</t>
  </si>
  <si>
    <t>0.245580996795275</t>
  </si>
  <si>
    <t>0.223296730536553</t>
  </si>
  <si>
    <t>0.195926470303131</t>
  </si>
  <si>
    <t>0.190722323594608</t>
  </si>
  <si>
    <t>0.195067784997587</t>
  </si>
  <si>
    <t>0.189654657346906</t>
  </si>
  <si>
    <t>0.185129580349426</t>
  </si>
  <si>
    <t>0.173784843043398</t>
  </si>
  <si>
    <t>0.171722312616616</t>
  </si>
  <si>
    <t>0.217872048217945</t>
  </si>
  <si>
    <t>0.206347409440677</t>
  </si>
  <si>
    <t>0.203560948226933</t>
  </si>
  <si>
    <t>0.191381735981079</t>
  </si>
  <si>
    <t>0.191173800032919</t>
  </si>
  <si>
    <t>0.210321645907419</t>
  </si>
  <si>
    <t>0.175633896430564</t>
  </si>
  <si>
    <t>0.174280156586614</t>
  </si>
  <si>
    <t>0.169452896449459</t>
  </si>
  <si>
    <t>0.161524525905504</t>
  </si>
  <si>
    <t>0.187902045961140</t>
  </si>
  <si>
    <t>0.181873709792541</t>
  </si>
  <si>
    <t>0.161144634069672</t>
  </si>
  <si>
    <t>0.150314479171064</t>
  </si>
  <si>
    <t>0.144927739134899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</si>
</sst>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0" fillId="0" borderId="4" xfId="0" applyBorder="1"/>
    <xf numFmtId="0" fontId="0" fillId="3" borderId="6" xfId="0" applyFill="1" applyBorder="1"/>
    <xf numFmtId="0" fontId="0" fillId="0" borderId="5" xfId="0" applyBorder="1"/>
    <xf numFmtId="0" fontId="0" fillId="0" borderId="8" xfId="0" applyBorder="1"/>
    <xf numFmtId="0" fontId="0" fillId="2" borderId="6" xfId="0" applyFill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4" borderId="6" xfId="0" applyFill="1" applyBorder="1"/>
    <xf numFmtId="1" fontId="0" fillId="0" borderId="23" xfId="0" applyNumberFormat="1" applyBorder="1"/>
    <xf numFmtId="0" fontId="0" fillId="3" borderId="8" xfId="0" applyFill="1" applyBorder="1"/>
    <xf numFmtId="0" fontId="0" fillId="5" borderId="8" xfId="0" applyFill="1" applyBorder="1"/>
    <xf numFmtId="0" fontId="0" fillId="7" borderId="8" xfId="0" applyFill="1" applyBorder="1"/>
    <xf numFmtId="0" fontId="0" fillId="2" borderId="8" xfId="0" applyFill="1" applyBorder="1"/>
    <xf numFmtId="0" fontId="0" fillId="0" borderId="1" xfId="0" applyBorder="1"/>
    <xf numFmtId="0" fontId="0" fillId="0" borderId="27" xfId="0" applyBorder="1"/>
    <xf numFmtId="0" fontId="0" fillId="0" borderId="28" xfId="0" applyBorder="1"/>
    <xf numFmtId="0" fontId="0" fillId="5" borderId="4" xfId="0" applyFill="1" applyBorder="1"/>
    <xf numFmtId="0" fontId="0" fillId="7" borderId="4" xfId="0" applyFill="1" applyBorder="1"/>
    <xf numFmtId="0" fontId="0" fillId="6" borderId="4" xfId="0" applyFill="1" applyBorder="1"/>
    <xf numFmtId="0" fontId="0" fillId="2" borderId="30" xfId="0" applyFill="1" applyBorder="1"/>
    <xf numFmtId="0" fontId="0" fillId="5" borderId="17" xfId="0" applyFill="1" applyBorder="1"/>
    <xf numFmtId="0" fontId="0" fillId="3" borderId="30" xfId="0" applyFill="1" applyBorder="1"/>
    <xf numFmtId="1" fontId="0" fillId="0" borderId="31" xfId="0" applyNumberFormat="1" applyBorder="1"/>
    <xf numFmtId="0" fontId="0" fillId="0" borderId="17" xfId="0" applyBorder="1"/>
    <xf numFmtId="0" fontId="0" fillId="0" borderId="32" xfId="0" applyBorder="1"/>
    <xf numFmtId="0" fontId="0" fillId="0" borderId="30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1" xfId="0" applyBorder="1"/>
    <xf numFmtId="0" fontId="0" fillId="0" borderId="42" xfId="0" applyBorder="1"/>
    <xf numFmtId="0" fontId="2" fillId="11" borderId="21" xfId="0" applyFont="1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0" fontId="0" fillId="11" borderId="34" xfId="0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2" fillId="11" borderId="20" xfId="0" applyFont="1" applyFill="1" applyBorder="1" applyAlignment="1">
      <alignment horizontal="center"/>
    </xf>
    <xf numFmtId="0" fontId="2" fillId="11" borderId="35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0" fontId="2" fillId="11" borderId="33" xfId="0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5" xfId="1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35" xfId="0" applyBorder="1"/>
    <xf numFmtId="9" fontId="0" fillId="0" borderId="0" xfId="1" applyFont="1" applyFill="1" applyBorder="1"/>
    <xf numFmtId="9" fontId="0" fillId="0" borderId="0" xfId="1" applyFont="1" applyBorder="1"/>
    <xf numFmtId="0" fontId="0" fillId="0" borderId="28" xfId="0" applyBorder="1" applyAlignment="1">
      <alignment horizontal="right"/>
    </xf>
    <xf numFmtId="0" fontId="0" fillId="5" borderId="38" xfId="0" applyFill="1" applyBorder="1"/>
    <xf numFmtId="0" fontId="0" fillId="3" borderId="48" xfId="0" applyFill="1" applyBorder="1"/>
    <xf numFmtId="0" fontId="0" fillId="0" borderId="40" xfId="0" applyBorder="1"/>
    <xf numFmtId="0" fontId="0" fillId="2" borderId="48" xfId="0" applyFill="1" applyBorder="1"/>
    <xf numFmtId="1" fontId="0" fillId="0" borderId="24" xfId="0" applyNumberFormat="1" applyBorder="1"/>
    <xf numFmtId="0" fontId="0" fillId="0" borderId="49" xfId="0" applyBorder="1"/>
    <xf numFmtId="0" fontId="0" fillId="0" borderId="48" xfId="0" applyBorder="1"/>
    <xf numFmtId="0" fontId="0" fillId="3" borderId="37" xfId="0" applyFill="1" applyBorder="1"/>
    <xf numFmtId="0" fontId="0" fillId="2" borderId="4" xfId="0" applyFill="1" applyBorder="1"/>
    <xf numFmtId="0" fontId="0" fillId="3" borderId="10" xfId="0" applyFill="1" applyBorder="1"/>
    <xf numFmtId="0" fontId="0" fillId="0" borderId="46" xfId="0" applyBorder="1"/>
    <xf numFmtId="1" fontId="0" fillId="0" borderId="47" xfId="0" applyNumberFormat="1" applyBorder="1"/>
    <xf numFmtId="1" fontId="0" fillId="0" borderId="50" xfId="0" applyNumberFormat="1" applyBorder="1"/>
    <xf numFmtId="1" fontId="0" fillId="0" borderId="15" xfId="0" applyNumberFormat="1" applyBorder="1"/>
    <xf numFmtId="0" fontId="0" fillId="5" borderId="46" xfId="0" applyFill="1" applyBorder="1"/>
    <xf numFmtId="0" fontId="0" fillId="5" borderId="7" xfId="0" applyFill="1" applyBorder="1"/>
    <xf numFmtId="0" fontId="0" fillId="5" borderId="13" xfId="0" applyFill="1" applyBorder="1"/>
    <xf numFmtId="0" fontId="0" fillId="2" borderId="47" xfId="0" applyFill="1" applyBorder="1"/>
    <xf numFmtId="0" fontId="0" fillId="2" borderId="50" xfId="0" applyFill="1" applyBorder="1"/>
    <xf numFmtId="0" fontId="0" fillId="2" borderId="15" xfId="0" applyFill="1" applyBorder="1"/>
    <xf numFmtId="0" fontId="0" fillId="7" borderId="6" xfId="0" applyFill="1" applyBorder="1"/>
    <xf numFmtId="0" fontId="1" fillId="0" borderId="6" xfId="0" applyFont="1" applyBorder="1"/>
    <xf numFmtId="2" fontId="0" fillId="0" borderId="52" xfId="0" applyNumberFormat="1" applyBorder="1"/>
    <xf numFmtId="0" fontId="1" fillId="0" borderId="4" xfId="0" applyFont="1" applyBorder="1"/>
    <xf numFmtId="0" fontId="1" fillId="0" borderId="5" xfId="0" applyFont="1" applyBorder="1"/>
    <xf numFmtId="0" fontId="0" fillId="5" borderId="6" xfId="0" applyFill="1" applyBorder="1"/>
    <xf numFmtId="0" fontId="0" fillId="13" borderId="6" xfId="0" applyFill="1" applyBorder="1"/>
    <xf numFmtId="0" fontId="0" fillId="13" borderId="8" xfId="0" applyFill="1" applyBorder="1"/>
    <xf numFmtId="2" fontId="1" fillId="0" borderId="52" xfId="0" applyNumberFormat="1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0" fillId="9" borderId="6" xfId="0" applyFill="1" applyBorder="1"/>
    <xf numFmtId="0" fontId="0" fillId="8" borderId="8" xfId="0" applyFill="1" applyBorder="1"/>
    <xf numFmtId="0" fontId="0" fillId="8" borderId="6" xfId="0" applyFill="1" applyBorder="1"/>
    <xf numFmtId="0" fontId="2" fillId="0" borderId="7" xfId="0" applyFont="1" applyBorder="1"/>
    <xf numFmtId="0" fontId="2" fillId="0" borderId="8" xfId="0" applyFont="1" applyBorder="1"/>
    <xf numFmtId="0" fontId="1" fillId="0" borderId="7" xfId="0" applyFont="1" applyBorder="1"/>
    <xf numFmtId="0" fontId="1" fillId="0" borderId="8" xfId="0" applyFont="1" applyBorder="1"/>
    <xf numFmtId="0" fontId="0" fillId="2" borderId="38" xfId="0" applyFill="1" applyBorder="1"/>
    <xf numFmtId="2" fontId="0" fillId="0" borderId="53" xfId="0" applyNumberForma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2" fontId="0" fillId="0" borderId="7" xfId="0" applyNumberFormat="1" applyBorder="1"/>
    <xf numFmtId="2" fontId="1" fillId="0" borderId="7" xfId="0" applyNumberFormat="1" applyFont="1" applyBorder="1"/>
    <xf numFmtId="2" fontId="2" fillId="0" borderId="7" xfId="0" applyNumberFormat="1" applyFont="1" applyBorder="1"/>
    <xf numFmtId="0" fontId="2" fillId="11" borderId="4" xfId="0" applyFont="1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1" fillId="11" borderId="6" xfId="0" applyFont="1" applyFill="1" applyBorder="1"/>
    <xf numFmtId="0" fontId="0" fillId="10" borderId="6" xfId="0" applyFill="1" applyBorder="1"/>
    <xf numFmtId="0" fontId="0" fillId="14" borderId="6" xfId="0" applyFill="1" applyBorder="1"/>
    <xf numFmtId="0" fontId="0" fillId="14" borderId="5" xfId="0" applyFill="1" applyBorder="1"/>
    <xf numFmtId="0" fontId="0" fillId="15" borderId="6" xfId="0" applyFill="1" applyBorder="1"/>
    <xf numFmtId="0" fontId="0" fillId="0" borderId="25" xfId="0" applyBorder="1"/>
    <xf numFmtId="0" fontId="0" fillId="0" borderId="54" xfId="0" applyBorder="1"/>
    <xf numFmtId="10" fontId="0" fillId="5" borderId="5" xfId="1" applyNumberFormat="1" applyFont="1" applyFill="1" applyBorder="1"/>
    <xf numFmtId="10" fontId="0" fillId="16" borderId="5" xfId="1" applyNumberFormat="1" applyFont="1" applyFill="1" applyBorder="1"/>
    <xf numFmtId="10" fontId="0" fillId="9" borderId="5" xfId="1" applyNumberFormat="1" applyFont="1" applyFill="1" applyBorder="1"/>
    <xf numFmtId="10" fontId="0" fillId="9" borderId="11" xfId="1" applyNumberFormat="1" applyFont="1" applyFill="1" applyBorder="1"/>
    <xf numFmtId="0" fontId="0" fillId="16" borderId="7" xfId="0" applyFill="1" applyBorder="1"/>
    <xf numFmtId="0" fontId="0" fillId="9" borderId="7" xfId="0" applyFill="1" applyBorder="1"/>
    <xf numFmtId="0" fontId="0" fillId="9" borderId="13" xfId="0" applyFill="1" applyBorder="1"/>
    <xf numFmtId="0" fontId="0" fillId="16" borderId="4" xfId="0" applyFill="1" applyBorder="1"/>
    <xf numFmtId="0" fontId="0" fillId="9" borderId="4" xfId="0" applyFill="1" applyBorder="1"/>
    <xf numFmtId="0" fontId="0" fillId="9" borderId="9" xfId="0" applyFill="1" applyBorder="1"/>
    <xf numFmtId="10" fontId="0" fillId="5" borderId="8" xfId="1" applyNumberFormat="1" applyFont="1" applyFill="1" applyBorder="1"/>
    <xf numFmtId="10" fontId="0" fillId="16" borderId="8" xfId="1" applyNumberFormat="1" applyFont="1" applyFill="1" applyBorder="1"/>
    <xf numFmtId="10" fontId="0" fillId="9" borderId="8" xfId="1" applyNumberFormat="1" applyFont="1" applyFill="1" applyBorder="1"/>
    <xf numFmtId="10" fontId="0" fillId="9" borderId="14" xfId="1" applyNumberFormat="1" applyFont="1" applyFill="1" applyBorder="1"/>
    <xf numFmtId="0" fontId="1" fillId="2" borderId="4" xfId="0" applyFont="1" applyFill="1" applyBorder="1"/>
    <xf numFmtId="0" fontId="1" fillId="2" borderId="38" xfId="0" applyFont="1" applyFill="1" applyBorder="1"/>
    <xf numFmtId="0" fontId="0" fillId="0" borderId="42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2" borderId="29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/>
    <xf numFmtId="0" fontId="0" fillId="0" borderId="39" xfId="0" applyBorder="1" applyAlignment="1"/>
    <xf numFmtId="0" fontId="0" fillId="0" borderId="40" xfId="0" applyBorder="1" applyAlignment="1"/>
    <xf numFmtId="0" fontId="4" fillId="12" borderId="31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/>
    <xf numFmtId="0" fontId="0" fillId="0" borderId="25" xfId="0" applyBorder="1" applyAlignment="1"/>
    <xf numFmtId="0" fontId="0" fillId="0" borderId="44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37" xfId="0" applyBorder="1" applyAlignment="1"/>
    <xf numFmtId="0" fontId="0" fillId="0" borderId="43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/>
    <xf numFmtId="0" fontId="0" fillId="0" borderId="10" xfId="0" applyBorder="1" applyAlignment="1"/>
    <xf numFmtId="0" fontId="0" fillId="4" borderId="21" xfId="0" applyFill="1" applyBorder="1" applyAlignment="1">
      <alignment horizontal="left"/>
    </xf>
    <xf numFmtId="0" fontId="0" fillId="4" borderId="22" xfId="0" applyFill="1" applyBorder="1" applyAlignment="1">
      <alignment horizontal="left"/>
    </xf>
    <xf numFmtId="0" fontId="0" fillId="4" borderId="45" xfId="0" applyFill="1" applyBorder="1" applyAlignment="1">
      <alignment horizontal="left"/>
    </xf>
    <xf numFmtId="0" fontId="3" fillId="0" borderId="49" xfId="0" applyFont="1" applyBorder="1" applyAlignment="1">
      <alignment horizontal="center" vertical="top" textRotation="90"/>
    </xf>
    <xf numFmtId="0" fontId="0" fillId="0" borderId="51" xfId="0" applyBorder="1" applyAlignment="1">
      <alignment horizontal="center" vertical="top" textRotation="90"/>
    </xf>
    <xf numFmtId="0" fontId="0" fillId="0" borderId="32" xfId="0" applyBorder="1" applyAlignment="1">
      <alignment horizontal="center" vertical="top" textRotation="90"/>
    </xf>
    <xf numFmtId="0" fontId="3" fillId="0" borderId="51" xfId="0" applyFont="1" applyBorder="1" applyAlignment="1">
      <alignment horizontal="center" vertical="top" textRotation="90"/>
    </xf>
    <xf numFmtId="0" fontId="3" fillId="0" borderId="32" xfId="0" applyFont="1" applyBorder="1" applyAlignment="1">
      <alignment horizontal="center" vertical="top" textRotation="90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4" xfId="0" applyBorder="1" applyAlignment="1">
      <alignment horizontal="left"/>
    </xf>
    <xf numFmtId="0" fontId="5" fillId="0" borderId="0" xfId="0" applyFont="1" applyAlignment="1">
      <alignment horizontal="center" vertical="top" textRotation="90"/>
    </xf>
    <xf numFmtId="0" fontId="0" fillId="2" borderId="4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8" xfId="0" applyBorder="1" applyAlignment="1"/>
    <xf numFmtId="0" fontId="0" fillId="0" borderId="23" xfId="0" applyBorder="1" applyAlignment="1"/>
    <xf numFmtId="0" fontId="0" fillId="0" borderId="7" xfId="0" applyBorder="1" applyAlignment="1"/>
    <xf numFmtId="0" fontId="0" fillId="0" borderId="13" xfId="0" applyBorder="1" applyAlignment="1"/>
    <xf numFmtId="0" fontId="0" fillId="0" borderId="52" xfId="0" applyBorder="1" applyAlignment="1"/>
    <xf numFmtId="0" fontId="0" fillId="2" borderId="2" xfId="0" applyFill="1" applyBorder="1" applyAlignment="1">
      <alignment horizontal="center"/>
    </xf>
    <xf numFmtId="0" fontId="0" fillId="0" borderId="33" xfId="0" applyBorder="1" applyAlignment="1"/>
    <xf numFmtId="0" fontId="0" fillId="0" borderId="22" xfId="0" applyBorder="1" applyAlignment="1"/>
    <xf numFmtId="0" fontId="0" fillId="0" borderId="36" xfId="0" applyBorder="1" applyAlignment="1"/>
    <xf numFmtId="0" fontId="0" fillId="0" borderId="27" xfId="0" applyBorder="1" applyAlignment="1"/>
    <xf numFmtId="0" fontId="0" fillId="0" borderId="2" xfId="0" applyBorder="1" applyAlignment="1"/>
    <xf numFmtId="0" fontId="0" fillId="0" borderId="46" xfId="0" applyBorder="1" applyAlignment="1"/>
    <xf numFmtId="0" fontId="0" fillId="0" borderId="45" xfId="0" applyBorder="1" applyAlignment="1"/>
    <xf numFmtId="0" fontId="0" fillId="0" borderId="3" xfId="0" applyBorder="1" applyAlignment="1"/>
    <xf numFmtId="0" fontId="0" fillId="14" borderId="20" xfId="0" applyFill="1" applyBorder="1" applyAlignment="1">
      <alignment horizontal="center"/>
    </xf>
    <xf numFmtId="0" fontId="0" fillId="14" borderId="34" xfId="0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41" xfId="0" applyFill="1" applyBorder="1" applyAlignment="1">
      <alignment horizontal="left"/>
    </xf>
    <xf numFmtId="0" fontId="0" fillId="4" borderId="42" xfId="0" applyFill="1" applyBorder="1" applyAlignment="1">
      <alignment horizontal="left"/>
    </xf>
    <xf numFmtId="0" fontId="0" fillId="4" borderId="43" xfId="0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0" xfId="0" applyBorder="1" applyAlignment="1">
      <alignment horizontal="left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5" borderId="6" xfId="0" applyFill="1" applyBorder="1" applyAlignment="1"/>
    <xf numFmtId="0" fontId="0" fillId="5" borderId="8" xfId="0" applyFill="1" applyBorder="1" applyAlignment="1"/>
    <xf numFmtId="0" fontId="0" fillId="16" borderId="6" xfId="0" applyFill="1" applyBorder="1" applyAlignment="1"/>
    <xf numFmtId="0" fontId="0" fillId="16" borderId="8" xfId="0" applyFill="1" applyBorder="1" applyAlignment="1"/>
    <xf numFmtId="0" fontId="0" fillId="9" borderId="6" xfId="0" applyFill="1" applyBorder="1" applyAlignment="1"/>
    <xf numFmtId="0" fontId="0" fillId="9" borderId="8" xfId="0" applyFill="1" applyBorder="1" applyAlignment="1"/>
    <xf numFmtId="0" fontId="0" fillId="9" borderId="10" xfId="0" applyFill="1" applyBorder="1" applyAlignment="1"/>
    <xf numFmtId="0" fontId="0" fillId="9" borderId="14" xfId="0" applyFill="1" applyBorder="1" applyAlignment="1"/>
    <xf numFmtId="0" fontId="0" fillId="0" borderId="2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15" borderId="17" xfId="0" applyFill="1" applyBorder="1" applyAlignment="1">
      <alignment horizontal="center"/>
    </xf>
    <xf numFmtId="0" fontId="0" fillId="15" borderId="19" xfId="0" applyFill="1" applyBorder="1" applyAlignment="1">
      <alignment horizontal="center"/>
    </xf>
    <xf numFmtId="0" fontId="0" fillId="10" borderId="32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4" borderId="17" xfId="0" applyFill="1" applyBorder="1" applyAlignment="1">
      <alignment horizontal="center"/>
    </xf>
    <xf numFmtId="0" fontId="0" fillId="14" borderId="19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0" fontId="0" fillId="15" borderId="34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3" xfId="0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37">
    <dxf>
      <font>
        <color auto="1"/>
      </font>
      <fill>
        <patternFill>
          <bgColor theme="5" tint="0.79998168889431442"/>
        </patternFill>
      </fill>
    </dxf>
    <dxf>
      <font>
        <color auto="1"/>
      </font>
      <fill>
        <patternFill patternType="solid">
          <bgColor theme="5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 patternType="solid">
          <bgColor theme="5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 patternType="solid"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2"/>
  <sheetViews>
    <sheetView tabSelected="1" topLeftCell="A27" zoomScale="55" zoomScaleNormal="55" workbookViewId="0">
      <selection activeCell="AQ24" sqref="AQ24"/>
    </sheetView>
  </sheetViews>
  <sheetFormatPr defaultRowHeight="14.5" x14ac:dyDescent="0.35"/>
  <cols>
    <col min="1" max="1" width="12.54296875" bestFit="1" customWidth="1"/>
    <col min="2" max="2" width="13.26953125" bestFit="1" customWidth="1"/>
    <col min="3" max="3" width="14.26953125" customWidth="1"/>
    <col min="4" max="4" width="11.26953125" bestFit="1" customWidth="1"/>
    <col min="31" max="31" width="6.26953125" customWidth="1"/>
  </cols>
  <sheetData>
    <row r="1" spans="1:30" ht="33" customHeight="1" x14ac:dyDescent="0.65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</row>
    <row r="2" spans="1:30" ht="15" thickBot="1" x14ac:dyDescent="0.4"/>
    <row r="3" spans="1:30" ht="15" thickBot="1" x14ac:dyDescent="0.4">
      <c r="A3" s="38" t="s">
        <v>1</v>
      </c>
      <c r="B3" s="39" t="s">
        <v>2</v>
      </c>
      <c r="C3" s="134" t="s">
        <v>3</v>
      </c>
      <c r="D3" s="134"/>
      <c r="E3" s="134"/>
      <c r="F3" s="134"/>
      <c r="G3" s="134"/>
      <c r="H3" s="134"/>
      <c r="I3" s="134" t="s">
        <v>4</v>
      </c>
      <c r="J3" s="134"/>
      <c r="K3" s="134"/>
      <c r="L3" s="134"/>
      <c r="M3" s="134"/>
      <c r="N3" s="134"/>
      <c r="O3" s="134"/>
      <c r="P3" s="134"/>
      <c r="Q3" s="154"/>
      <c r="S3" s="159" t="s">
        <v>5</v>
      </c>
      <c r="T3" s="160"/>
      <c r="U3" s="160"/>
      <c r="V3" s="161"/>
    </row>
    <row r="4" spans="1:30" x14ac:dyDescent="0.35">
      <c r="A4" s="22" t="s">
        <v>6</v>
      </c>
      <c r="B4" s="35" t="str">
        <f>A17</f>
        <v>index_AO</v>
      </c>
      <c r="C4" s="135" t="s">
        <v>7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55"/>
      <c r="S4" s="152" t="s">
        <v>8</v>
      </c>
      <c r="T4" s="153"/>
      <c r="U4" s="153"/>
      <c r="V4" s="24">
        <f>COUNT(D18:D182)</f>
        <v>165</v>
      </c>
    </row>
    <row r="5" spans="1:30" x14ac:dyDescent="0.35">
      <c r="A5" s="1" t="s">
        <v>9</v>
      </c>
      <c r="B5" s="6" t="str">
        <f>B17</f>
        <v>max%and</v>
      </c>
      <c r="C5" s="136" t="s">
        <v>10</v>
      </c>
      <c r="D5" s="136"/>
      <c r="E5" s="136"/>
      <c r="F5" s="136"/>
      <c r="G5" s="136"/>
      <c r="H5" s="136"/>
      <c r="I5" s="136" t="s">
        <v>11</v>
      </c>
      <c r="J5" s="136"/>
      <c r="K5" s="136"/>
      <c r="L5" s="136"/>
      <c r="M5" s="136"/>
      <c r="N5" s="136"/>
      <c r="O5" s="136"/>
      <c r="P5" s="136"/>
      <c r="Q5" s="156"/>
      <c r="S5" s="151" t="s">
        <v>12</v>
      </c>
      <c r="T5" s="140"/>
      <c r="U5" s="140"/>
      <c r="V5" s="3">
        <f>SUM(D18:D182)</f>
        <v>157</v>
      </c>
    </row>
    <row r="6" spans="1:30" x14ac:dyDescent="0.35">
      <c r="A6" s="1" t="s">
        <v>13</v>
      </c>
      <c r="B6" s="6" t="str">
        <f>C17</f>
        <v>2max%and</v>
      </c>
      <c r="C6" s="136" t="s">
        <v>14</v>
      </c>
      <c r="D6" s="136"/>
      <c r="E6" s="136"/>
      <c r="F6" s="136"/>
      <c r="G6" s="136"/>
      <c r="H6" s="136"/>
      <c r="I6" s="136" t="s">
        <v>15</v>
      </c>
      <c r="J6" s="136"/>
      <c r="K6" s="136"/>
      <c r="L6" s="136"/>
      <c r="M6" s="136"/>
      <c r="N6" s="136"/>
      <c r="O6" s="136"/>
      <c r="P6" s="136"/>
      <c r="Q6" s="156"/>
      <c r="S6" s="151" t="s">
        <v>16</v>
      </c>
      <c r="T6" s="140"/>
      <c r="U6" s="140"/>
      <c r="V6" s="51">
        <f>V5/V4</f>
        <v>0.95151515151515154</v>
      </c>
    </row>
    <row r="7" spans="1:30" x14ac:dyDescent="0.35">
      <c r="A7" s="1" t="s">
        <v>17</v>
      </c>
      <c r="B7" s="6" t="str">
        <f>D17</f>
        <v>ÚSPĚŠNOST</v>
      </c>
      <c r="C7" s="136" t="s">
        <v>18</v>
      </c>
      <c r="D7" s="136"/>
      <c r="E7" s="136"/>
      <c r="F7" s="136"/>
      <c r="G7" s="136"/>
      <c r="H7" s="136"/>
      <c r="I7" s="136" t="s">
        <v>19</v>
      </c>
      <c r="J7" s="136"/>
      <c r="K7" s="136"/>
      <c r="L7" s="136"/>
      <c r="M7" s="136"/>
      <c r="N7" s="136"/>
      <c r="O7" s="136"/>
      <c r="P7" s="136"/>
      <c r="Q7" s="156"/>
      <c r="S7" s="151" t="s">
        <v>20</v>
      </c>
      <c r="T7" s="140"/>
      <c r="U7" s="140"/>
      <c r="V7" s="3">
        <f>COUNTIF(B18:B182, 2)</f>
        <v>153</v>
      </c>
    </row>
    <row r="8" spans="1:30" ht="15" thickBot="1" x14ac:dyDescent="0.4">
      <c r="A8" s="1" t="s">
        <v>21</v>
      </c>
      <c r="B8" s="6" t="str">
        <f>E17</f>
        <v>AO px</v>
      </c>
      <c r="C8" s="140" t="s">
        <v>22</v>
      </c>
      <c r="D8" s="140"/>
      <c r="E8" s="140"/>
      <c r="F8" s="140"/>
      <c r="G8" s="140"/>
      <c r="H8" s="140"/>
      <c r="I8" s="136" t="s">
        <v>23</v>
      </c>
      <c r="J8" s="136"/>
      <c r="K8" s="136"/>
      <c r="L8" s="136"/>
      <c r="M8" s="136"/>
      <c r="N8" s="136"/>
      <c r="O8" s="136"/>
      <c r="P8" s="136"/>
      <c r="Q8" s="156"/>
      <c r="S8" s="157" t="s">
        <v>24</v>
      </c>
      <c r="T8" s="158"/>
      <c r="U8" s="158"/>
      <c r="V8" s="10">
        <f>COUNTIF(C18:C182, 2)</f>
        <v>4</v>
      </c>
    </row>
    <row r="9" spans="1:30" x14ac:dyDescent="0.35">
      <c r="A9" s="1" t="s">
        <v>25</v>
      </c>
      <c r="B9" s="6" t="str">
        <f>F17</f>
        <v>y offset</v>
      </c>
      <c r="C9" s="140" t="s">
        <v>26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1"/>
    </row>
    <row r="10" spans="1:30" x14ac:dyDescent="0.35">
      <c r="A10" s="1" t="s">
        <v>27</v>
      </c>
      <c r="B10" s="6" t="str">
        <f>G17</f>
        <v>x offset</v>
      </c>
      <c r="C10" s="140" t="s">
        <v>28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1"/>
    </row>
    <row r="11" spans="1:30" x14ac:dyDescent="0.35">
      <c r="A11" s="1" t="s">
        <v>29</v>
      </c>
      <c r="B11" s="6" t="str">
        <f>H17</f>
        <v>CORR</v>
      </c>
      <c r="C11" s="140" t="s">
        <v>30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1"/>
    </row>
    <row r="12" spans="1:30" x14ac:dyDescent="0.35">
      <c r="A12" s="1" t="s">
        <v>31</v>
      </c>
      <c r="B12" s="6" t="str">
        <f>I17</f>
        <v>AND</v>
      </c>
      <c r="C12" s="140" t="s">
        <v>32</v>
      </c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1"/>
    </row>
    <row r="13" spans="1:30" x14ac:dyDescent="0.35">
      <c r="A13" s="36" t="s">
        <v>33</v>
      </c>
      <c r="B13" s="37" t="str">
        <f>J17</f>
        <v>%AND</v>
      </c>
      <c r="C13" s="142" t="s">
        <v>34</v>
      </c>
      <c r="D13" s="142"/>
      <c r="E13" s="142"/>
      <c r="F13" s="142"/>
      <c r="G13" s="142"/>
      <c r="H13" s="142"/>
      <c r="I13" s="142" t="s">
        <v>35</v>
      </c>
      <c r="J13" s="142"/>
      <c r="K13" s="142"/>
      <c r="L13" s="142"/>
      <c r="M13" s="142"/>
      <c r="N13" s="142"/>
      <c r="O13" s="142"/>
      <c r="P13" s="142"/>
      <c r="Q13" s="143"/>
    </row>
    <row r="14" spans="1:30" ht="15" thickBot="1" x14ac:dyDescent="0.4">
      <c r="A14" s="145"/>
      <c r="B14" s="146"/>
      <c r="C14" s="146"/>
      <c r="D14" s="146"/>
      <c r="E14" s="146"/>
      <c r="F14" s="146"/>
      <c r="G14" s="146"/>
      <c r="H14" s="147"/>
      <c r="I14" s="148" t="s">
        <v>36</v>
      </c>
      <c r="J14" s="149"/>
      <c r="K14" s="149"/>
      <c r="L14" s="149"/>
      <c r="M14" s="149"/>
      <c r="N14" s="149"/>
      <c r="O14" s="149"/>
      <c r="P14" s="149"/>
      <c r="Q14" s="150"/>
    </row>
    <row r="15" spans="1:30" ht="15" thickBot="1" x14ac:dyDescent="0.4"/>
    <row r="16" spans="1:30" ht="15" thickBot="1" x14ac:dyDescent="0.4">
      <c r="A16" s="137" t="s">
        <v>37</v>
      </c>
      <c r="B16" s="138"/>
      <c r="C16" s="138"/>
      <c r="D16" s="138"/>
      <c r="E16" s="139"/>
      <c r="F16" s="137">
        <v>1</v>
      </c>
      <c r="G16" s="138"/>
      <c r="H16" s="138"/>
      <c r="I16" s="138"/>
      <c r="J16" s="139"/>
      <c r="K16" s="138">
        <v>2</v>
      </c>
      <c r="L16" s="138"/>
      <c r="M16" s="138"/>
      <c r="N16" s="138"/>
      <c r="O16" s="138"/>
      <c r="P16" s="137">
        <v>3</v>
      </c>
      <c r="Q16" s="138"/>
      <c r="R16" s="138"/>
      <c r="S16" s="138"/>
      <c r="T16" s="139"/>
      <c r="U16" s="138">
        <v>4</v>
      </c>
      <c r="V16" s="138"/>
      <c r="W16" s="138"/>
      <c r="X16" s="138"/>
      <c r="Y16" s="138"/>
      <c r="Z16" s="137">
        <v>5</v>
      </c>
      <c r="AA16" s="138"/>
      <c r="AB16" s="138"/>
      <c r="AC16" s="138"/>
      <c r="AD16" s="139"/>
    </row>
    <row r="17" spans="1:39" ht="15" thickBot="1" x14ac:dyDescent="0.4">
      <c r="A17" s="40" t="s">
        <v>38</v>
      </c>
      <c r="B17" s="41" t="s">
        <v>39</v>
      </c>
      <c r="C17" s="42" t="s">
        <v>40</v>
      </c>
      <c r="D17" s="43" t="s">
        <v>41</v>
      </c>
      <c r="E17" s="44" t="s">
        <v>42</v>
      </c>
      <c r="F17" s="45" t="s">
        <v>43</v>
      </c>
      <c r="G17" s="46" t="s">
        <v>44</v>
      </c>
      <c r="H17" s="46" t="s">
        <v>45</v>
      </c>
      <c r="I17" s="46" t="s">
        <v>46</v>
      </c>
      <c r="J17" s="47" t="s">
        <v>47</v>
      </c>
      <c r="K17" s="48" t="s">
        <v>43</v>
      </c>
      <c r="L17" s="46" t="s">
        <v>44</v>
      </c>
      <c r="M17" s="46" t="s">
        <v>45</v>
      </c>
      <c r="N17" s="46" t="s">
        <v>46</v>
      </c>
      <c r="O17" s="49" t="s">
        <v>47</v>
      </c>
      <c r="P17" s="45" t="s">
        <v>43</v>
      </c>
      <c r="Q17" s="46" t="s">
        <v>44</v>
      </c>
      <c r="R17" s="46" t="s">
        <v>45</v>
      </c>
      <c r="S17" s="46" t="s">
        <v>46</v>
      </c>
      <c r="T17" s="47" t="s">
        <v>47</v>
      </c>
      <c r="U17" s="48" t="s">
        <v>43</v>
      </c>
      <c r="V17" s="46" t="s">
        <v>44</v>
      </c>
      <c r="W17" s="46" t="s">
        <v>45</v>
      </c>
      <c r="X17" s="46" t="s">
        <v>46</v>
      </c>
      <c r="Y17" s="49" t="s">
        <v>47</v>
      </c>
      <c r="Z17" s="45" t="s">
        <v>43</v>
      </c>
      <c r="AA17" s="46" t="s">
        <v>44</v>
      </c>
      <c r="AB17" s="46" t="s">
        <v>45</v>
      </c>
      <c r="AC17" s="46" t="s">
        <v>46</v>
      </c>
      <c r="AD17" s="47" t="s">
        <v>47</v>
      </c>
    </row>
    <row r="18" spans="1:39" x14ac:dyDescent="0.35">
      <c r="A18" s="28">
        <v>1</v>
      </c>
      <c r="B18" s="29">
        <v>2</v>
      </c>
      <c r="C18" s="30"/>
      <c r="D18" s="14">
        <f>IF(OR(B18=2,C18=2),1,0)</f>
        <v>1</v>
      </c>
      <c r="E18" s="31">
        <v>1992.1196831597199</v>
      </c>
      <c r="F18" s="32">
        <v>500</v>
      </c>
      <c r="G18" s="13">
        <v>332</v>
      </c>
      <c r="H18" s="13">
        <v>0.670340381143399</v>
      </c>
      <c r="I18" s="13">
        <v>1067</v>
      </c>
      <c r="J18" s="14">
        <v>91</v>
      </c>
      <c r="K18" s="33">
        <v>2</v>
      </c>
      <c r="L18" s="13">
        <v>607</v>
      </c>
      <c r="M18" s="13">
        <v>0.33216133688889998</v>
      </c>
      <c r="N18" s="13">
        <v>539</v>
      </c>
      <c r="O18" s="34">
        <v>46</v>
      </c>
      <c r="P18" s="32">
        <v>97</v>
      </c>
      <c r="Q18" s="13">
        <v>100</v>
      </c>
      <c r="R18" s="13">
        <v>0.32135384454598898</v>
      </c>
      <c r="S18" s="13">
        <v>519</v>
      </c>
      <c r="T18" s="14">
        <v>44</v>
      </c>
      <c r="U18" s="33">
        <v>59</v>
      </c>
      <c r="V18" s="13">
        <v>548</v>
      </c>
      <c r="W18" s="13">
        <v>0.30773639550329701</v>
      </c>
      <c r="X18" s="13">
        <v>666</v>
      </c>
      <c r="Y18" s="34">
        <v>57</v>
      </c>
      <c r="Z18" s="22">
        <v>394</v>
      </c>
      <c r="AA18" s="35">
        <v>326</v>
      </c>
      <c r="AB18" s="35">
        <v>0.295042429284816</v>
      </c>
      <c r="AC18" s="35">
        <v>666</v>
      </c>
      <c r="AD18" s="24">
        <v>57</v>
      </c>
      <c r="AE18" s="162" t="s">
        <v>48</v>
      </c>
    </row>
    <row r="19" spans="1:39" x14ac:dyDescent="0.35">
      <c r="A19" s="21">
        <v>2</v>
      </c>
      <c r="B19" s="25">
        <v>2</v>
      </c>
      <c r="C19" s="18"/>
      <c r="D19" s="3">
        <f t="shared" ref="D19:D82" si="0">IF(OR(B19=2,C19=2),1,0)</f>
        <v>1</v>
      </c>
      <c r="E19" s="17">
        <v>1853.0951605902801</v>
      </c>
      <c r="F19" s="1">
        <v>87</v>
      </c>
      <c r="G19" s="6">
        <v>329</v>
      </c>
      <c r="H19" s="6">
        <v>0.52654041189870504</v>
      </c>
      <c r="I19" s="6">
        <v>1015</v>
      </c>
      <c r="J19" s="3">
        <v>93</v>
      </c>
      <c r="K19" s="7">
        <v>512</v>
      </c>
      <c r="L19" s="6">
        <v>538</v>
      </c>
      <c r="M19" s="6">
        <v>0.37324091359306899</v>
      </c>
      <c r="N19" s="6">
        <v>617</v>
      </c>
      <c r="O19" s="4">
        <v>56</v>
      </c>
      <c r="P19" s="1">
        <v>526</v>
      </c>
      <c r="Q19" s="6">
        <v>40</v>
      </c>
      <c r="R19" s="6">
        <v>0.37171780965262802</v>
      </c>
      <c r="S19" s="6">
        <v>291</v>
      </c>
      <c r="T19" s="3">
        <v>27</v>
      </c>
      <c r="U19" s="7">
        <v>543</v>
      </c>
      <c r="V19" s="6">
        <v>370</v>
      </c>
      <c r="W19" s="6">
        <v>0.32397977369789799</v>
      </c>
      <c r="X19" s="6">
        <v>229</v>
      </c>
      <c r="Y19" s="4">
        <v>21</v>
      </c>
      <c r="Z19" s="1">
        <v>635</v>
      </c>
      <c r="AA19" s="6">
        <v>656</v>
      </c>
      <c r="AB19" s="6">
        <v>0.31361527285068203</v>
      </c>
      <c r="AC19" s="6">
        <v>251</v>
      </c>
      <c r="AD19" s="3">
        <v>23</v>
      </c>
      <c r="AE19" s="163"/>
      <c r="AM19" s="50"/>
    </row>
    <row r="20" spans="1:39" x14ac:dyDescent="0.35">
      <c r="A20" s="21">
        <v>3</v>
      </c>
      <c r="B20" s="25">
        <v>2</v>
      </c>
      <c r="C20" s="18"/>
      <c r="D20" s="3">
        <f t="shared" si="0"/>
        <v>1</v>
      </c>
      <c r="E20" s="17">
        <v>1697.1164279513901</v>
      </c>
      <c r="F20" s="1">
        <v>538</v>
      </c>
      <c r="G20" s="6">
        <v>352</v>
      </c>
      <c r="H20" s="6">
        <v>0.36264686193567802</v>
      </c>
      <c r="I20" s="6">
        <v>726</v>
      </c>
      <c r="J20" s="3">
        <v>73</v>
      </c>
      <c r="K20" s="7">
        <v>469</v>
      </c>
      <c r="L20" s="6">
        <v>383</v>
      </c>
      <c r="M20" s="6">
        <v>0.25706634737373601</v>
      </c>
      <c r="N20" s="6">
        <v>494</v>
      </c>
      <c r="O20" s="4">
        <v>49</v>
      </c>
      <c r="P20" s="1">
        <v>111</v>
      </c>
      <c r="Q20" s="6">
        <v>528</v>
      </c>
      <c r="R20" s="6">
        <v>0.246247618915513</v>
      </c>
      <c r="S20" s="6">
        <v>355</v>
      </c>
      <c r="T20" s="3">
        <v>35</v>
      </c>
      <c r="U20" s="7">
        <v>634</v>
      </c>
      <c r="V20" s="6">
        <v>27</v>
      </c>
      <c r="W20" s="6">
        <v>0.23809873136425999</v>
      </c>
      <c r="X20" s="6">
        <v>202</v>
      </c>
      <c r="Y20" s="4">
        <v>20</v>
      </c>
      <c r="Z20" s="1">
        <v>658</v>
      </c>
      <c r="AA20" s="6">
        <v>254</v>
      </c>
      <c r="AB20" s="6">
        <v>0.224772948772235</v>
      </c>
      <c r="AC20" s="6">
        <v>362</v>
      </c>
      <c r="AD20" s="3">
        <v>36</v>
      </c>
      <c r="AE20" s="163"/>
      <c r="AM20" s="50"/>
    </row>
    <row r="21" spans="1:39" x14ac:dyDescent="0.35">
      <c r="A21" s="21">
        <v>4</v>
      </c>
      <c r="B21" s="25">
        <v>2</v>
      </c>
      <c r="C21" s="18"/>
      <c r="D21" s="3">
        <f t="shared" si="0"/>
        <v>1</v>
      </c>
      <c r="E21" s="17">
        <v>1488.5796440972199</v>
      </c>
      <c r="F21" s="1">
        <v>123</v>
      </c>
      <c r="G21" s="6">
        <v>317</v>
      </c>
      <c r="H21" s="6">
        <v>0.48293569664210401</v>
      </c>
      <c r="I21" s="6">
        <v>757</v>
      </c>
      <c r="J21" s="3">
        <v>86</v>
      </c>
      <c r="K21" s="7">
        <v>623</v>
      </c>
      <c r="L21" s="6">
        <v>618</v>
      </c>
      <c r="M21" s="6">
        <v>0.35015506349415698</v>
      </c>
      <c r="N21" s="6">
        <v>322</v>
      </c>
      <c r="O21" s="4">
        <v>37</v>
      </c>
      <c r="P21" s="1">
        <v>475</v>
      </c>
      <c r="Q21" s="6">
        <v>519</v>
      </c>
      <c r="R21" s="6">
        <v>0.305408773093443</v>
      </c>
      <c r="S21" s="6">
        <v>518</v>
      </c>
      <c r="T21" s="3">
        <v>59</v>
      </c>
      <c r="U21" s="7">
        <v>7</v>
      </c>
      <c r="V21" s="6">
        <v>81</v>
      </c>
      <c r="W21" s="6">
        <v>0.27602051805396</v>
      </c>
      <c r="X21" s="6">
        <v>313</v>
      </c>
      <c r="Y21" s="4">
        <v>36</v>
      </c>
      <c r="Z21" s="1">
        <v>525</v>
      </c>
      <c r="AA21" s="6">
        <v>613</v>
      </c>
      <c r="AB21" s="6">
        <v>0.26478642142906</v>
      </c>
      <c r="AC21" s="6">
        <v>398</v>
      </c>
      <c r="AD21" s="3">
        <v>45</v>
      </c>
      <c r="AE21" s="163"/>
      <c r="AM21" s="50"/>
    </row>
    <row r="22" spans="1:39" x14ac:dyDescent="0.35">
      <c r="A22" s="21">
        <v>5</v>
      </c>
      <c r="B22" s="25">
        <v>2</v>
      </c>
      <c r="C22" s="18"/>
      <c r="D22" s="3">
        <f t="shared" si="0"/>
        <v>1</v>
      </c>
      <c r="E22" s="17">
        <v>1542.83311631944</v>
      </c>
      <c r="F22" s="1">
        <v>121</v>
      </c>
      <c r="G22" s="6">
        <v>326</v>
      </c>
      <c r="H22" s="6">
        <v>0.472661894367638</v>
      </c>
      <c r="I22" s="6">
        <v>773</v>
      </c>
      <c r="J22" s="3">
        <v>85</v>
      </c>
      <c r="K22" s="7">
        <v>627</v>
      </c>
      <c r="L22" s="6">
        <v>632</v>
      </c>
      <c r="M22" s="6">
        <v>0.32379638598498101</v>
      </c>
      <c r="N22" s="6">
        <v>303</v>
      </c>
      <c r="O22" s="4">
        <v>33</v>
      </c>
      <c r="P22" s="1">
        <v>525</v>
      </c>
      <c r="Q22" s="6">
        <v>625</v>
      </c>
      <c r="R22" s="6">
        <v>0.29760131105061099</v>
      </c>
      <c r="S22" s="6">
        <v>416</v>
      </c>
      <c r="T22" s="3">
        <v>46</v>
      </c>
      <c r="U22" s="7">
        <v>469</v>
      </c>
      <c r="V22" s="6">
        <v>525</v>
      </c>
      <c r="W22" s="6">
        <v>0.271979718515237</v>
      </c>
      <c r="X22" s="6">
        <v>491</v>
      </c>
      <c r="Y22" s="4">
        <v>54</v>
      </c>
      <c r="Z22" s="1">
        <v>39</v>
      </c>
      <c r="AA22" s="6">
        <v>254</v>
      </c>
      <c r="AB22" s="6">
        <v>0.26917541338843698</v>
      </c>
      <c r="AC22" s="6">
        <v>398</v>
      </c>
      <c r="AD22" s="3">
        <v>44</v>
      </c>
      <c r="AE22" s="163"/>
      <c r="AM22" s="50"/>
    </row>
    <row r="23" spans="1:39" x14ac:dyDescent="0.35">
      <c r="A23" s="21">
        <v>6</v>
      </c>
      <c r="B23" s="25">
        <v>2</v>
      </c>
      <c r="C23" s="18"/>
      <c r="D23" s="3">
        <f t="shared" si="0"/>
        <v>1</v>
      </c>
      <c r="E23" s="17">
        <v>1512.31553819444</v>
      </c>
      <c r="F23" s="1">
        <v>506</v>
      </c>
      <c r="G23" s="6">
        <v>342</v>
      </c>
      <c r="H23" s="6">
        <v>0.60359622946342395</v>
      </c>
      <c r="I23" s="6">
        <v>880</v>
      </c>
      <c r="J23" s="3">
        <v>99</v>
      </c>
      <c r="K23" s="7">
        <v>545</v>
      </c>
      <c r="L23" s="6">
        <v>437</v>
      </c>
      <c r="M23" s="6">
        <v>0.410097969906768</v>
      </c>
      <c r="N23" s="6">
        <v>508</v>
      </c>
      <c r="O23" s="4">
        <v>57</v>
      </c>
      <c r="P23" s="1">
        <v>455</v>
      </c>
      <c r="Q23" s="6">
        <v>370</v>
      </c>
      <c r="R23" s="6">
        <v>0.37534889905864199</v>
      </c>
      <c r="S23" s="6">
        <v>582</v>
      </c>
      <c r="T23" s="3">
        <v>65</v>
      </c>
      <c r="U23" s="7">
        <v>11</v>
      </c>
      <c r="V23" s="6">
        <v>520</v>
      </c>
      <c r="W23" s="6">
        <v>0.34321702050729103</v>
      </c>
      <c r="X23" s="6">
        <v>533</v>
      </c>
      <c r="Y23" s="4">
        <v>60</v>
      </c>
      <c r="Z23" s="1">
        <v>558</v>
      </c>
      <c r="AA23" s="6">
        <v>317</v>
      </c>
      <c r="AB23" s="6">
        <v>0.30213576520640001</v>
      </c>
      <c r="AC23" s="6">
        <v>422</v>
      </c>
      <c r="AD23" s="3">
        <v>47</v>
      </c>
      <c r="AE23" s="163"/>
      <c r="AM23" s="50"/>
    </row>
    <row r="24" spans="1:39" x14ac:dyDescent="0.35">
      <c r="A24" s="21">
        <v>7</v>
      </c>
      <c r="B24" s="25">
        <v>2</v>
      </c>
      <c r="C24" s="18"/>
      <c r="D24" s="3">
        <f t="shared" si="0"/>
        <v>1</v>
      </c>
      <c r="E24" s="17">
        <v>1542.83311631944</v>
      </c>
      <c r="F24" s="1">
        <v>506</v>
      </c>
      <c r="G24" s="6">
        <v>337</v>
      </c>
      <c r="H24" s="6">
        <v>0.596758734355889</v>
      </c>
      <c r="I24" s="6">
        <v>886</v>
      </c>
      <c r="J24" s="3">
        <v>97</v>
      </c>
      <c r="K24" s="7">
        <v>541</v>
      </c>
      <c r="L24" s="6">
        <v>434</v>
      </c>
      <c r="M24" s="6">
        <v>0.39105637745312999</v>
      </c>
      <c r="N24" s="6">
        <v>502</v>
      </c>
      <c r="O24" s="4">
        <v>55</v>
      </c>
      <c r="P24" s="1">
        <v>455</v>
      </c>
      <c r="Q24" s="6">
        <v>366</v>
      </c>
      <c r="R24" s="6">
        <v>0.37837605089180998</v>
      </c>
      <c r="S24" s="6">
        <v>603</v>
      </c>
      <c r="T24" s="3">
        <v>66</v>
      </c>
      <c r="U24" s="7">
        <v>14</v>
      </c>
      <c r="V24" s="6">
        <v>514</v>
      </c>
      <c r="W24" s="6">
        <v>0.32172593441561897</v>
      </c>
      <c r="X24" s="6">
        <v>555</v>
      </c>
      <c r="Y24" s="4">
        <v>61</v>
      </c>
      <c r="Z24" s="1">
        <v>592</v>
      </c>
      <c r="AA24" s="6">
        <v>409</v>
      </c>
      <c r="AB24" s="6">
        <v>0.31564168412987897</v>
      </c>
      <c r="AC24" s="6">
        <v>465</v>
      </c>
      <c r="AD24" s="3">
        <v>51</v>
      </c>
      <c r="AE24" s="163"/>
      <c r="AM24" s="50"/>
    </row>
    <row r="25" spans="1:39" x14ac:dyDescent="0.35">
      <c r="A25" s="21">
        <v>8</v>
      </c>
      <c r="B25" s="25">
        <v>2</v>
      </c>
      <c r="C25" s="18"/>
      <c r="D25" s="3">
        <f t="shared" si="0"/>
        <v>1</v>
      </c>
      <c r="E25" s="17">
        <v>1561.4827473958301</v>
      </c>
      <c r="F25" s="1">
        <v>188</v>
      </c>
      <c r="G25" s="6">
        <v>310</v>
      </c>
      <c r="H25" s="6">
        <v>0.37534453548091701</v>
      </c>
      <c r="I25" s="6">
        <v>716</v>
      </c>
      <c r="J25" s="3">
        <v>78</v>
      </c>
      <c r="K25" s="7">
        <v>271</v>
      </c>
      <c r="L25" s="6">
        <v>620</v>
      </c>
      <c r="M25" s="6">
        <v>0.36485442077480401</v>
      </c>
      <c r="N25" s="6">
        <v>353</v>
      </c>
      <c r="O25" s="4">
        <v>38</v>
      </c>
      <c r="P25" s="1">
        <v>148</v>
      </c>
      <c r="Q25" s="6">
        <v>109</v>
      </c>
      <c r="R25" s="6">
        <v>0.321580161996258</v>
      </c>
      <c r="S25" s="6">
        <v>574</v>
      </c>
      <c r="T25" s="3">
        <v>62</v>
      </c>
      <c r="U25" s="7">
        <v>156</v>
      </c>
      <c r="V25" s="6">
        <v>184</v>
      </c>
      <c r="W25" s="6">
        <v>0.31164352971765003</v>
      </c>
      <c r="X25" s="6">
        <v>651</v>
      </c>
      <c r="Y25" s="4">
        <v>71</v>
      </c>
      <c r="Z25" s="1">
        <v>504</v>
      </c>
      <c r="AA25" s="6">
        <v>659</v>
      </c>
      <c r="AB25" s="6">
        <v>0.29364899680001</v>
      </c>
      <c r="AC25" s="6">
        <v>299</v>
      </c>
      <c r="AD25" s="3">
        <v>32</v>
      </c>
      <c r="AE25" s="163"/>
    </row>
    <row r="26" spans="1:39" x14ac:dyDescent="0.35">
      <c r="A26" s="21">
        <v>9</v>
      </c>
      <c r="B26" s="25">
        <v>2</v>
      </c>
      <c r="C26" s="18"/>
      <c r="D26" s="3">
        <f t="shared" si="0"/>
        <v>1</v>
      </c>
      <c r="E26" s="17">
        <v>1941.2570529513901</v>
      </c>
      <c r="F26" s="1">
        <v>142</v>
      </c>
      <c r="G26" s="6">
        <v>334</v>
      </c>
      <c r="H26" s="6">
        <v>0.426775411607411</v>
      </c>
      <c r="I26" s="6">
        <v>907</v>
      </c>
      <c r="J26" s="3">
        <v>79</v>
      </c>
      <c r="K26" s="7">
        <v>161</v>
      </c>
      <c r="L26" s="6">
        <v>249</v>
      </c>
      <c r="M26" s="6">
        <v>0.31055080323135997</v>
      </c>
      <c r="N26" s="6">
        <v>687</v>
      </c>
      <c r="O26" s="4">
        <v>60</v>
      </c>
      <c r="P26" s="1">
        <v>342</v>
      </c>
      <c r="Q26" s="6">
        <v>538</v>
      </c>
      <c r="R26" s="6">
        <v>0.277650390341319</v>
      </c>
      <c r="S26" s="6">
        <v>322</v>
      </c>
      <c r="T26" s="3">
        <v>28</v>
      </c>
      <c r="U26" s="7">
        <v>103</v>
      </c>
      <c r="V26" s="6">
        <v>115</v>
      </c>
      <c r="W26" s="6">
        <v>0.237862320817778</v>
      </c>
      <c r="X26" s="6">
        <v>366</v>
      </c>
      <c r="Y26" s="4">
        <v>32</v>
      </c>
      <c r="Z26" s="1">
        <v>182</v>
      </c>
      <c r="AA26" s="6">
        <v>652</v>
      </c>
      <c r="AB26" s="6">
        <v>0.236471414033883</v>
      </c>
      <c r="AC26" s="6">
        <v>277</v>
      </c>
      <c r="AD26" s="3">
        <v>24</v>
      </c>
      <c r="AE26" s="163"/>
    </row>
    <row r="27" spans="1:39" x14ac:dyDescent="0.35">
      <c r="A27" s="21">
        <v>10</v>
      </c>
      <c r="B27" s="25">
        <v>2</v>
      </c>
      <c r="C27" s="18"/>
      <c r="D27" s="3">
        <f t="shared" si="0"/>
        <v>1</v>
      </c>
      <c r="E27" s="17">
        <v>1244.4390190972199</v>
      </c>
      <c r="F27" s="1">
        <v>524</v>
      </c>
      <c r="G27" s="6">
        <v>293</v>
      </c>
      <c r="H27" s="6">
        <v>0.46466512168732099</v>
      </c>
      <c r="I27" s="6">
        <v>563</v>
      </c>
      <c r="J27" s="3">
        <v>77</v>
      </c>
      <c r="K27" s="7">
        <v>594</v>
      </c>
      <c r="L27" s="6">
        <v>232</v>
      </c>
      <c r="M27" s="6">
        <v>0.34230582194758202</v>
      </c>
      <c r="N27" s="6">
        <v>353</v>
      </c>
      <c r="O27" s="4">
        <v>48</v>
      </c>
      <c r="P27" s="1">
        <v>460</v>
      </c>
      <c r="Q27" s="6">
        <v>361</v>
      </c>
      <c r="R27" s="6">
        <v>0.32123174862259202</v>
      </c>
      <c r="S27" s="6">
        <v>439</v>
      </c>
      <c r="T27" s="3">
        <v>60</v>
      </c>
      <c r="U27" s="7">
        <v>652</v>
      </c>
      <c r="V27" s="6">
        <v>191</v>
      </c>
      <c r="W27" s="6">
        <v>0.29636831709749401</v>
      </c>
      <c r="X27" s="6">
        <v>304</v>
      </c>
      <c r="Y27" s="4">
        <v>41</v>
      </c>
      <c r="Z27" s="1">
        <v>565</v>
      </c>
      <c r="AA27" s="6">
        <v>407</v>
      </c>
      <c r="AB27" s="6">
        <v>0.29193622604453001</v>
      </c>
      <c r="AC27" s="6">
        <v>327</v>
      </c>
      <c r="AD27" s="3">
        <v>45</v>
      </c>
      <c r="AE27" s="163"/>
    </row>
    <row r="28" spans="1:39" x14ac:dyDescent="0.35">
      <c r="A28" s="21">
        <v>11</v>
      </c>
      <c r="B28" s="25">
        <v>2</v>
      </c>
      <c r="C28" s="18"/>
      <c r="D28" s="3">
        <f t="shared" si="0"/>
        <v>1</v>
      </c>
      <c r="E28" s="17">
        <v>1619.12706163194</v>
      </c>
      <c r="F28" s="1">
        <v>538</v>
      </c>
      <c r="G28" s="6">
        <v>267</v>
      </c>
      <c r="H28" s="6">
        <v>0.37949170136331001</v>
      </c>
      <c r="I28" s="6">
        <v>586</v>
      </c>
      <c r="J28" s="3">
        <v>61</v>
      </c>
      <c r="K28" s="7">
        <v>564</v>
      </c>
      <c r="L28" s="6">
        <v>216</v>
      </c>
      <c r="M28" s="6">
        <v>0.30820803555994403</v>
      </c>
      <c r="N28" s="6">
        <v>564</v>
      </c>
      <c r="O28" s="4">
        <v>59</v>
      </c>
      <c r="P28" s="1">
        <v>553</v>
      </c>
      <c r="Q28" s="6">
        <v>406</v>
      </c>
      <c r="R28" s="6">
        <v>0.29168417214544901</v>
      </c>
      <c r="S28" s="6">
        <v>368</v>
      </c>
      <c r="T28" s="3">
        <v>39</v>
      </c>
      <c r="U28" s="7">
        <v>649</v>
      </c>
      <c r="V28" s="6">
        <v>346</v>
      </c>
      <c r="W28" s="6">
        <v>0.28098907270262402</v>
      </c>
      <c r="X28" s="6">
        <v>338</v>
      </c>
      <c r="Y28" s="4">
        <v>35</v>
      </c>
      <c r="Z28" s="1">
        <v>490</v>
      </c>
      <c r="AA28" s="6">
        <v>327</v>
      </c>
      <c r="AB28" s="6">
        <v>0.26189422379721999</v>
      </c>
      <c r="AC28" s="6">
        <v>413</v>
      </c>
      <c r="AD28" s="3">
        <v>43</v>
      </c>
      <c r="AE28" s="163"/>
    </row>
    <row r="29" spans="1:39" x14ac:dyDescent="0.35">
      <c r="A29" s="21">
        <v>12</v>
      </c>
      <c r="B29" s="25">
        <v>2</v>
      </c>
      <c r="C29" s="18"/>
      <c r="D29" s="3">
        <f t="shared" si="0"/>
        <v>1</v>
      </c>
      <c r="E29" s="17">
        <v>1863.26768663194</v>
      </c>
      <c r="F29" s="1">
        <v>163</v>
      </c>
      <c r="G29" s="6">
        <v>326</v>
      </c>
      <c r="H29" s="6">
        <v>0.41309574821803202</v>
      </c>
      <c r="I29" s="6">
        <v>826</v>
      </c>
      <c r="J29" s="3">
        <v>75</v>
      </c>
      <c r="K29" s="7">
        <v>179</v>
      </c>
      <c r="L29" s="6">
        <v>240</v>
      </c>
      <c r="M29" s="6">
        <v>0.30575767296412298</v>
      </c>
      <c r="N29" s="6">
        <v>670</v>
      </c>
      <c r="O29" s="4">
        <v>61</v>
      </c>
      <c r="P29" s="1">
        <v>318</v>
      </c>
      <c r="Q29" s="6">
        <v>158</v>
      </c>
      <c r="R29" s="6">
        <v>0.28799467615339802</v>
      </c>
      <c r="S29" s="6">
        <v>366</v>
      </c>
      <c r="T29" s="3">
        <v>33</v>
      </c>
      <c r="U29" s="7">
        <v>357</v>
      </c>
      <c r="V29" s="6">
        <v>534</v>
      </c>
      <c r="W29" s="6">
        <v>0.273673179609149</v>
      </c>
      <c r="X29" s="6">
        <v>325</v>
      </c>
      <c r="Y29" s="4">
        <v>30</v>
      </c>
      <c r="Z29" s="1">
        <v>198</v>
      </c>
      <c r="AA29" s="6">
        <v>54</v>
      </c>
      <c r="AB29" s="6">
        <v>0.26152616944318102</v>
      </c>
      <c r="AC29" s="6">
        <v>349</v>
      </c>
      <c r="AD29" s="3">
        <v>32</v>
      </c>
      <c r="AE29" s="163"/>
    </row>
    <row r="30" spans="1:39" x14ac:dyDescent="0.35">
      <c r="A30" s="21">
        <v>13</v>
      </c>
      <c r="B30" s="25">
        <v>2</v>
      </c>
      <c r="C30" s="18"/>
      <c r="D30" s="3">
        <f t="shared" si="0"/>
        <v>1</v>
      </c>
      <c r="E30" s="17">
        <v>1500.4475911458301</v>
      </c>
      <c r="F30" s="1">
        <v>108</v>
      </c>
      <c r="G30" s="6">
        <v>328</v>
      </c>
      <c r="H30" s="6">
        <v>0.33339608860954101</v>
      </c>
      <c r="I30" s="6">
        <v>662</v>
      </c>
      <c r="J30" s="3">
        <v>75</v>
      </c>
      <c r="K30" s="7">
        <v>482</v>
      </c>
      <c r="L30" s="6">
        <v>470</v>
      </c>
      <c r="M30" s="6">
        <v>0.27696061476953898</v>
      </c>
      <c r="N30" s="6">
        <v>514</v>
      </c>
      <c r="O30" s="4">
        <v>58</v>
      </c>
      <c r="P30" s="1">
        <v>550</v>
      </c>
      <c r="Q30" s="6">
        <v>541</v>
      </c>
      <c r="R30" s="6">
        <v>0.265289531345617</v>
      </c>
      <c r="S30" s="6">
        <v>465</v>
      </c>
      <c r="T30" s="3">
        <v>53</v>
      </c>
      <c r="U30" s="7">
        <v>367</v>
      </c>
      <c r="V30" s="6">
        <v>0</v>
      </c>
      <c r="W30" s="6">
        <v>0.214948927093423</v>
      </c>
      <c r="X30" s="6">
        <v>52</v>
      </c>
      <c r="Y30" s="4">
        <v>6</v>
      </c>
      <c r="Z30" s="1">
        <v>659</v>
      </c>
      <c r="AA30" s="6">
        <v>568</v>
      </c>
      <c r="AB30" s="6">
        <v>0.21298546661899401</v>
      </c>
      <c r="AC30" s="6">
        <v>293</v>
      </c>
      <c r="AD30" s="3">
        <v>33</v>
      </c>
      <c r="AE30" s="163"/>
    </row>
    <row r="31" spans="1:39" x14ac:dyDescent="0.35">
      <c r="A31" s="21">
        <v>14</v>
      </c>
      <c r="B31" s="25">
        <v>2</v>
      </c>
      <c r="C31" s="18"/>
      <c r="D31" s="3">
        <f t="shared" si="0"/>
        <v>1</v>
      </c>
      <c r="E31" s="17">
        <v>1366.5093315972199</v>
      </c>
      <c r="F31" s="1">
        <v>125</v>
      </c>
      <c r="G31" s="6">
        <v>334</v>
      </c>
      <c r="H31" s="6">
        <v>0.32602848661765099</v>
      </c>
      <c r="I31" s="6">
        <v>579</v>
      </c>
      <c r="J31" s="3">
        <v>72</v>
      </c>
      <c r="K31" s="7">
        <v>504</v>
      </c>
      <c r="L31" s="6">
        <v>477</v>
      </c>
      <c r="M31" s="6">
        <v>0.303658116063387</v>
      </c>
      <c r="N31" s="6">
        <v>495</v>
      </c>
      <c r="O31" s="4">
        <v>61</v>
      </c>
      <c r="P31" s="1">
        <v>604</v>
      </c>
      <c r="Q31" s="6">
        <v>541</v>
      </c>
      <c r="R31" s="6">
        <v>0.23540462616625801</v>
      </c>
      <c r="S31" s="6">
        <v>370</v>
      </c>
      <c r="T31" s="3">
        <v>46</v>
      </c>
      <c r="U31" s="7">
        <v>181</v>
      </c>
      <c r="V31" s="6">
        <v>128</v>
      </c>
      <c r="W31" s="6">
        <v>0.233575880367594</v>
      </c>
      <c r="X31" s="6">
        <v>363</v>
      </c>
      <c r="Y31" s="4">
        <v>45</v>
      </c>
      <c r="Z31" s="1">
        <v>337</v>
      </c>
      <c r="AA31" s="6">
        <v>89</v>
      </c>
      <c r="AB31" s="6">
        <v>0.22595538777794699</v>
      </c>
      <c r="AC31" s="6">
        <v>275</v>
      </c>
      <c r="AD31" s="3">
        <v>34</v>
      </c>
      <c r="AE31" s="163"/>
    </row>
    <row r="32" spans="1:39" x14ac:dyDescent="0.35">
      <c r="A32" s="21">
        <v>15</v>
      </c>
      <c r="B32" s="25">
        <v>2</v>
      </c>
      <c r="C32" s="18"/>
      <c r="D32" s="3">
        <f t="shared" si="0"/>
        <v>1</v>
      </c>
      <c r="E32" s="17">
        <v>1351.2505425347199</v>
      </c>
      <c r="F32" s="1">
        <v>590</v>
      </c>
      <c r="G32" s="6">
        <v>290</v>
      </c>
      <c r="H32" s="6">
        <v>0.490721895452218</v>
      </c>
      <c r="I32" s="6">
        <v>553</v>
      </c>
      <c r="J32" s="3">
        <v>69</v>
      </c>
      <c r="K32" s="7">
        <v>512</v>
      </c>
      <c r="L32" s="6">
        <v>352</v>
      </c>
      <c r="M32" s="6">
        <v>0.46723938148982203</v>
      </c>
      <c r="N32" s="6">
        <v>713</v>
      </c>
      <c r="O32" s="4">
        <v>89</v>
      </c>
      <c r="P32" s="1">
        <v>359</v>
      </c>
      <c r="Q32" s="6">
        <v>331</v>
      </c>
      <c r="R32" s="6">
        <v>0.37276398311321302</v>
      </c>
      <c r="S32" s="6">
        <v>511</v>
      </c>
      <c r="T32" s="3">
        <v>64</v>
      </c>
      <c r="U32" s="7">
        <v>569</v>
      </c>
      <c r="V32" s="6">
        <v>156</v>
      </c>
      <c r="W32" s="6">
        <v>0.31081945031364899</v>
      </c>
      <c r="X32" s="6">
        <v>386</v>
      </c>
      <c r="Y32" s="4">
        <v>48</v>
      </c>
      <c r="Z32" s="1">
        <v>228</v>
      </c>
      <c r="AA32" s="6">
        <v>32</v>
      </c>
      <c r="AB32" s="6">
        <v>0.31041863390921798</v>
      </c>
      <c r="AC32" s="6">
        <v>251</v>
      </c>
      <c r="AD32" s="3">
        <v>31</v>
      </c>
      <c r="AE32" s="163"/>
    </row>
    <row r="33" spans="1:31" x14ac:dyDescent="0.35">
      <c r="A33" s="21">
        <v>16</v>
      </c>
      <c r="B33" s="25">
        <v>2</v>
      </c>
      <c r="C33" s="18"/>
      <c r="D33" s="3">
        <f t="shared" si="0"/>
        <v>1</v>
      </c>
      <c r="E33" s="17">
        <v>1352.9459635416699</v>
      </c>
      <c r="F33" s="1">
        <v>591</v>
      </c>
      <c r="G33" s="6">
        <v>311</v>
      </c>
      <c r="H33" s="6">
        <v>0.51233784920303205</v>
      </c>
      <c r="I33" s="6">
        <v>600</v>
      </c>
      <c r="J33" s="3">
        <v>75</v>
      </c>
      <c r="K33" s="7">
        <v>527</v>
      </c>
      <c r="L33" s="6">
        <v>361</v>
      </c>
      <c r="M33" s="6">
        <v>0.433499030957613</v>
      </c>
      <c r="N33" s="6">
        <v>699</v>
      </c>
      <c r="O33" s="4">
        <v>88</v>
      </c>
      <c r="P33" s="1">
        <v>431</v>
      </c>
      <c r="Q33" s="6">
        <v>354</v>
      </c>
      <c r="R33" s="6">
        <v>0.33592871327443502</v>
      </c>
      <c r="S33" s="6">
        <v>500</v>
      </c>
      <c r="T33" s="3">
        <v>63</v>
      </c>
      <c r="U33" s="7">
        <v>376</v>
      </c>
      <c r="V33" s="6">
        <v>339</v>
      </c>
      <c r="W33" s="6">
        <v>0.32273880077189199</v>
      </c>
      <c r="X33" s="6">
        <v>505</v>
      </c>
      <c r="Y33" s="4">
        <v>63</v>
      </c>
      <c r="Z33" s="1">
        <v>578</v>
      </c>
      <c r="AA33" s="6">
        <v>170</v>
      </c>
      <c r="AB33" s="6">
        <v>0.29969784833608698</v>
      </c>
      <c r="AC33" s="6">
        <v>401</v>
      </c>
      <c r="AD33" s="3">
        <v>50</v>
      </c>
      <c r="AE33" s="163"/>
    </row>
    <row r="34" spans="1:31" x14ac:dyDescent="0.35">
      <c r="A34" s="21">
        <v>17</v>
      </c>
      <c r="B34" s="25">
        <v>2</v>
      </c>
      <c r="C34" s="18"/>
      <c r="D34" s="3">
        <f t="shared" si="0"/>
        <v>1</v>
      </c>
      <c r="E34" s="17">
        <v>1685.2484809027801</v>
      </c>
      <c r="F34" s="1">
        <v>158</v>
      </c>
      <c r="G34" s="6">
        <v>345</v>
      </c>
      <c r="H34" s="6">
        <v>0.39771993484360801</v>
      </c>
      <c r="I34" s="6">
        <v>790</v>
      </c>
      <c r="J34" s="3">
        <v>79</v>
      </c>
      <c r="K34" s="7">
        <v>499</v>
      </c>
      <c r="L34" s="6">
        <v>80</v>
      </c>
      <c r="M34" s="6">
        <v>0.32686005021743803</v>
      </c>
      <c r="N34" s="6">
        <v>363</v>
      </c>
      <c r="O34" s="4">
        <v>37</v>
      </c>
      <c r="P34" s="1">
        <v>531</v>
      </c>
      <c r="Q34" s="6">
        <v>462</v>
      </c>
      <c r="R34" s="6">
        <v>0.30210883093518098</v>
      </c>
      <c r="S34" s="6">
        <v>525</v>
      </c>
      <c r="T34" s="3">
        <v>53</v>
      </c>
      <c r="U34" s="7">
        <v>629</v>
      </c>
      <c r="V34" s="6">
        <v>506</v>
      </c>
      <c r="W34" s="6">
        <v>0.27558266146743798</v>
      </c>
      <c r="X34" s="6">
        <v>279</v>
      </c>
      <c r="Y34" s="4">
        <v>28</v>
      </c>
      <c r="Z34" s="1">
        <v>443</v>
      </c>
      <c r="AA34" s="6">
        <v>47</v>
      </c>
      <c r="AB34" s="6">
        <v>0.27247371131513298</v>
      </c>
      <c r="AC34" s="6">
        <v>174</v>
      </c>
      <c r="AD34" s="3">
        <v>18</v>
      </c>
      <c r="AE34" s="163"/>
    </row>
    <row r="35" spans="1:31" x14ac:dyDescent="0.35">
      <c r="A35" s="21">
        <v>18</v>
      </c>
      <c r="B35" s="25">
        <v>2</v>
      </c>
      <c r="C35" s="18"/>
      <c r="D35" s="3">
        <f t="shared" si="0"/>
        <v>1</v>
      </c>
      <c r="E35" s="17">
        <v>2151.4892578125</v>
      </c>
      <c r="F35" s="1">
        <v>551</v>
      </c>
      <c r="G35" s="6">
        <v>477</v>
      </c>
      <c r="H35" s="6">
        <v>0.29450017492234298</v>
      </c>
      <c r="I35" s="6">
        <v>577</v>
      </c>
      <c r="J35" s="3">
        <v>45</v>
      </c>
      <c r="K35" s="7">
        <v>258</v>
      </c>
      <c r="L35" s="6">
        <v>365</v>
      </c>
      <c r="M35" s="6">
        <v>0.28002170063562598</v>
      </c>
      <c r="N35" s="6">
        <v>682</v>
      </c>
      <c r="O35" s="4">
        <v>54</v>
      </c>
      <c r="P35" s="1">
        <v>1</v>
      </c>
      <c r="Q35" s="6">
        <v>333</v>
      </c>
      <c r="R35" s="6">
        <v>0.25387637313325101</v>
      </c>
      <c r="S35" s="6">
        <v>363</v>
      </c>
      <c r="T35" s="3">
        <v>29</v>
      </c>
      <c r="U35" s="7">
        <v>133</v>
      </c>
      <c r="V35" s="6">
        <v>227</v>
      </c>
      <c r="W35" s="6">
        <v>0.24074372565633101</v>
      </c>
      <c r="X35" s="6">
        <v>488</v>
      </c>
      <c r="Y35" s="4">
        <v>38</v>
      </c>
      <c r="Z35" s="1">
        <v>460</v>
      </c>
      <c r="AA35" s="6">
        <v>61</v>
      </c>
      <c r="AB35" s="6">
        <v>0.232299898378486</v>
      </c>
      <c r="AC35" s="6">
        <v>266</v>
      </c>
      <c r="AD35" s="3">
        <v>21</v>
      </c>
      <c r="AE35" s="163"/>
    </row>
    <row r="36" spans="1:31" x14ac:dyDescent="0.35">
      <c r="A36" s="21">
        <v>19</v>
      </c>
      <c r="B36" s="25">
        <v>2</v>
      </c>
      <c r="C36" s="18"/>
      <c r="D36" s="3">
        <f t="shared" si="0"/>
        <v>1</v>
      </c>
      <c r="E36" s="17">
        <v>1183.4038628472199</v>
      </c>
      <c r="F36" s="1">
        <v>535</v>
      </c>
      <c r="G36" s="6">
        <v>287</v>
      </c>
      <c r="H36" s="6">
        <v>0.403155753346568</v>
      </c>
      <c r="I36" s="6">
        <v>500</v>
      </c>
      <c r="J36" s="3">
        <v>72</v>
      </c>
      <c r="K36" s="7">
        <v>95</v>
      </c>
      <c r="L36" s="6">
        <v>70</v>
      </c>
      <c r="M36" s="6">
        <v>0.36816279557508602</v>
      </c>
      <c r="N36" s="6">
        <v>301</v>
      </c>
      <c r="O36" s="4">
        <v>43</v>
      </c>
      <c r="P36" s="1">
        <v>293</v>
      </c>
      <c r="Q36" s="6">
        <v>90</v>
      </c>
      <c r="R36" s="6">
        <v>0.29961199984876102</v>
      </c>
      <c r="S36" s="6">
        <v>183</v>
      </c>
      <c r="T36" s="3">
        <v>26</v>
      </c>
      <c r="U36" s="7">
        <v>54</v>
      </c>
      <c r="V36" s="6">
        <v>476</v>
      </c>
      <c r="W36" s="6">
        <v>0.26084403185386901</v>
      </c>
      <c r="X36" s="6">
        <v>129</v>
      </c>
      <c r="Y36" s="4">
        <v>18</v>
      </c>
      <c r="Z36" s="1">
        <v>209</v>
      </c>
      <c r="AA36" s="6">
        <v>590</v>
      </c>
      <c r="AB36" s="6">
        <v>0.25772939299922298</v>
      </c>
      <c r="AC36" s="6">
        <v>423</v>
      </c>
      <c r="AD36" s="3">
        <v>61</v>
      </c>
      <c r="AE36" s="163"/>
    </row>
    <row r="37" spans="1:31" x14ac:dyDescent="0.35">
      <c r="A37" s="21">
        <v>20</v>
      </c>
      <c r="B37" s="25">
        <v>2</v>
      </c>
      <c r="C37" s="18"/>
      <c r="D37" s="3">
        <f t="shared" si="0"/>
        <v>1</v>
      </c>
      <c r="E37" s="17">
        <v>2353.2443576388901</v>
      </c>
      <c r="F37" s="1">
        <v>506</v>
      </c>
      <c r="G37" s="6">
        <v>354</v>
      </c>
      <c r="H37" s="6">
        <v>0.40863351121337199</v>
      </c>
      <c r="I37" s="6">
        <v>934</v>
      </c>
      <c r="J37" s="3">
        <v>67</v>
      </c>
      <c r="K37" s="7">
        <v>265</v>
      </c>
      <c r="L37" s="6">
        <v>537</v>
      </c>
      <c r="M37" s="6">
        <v>0.37080847966222102</v>
      </c>
      <c r="N37" s="6">
        <v>910</v>
      </c>
      <c r="O37" s="4">
        <v>66</v>
      </c>
      <c r="P37" s="1">
        <v>29</v>
      </c>
      <c r="Q37" s="6">
        <v>659</v>
      </c>
      <c r="R37" s="6">
        <v>0.31048272334327898</v>
      </c>
      <c r="S37" s="6">
        <v>362</v>
      </c>
      <c r="T37" s="3">
        <v>26</v>
      </c>
      <c r="U37" s="7">
        <v>95</v>
      </c>
      <c r="V37" s="6">
        <v>628</v>
      </c>
      <c r="W37" s="6">
        <v>0.29872631673620098</v>
      </c>
      <c r="X37" s="6">
        <v>380</v>
      </c>
      <c r="Y37" s="4">
        <v>27</v>
      </c>
      <c r="Z37" s="1">
        <v>358</v>
      </c>
      <c r="AA37" s="6">
        <v>499</v>
      </c>
      <c r="AB37" s="6">
        <v>0.289059376439741</v>
      </c>
      <c r="AC37" s="6">
        <v>480</v>
      </c>
      <c r="AD37" s="3">
        <v>35</v>
      </c>
      <c r="AE37" s="163"/>
    </row>
    <row r="38" spans="1:31" x14ac:dyDescent="0.35">
      <c r="A38" s="21">
        <v>21</v>
      </c>
      <c r="B38" s="26">
        <v>0</v>
      </c>
      <c r="C38" s="19">
        <v>2</v>
      </c>
      <c r="D38" s="3">
        <f t="shared" si="0"/>
        <v>1</v>
      </c>
      <c r="E38" s="17">
        <v>1858.1814236111099</v>
      </c>
      <c r="F38" s="1">
        <v>270</v>
      </c>
      <c r="G38" s="6">
        <v>538</v>
      </c>
      <c r="H38" s="6">
        <v>0.43243362968243398</v>
      </c>
      <c r="I38" s="6">
        <v>884</v>
      </c>
      <c r="J38" s="3">
        <v>81</v>
      </c>
      <c r="K38" s="7">
        <v>511</v>
      </c>
      <c r="L38" s="6">
        <v>356</v>
      </c>
      <c r="M38" s="6">
        <v>0.41660131378930498</v>
      </c>
      <c r="N38" s="6">
        <v>835</v>
      </c>
      <c r="O38" s="4">
        <v>76</v>
      </c>
      <c r="P38" s="1">
        <v>40</v>
      </c>
      <c r="Q38" s="6">
        <v>658</v>
      </c>
      <c r="R38" s="6">
        <v>0.36641966223091199</v>
      </c>
      <c r="S38" s="6">
        <v>373</v>
      </c>
      <c r="T38" s="3">
        <v>34</v>
      </c>
      <c r="U38" s="7">
        <v>363</v>
      </c>
      <c r="V38" s="6">
        <v>500</v>
      </c>
      <c r="W38" s="6">
        <v>0.33790013132160102</v>
      </c>
      <c r="X38" s="6">
        <v>483</v>
      </c>
      <c r="Y38" s="4">
        <v>44</v>
      </c>
      <c r="Z38" s="1">
        <v>99</v>
      </c>
      <c r="AA38" s="6">
        <v>630</v>
      </c>
      <c r="AB38" s="6">
        <v>0.33338398142772602</v>
      </c>
      <c r="AC38" s="6">
        <v>360</v>
      </c>
      <c r="AD38" s="3">
        <v>33</v>
      </c>
      <c r="AE38" s="163"/>
    </row>
    <row r="39" spans="1:31" x14ac:dyDescent="0.35">
      <c r="A39" s="21">
        <v>22</v>
      </c>
      <c r="B39" s="25">
        <v>2</v>
      </c>
      <c r="C39" s="18"/>
      <c r="D39" s="3">
        <f t="shared" si="0"/>
        <v>1</v>
      </c>
      <c r="E39" s="17">
        <v>1985.33799913194</v>
      </c>
      <c r="F39" s="1">
        <v>160</v>
      </c>
      <c r="G39" s="6">
        <v>329</v>
      </c>
      <c r="H39" s="6">
        <v>0.40254719189690602</v>
      </c>
      <c r="I39" s="6">
        <v>910</v>
      </c>
      <c r="J39" s="3">
        <v>78</v>
      </c>
      <c r="K39" s="7">
        <v>58</v>
      </c>
      <c r="L39" s="6">
        <v>232</v>
      </c>
      <c r="M39" s="6">
        <v>0.37653801104219897</v>
      </c>
      <c r="N39" s="6">
        <v>731</v>
      </c>
      <c r="O39" s="4">
        <v>62</v>
      </c>
      <c r="P39" s="1">
        <v>519</v>
      </c>
      <c r="Q39" s="6">
        <v>604</v>
      </c>
      <c r="R39" s="6">
        <v>0.35442078344306899</v>
      </c>
      <c r="S39" s="6">
        <v>544</v>
      </c>
      <c r="T39" s="3">
        <v>46</v>
      </c>
      <c r="U39" s="7">
        <v>104</v>
      </c>
      <c r="V39" s="6">
        <v>283</v>
      </c>
      <c r="W39" s="6">
        <v>0.25046016533850401</v>
      </c>
      <c r="X39" s="6">
        <v>609</v>
      </c>
      <c r="Y39" s="4">
        <v>52</v>
      </c>
      <c r="Z39" s="1">
        <v>561</v>
      </c>
      <c r="AA39" s="6">
        <v>659</v>
      </c>
      <c r="AB39" s="6">
        <v>0.23976074874631501</v>
      </c>
      <c r="AC39" s="6">
        <v>372</v>
      </c>
      <c r="AD39" s="3">
        <v>32</v>
      </c>
      <c r="AE39" s="163"/>
    </row>
    <row r="40" spans="1:31" x14ac:dyDescent="0.35">
      <c r="A40" s="21">
        <v>23</v>
      </c>
      <c r="B40" s="25">
        <v>2</v>
      </c>
      <c r="C40" s="18"/>
      <c r="D40" s="3">
        <f t="shared" si="0"/>
        <v>1</v>
      </c>
      <c r="E40" s="17">
        <v>2009.0738932291699</v>
      </c>
      <c r="F40" s="1">
        <v>54</v>
      </c>
      <c r="G40" s="6">
        <v>247</v>
      </c>
      <c r="H40" s="6">
        <v>0.44378289440572499</v>
      </c>
      <c r="I40" s="6">
        <v>825</v>
      </c>
      <c r="J40" s="3">
        <v>70</v>
      </c>
      <c r="K40" s="7">
        <v>157</v>
      </c>
      <c r="L40" s="6">
        <v>347</v>
      </c>
      <c r="M40" s="6">
        <v>0.36899498173888801</v>
      </c>
      <c r="N40" s="6">
        <v>857</v>
      </c>
      <c r="O40" s="4">
        <v>72</v>
      </c>
      <c r="P40" s="1">
        <v>464</v>
      </c>
      <c r="Q40" s="6">
        <v>526</v>
      </c>
      <c r="R40" s="6">
        <v>0.30689014158766698</v>
      </c>
      <c r="S40" s="6">
        <v>637</v>
      </c>
      <c r="T40" s="3">
        <v>54</v>
      </c>
      <c r="U40" s="7">
        <v>512</v>
      </c>
      <c r="V40" s="6">
        <v>616</v>
      </c>
      <c r="W40" s="6">
        <v>0.29051617993719497</v>
      </c>
      <c r="X40" s="6">
        <v>460</v>
      </c>
      <c r="Y40" s="4">
        <v>39</v>
      </c>
      <c r="Z40" s="1">
        <v>0</v>
      </c>
      <c r="AA40" s="6">
        <v>233</v>
      </c>
      <c r="AB40" s="6">
        <v>0.284300794151014</v>
      </c>
      <c r="AC40" s="6">
        <v>445</v>
      </c>
      <c r="AD40" s="3">
        <v>38</v>
      </c>
      <c r="AE40" s="163"/>
    </row>
    <row r="41" spans="1:31" x14ac:dyDescent="0.35">
      <c r="A41" s="21">
        <v>24</v>
      </c>
      <c r="B41" s="25">
        <v>2</v>
      </c>
      <c r="C41" s="18"/>
      <c r="D41" s="3">
        <f t="shared" si="0"/>
        <v>1</v>
      </c>
      <c r="E41" s="17">
        <v>1861.572265625</v>
      </c>
      <c r="F41" s="1">
        <v>520</v>
      </c>
      <c r="G41" s="6">
        <v>348</v>
      </c>
      <c r="H41" s="6">
        <v>0.37594781961054102</v>
      </c>
      <c r="I41" s="6">
        <v>860</v>
      </c>
      <c r="J41" s="3">
        <v>78</v>
      </c>
      <c r="K41" s="7">
        <v>261</v>
      </c>
      <c r="L41" s="6">
        <v>539</v>
      </c>
      <c r="M41" s="6">
        <v>0.24360546709368799</v>
      </c>
      <c r="N41" s="6">
        <v>498</v>
      </c>
      <c r="O41" s="4">
        <v>45</v>
      </c>
      <c r="P41" s="1">
        <v>566</v>
      </c>
      <c r="Q41" s="6">
        <v>247</v>
      </c>
      <c r="R41" s="6">
        <v>0.23218680940304301</v>
      </c>
      <c r="S41" s="6">
        <v>540</v>
      </c>
      <c r="T41" s="3">
        <v>49</v>
      </c>
      <c r="U41" s="7">
        <v>172</v>
      </c>
      <c r="V41" s="6">
        <v>128</v>
      </c>
      <c r="W41" s="6">
        <v>0.23101171534491999</v>
      </c>
      <c r="X41" s="6">
        <v>327</v>
      </c>
      <c r="Y41" s="4">
        <v>30</v>
      </c>
      <c r="Z41" s="1">
        <v>106</v>
      </c>
      <c r="AA41" s="6">
        <v>95</v>
      </c>
      <c r="AB41" s="6">
        <v>0.21344096526556999</v>
      </c>
      <c r="AC41" s="6">
        <v>340</v>
      </c>
      <c r="AD41" s="3">
        <v>31</v>
      </c>
      <c r="AE41" s="163"/>
    </row>
    <row r="42" spans="1:31" x14ac:dyDescent="0.35">
      <c r="A42" s="21">
        <v>25</v>
      </c>
      <c r="B42" s="25">
        <v>2</v>
      </c>
      <c r="C42" s="18"/>
      <c r="D42" s="3">
        <f t="shared" si="0"/>
        <v>1</v>
      </c>
      <c r="E42" s="17">
        <v>1708.984375</v>
      </c>
      <c r="F42" s="1">
        <v>528</v>
      </c>
      <c r="G42" s="6">
        <v>349</v>
      </c>
      <c r="H42" s="6">
        <v>0.38366149478318101</v>
      </c>
      <c r="I42" s="6">
        <v>812</v>
      </c>
      <c r="J42" s="3">
        <v>81</v>
      </c>
      <c r="K42" s="7">
        <v>269</v>
      </c>
      <c r="L42" s="6">
        <v>541</v>
      </c>
      <c r="M42" s="6">
        <v>0.239285380229183</v>
      </c>
      <c r="N42" s="6">
        <v>485</v>
      </c>
      <c r="O42" s="4">
        <v>48</v>
      </c>
      <c r="P42" s="1">
        <v>100</v>
      </c>
      <c r="Q42" s="6">
        <v>103</v>
      </c>
      <c r="R42" s="6">
        <v>0.22627676557867499</v>
      </c>
      <c r="S42" s="6">
        <v>377</v>
      </c>
      <c r="T42" s="3">
        <v>37</v>
      </c>
      <c r="U42" s="7">
        <v>571</v>
      </c>
      <c r="V42" s="6">
        <v>251</v>
      </c>
      <c r="W42" s="6">
        <v>0.222569347905342</v>
      </c>
      <c r="X42" s="6">
        <v>482</v>
      </c>
      <c r="Y42" s="4">
        <v>48</v>
      </c>
      <c r="Z42" s="1">
        <v>183</v>
      </c>
      <c r="AA42" s="6">
        <v>128</v>
      </c>
      <c r="AB42" s="6">
        <v>0.221551765447978</v>
      </c>
      <c r="AC42" s="6">
        <v>295</v>
      </c>
      <c r="AD42" s="3">
        <v>29</v>
      </c>
      <c r="AE42" s="163"/>
    </row>
    <row r="43" spans="1:31" x14ac:dyDescent="0.35">
      <c r="A43" s="21">
        <v>26</v>
      </c>
      <c r="B43" s="26">
        <v>0</v>
      </c>
      <c r="C43" s="19">
        <v>2</v>
      </c>
      <c r="D43" s="3">
        <f t="shared" si="0"/>
        <v>1</v>
      </c>
      <c r="E43" s="17">
        <v>1537.7468532986099</v>
      </c>
      <c r="F43" s="1">
        <v>201</v>
      </c>
      <c r="G43" s="6">
        <v>306</v>
      </c>
      <c r="H43" s="6">
        <v>0.38313394382732002</v>
      </c>
      <c r="I43" s="6">
        <v>624</v>
      </c>
      <c r="J43" s="3">
        <v>69</v>
      </c>
      <c r="K43" s="7">
        <v>98</v>
      </c>
      <c r="L43" s="6">
        <v>314</v>
      </c>
      <c r="M43" s="6">
        <v>0.36421782154309101</v>
      </c>
      <c r="N43" s="6">
        <v>581</v>
      </c>
      <c r="O43" s="4">
        <v>64</v>
      </c>
      <c r="P43" s="1">
        <v>35</v>
      </c>
      <c r="Q43" s="6">
        <v>205</v>
      </c>
      <c r="R43" s="6">
        <v>0.291903576693198</v>
      </c>
      <c r="S43" s="6">
        <v>516</v>
      </c>
      <c r="T43" s="3">
        <v>57</v>
      </c>
      <c r="U43" s="7">
        <v>344</v>
      </c>
      <c r="V43" s="6">
        <v>659</v>
      </c>
      <c r="W43" s="6">
        <v>0.28719213649748698</v>
      </c>
      <c r="X43" s="6">
        <v>290</v>
      </c>
      <c r="Y43" s="4">
        <v>32</v>
      </c>
      <c r="Z43" s="1">
        <v>528</v>
      </c>
      <c r="AA43" s="6">
        <v>262</v>
      </c>
      <c r="AB43" s="6">
        <v>0.28447772803440602</v>
      </c>
      <c r="AC43" s="6">
        <v>520</v>
      </c>
      <c r="AD43" s="3">
        <v>57</v>
      </c>
      <c r="AE43" s="163"/>
    </row>
    <row r="44" spans="1:31" x14ac:dyDescent="0.35">
      <c r="A44" s="21">
        <v>27</v>
      </c>
      <c r="B44" s="26">
        <v>0</v>
      </c>
      <c r="C44" s="19">
        <v>2</v>
      </c>
      <c r="D44" s="3">
        <f t="shared" si="0"/>
        <v>1</v>
      </c>
      <c r="E44" s="17">
        <v>1586.9140625</v>
      </c>
      <c r="F44" s="1">
        <v>100</v>
      </c>
      <c r="G44" s="6">
        <v>312</v>
      </c>
      <c r="H44" s="6">
        <v>0.38695944740784899</v>
      </c>
      <c r="I44" s="6">
        <v>604</v>
      </c>
      <c r="J44" s="3">
        <v>65</v>
      </c>
      <c r="K44" s="7">
        <v>201</v>
      </c>
      <c r="L44" s="6">
        <v>300</v>
      </c>
      <c r="M44" s="6">
        <v>0.371685123744945</v>
      </c>
      <c r="N44" s="6">
        <v>613</v>
      </c>
      <c r="O44" s="4">
        <v>65</v>
      </c>
      <c r="P44" s="1">
        <v>347</v>
      </c>
      <c r="Q44" s="6">
        <v>659</v>
      </c>
      <c r="R44" s="6">
        <v>0.29675689990675402</v>
      </c>
      <c r="S44" s="6">
        <v>303</v>
      </c>
      <c r="T44" s="3">
        <v>32</v>
      </c>
      <c r="U44" s="7">
        <v>80</v>
      </c>
      <c r="V44" s="6">
        <v>169</v>
      </c>
      <c r="W44" s="6">
        <v>0.29588786158626501</v>
      </c>
      <c r="X44" s="6">
        <v>450</v>
      </c>
      <c r="Y44" s="4">
        <v>48</v>
      </c>
      <c r="Z44" s="1">
        <v>639</v>
      </c>
      <c r="AA44" s="6">
        <v>99</v>
      </c>
      <c r="AB44" s="6">
        <v>0.29239444780241702</v>
      </c>
      <c r="AC44" s="6">
        <v>314</v>
      </c>
      <c r="AD44" s="3">
        <v>34</v>
      </c>
      <c r="AE44" s="163"/>
    </row>
    <row r="45" spans="1:31" x14ac:dyDescent="0.35">
      <c r="A45" s="21">
        <v>28</v>
      </c>
      <c r="B45" s="26">
        <v>0</v>
      </c>
      <c r="C45" s="19">
        <v>2</v>
      </c>
      <c r="D45" s="3">
        <f t="shared" si="0"/>
        <v>1</v>
      </c>
      <c r="E45" s="17">
        <v>1463.14832899306</v>
      </c>
      <c r="F45" s="1">
        <v>215</v>
      </c>
      <c r="G45" s="6">
        <v>307</v>
      </c>
      <c r="H45" s="6">
        <v>0.406264560819871</v>
      </c>
      <c r="I45" s="6">
        <v>616</v>
      </c>
      <c r="J45" s="3">
        <v>71</v>
      </c>
      <c r="K45" s="7">
        <v>122</v>
      </c>
      <c r="L45" s="6">
        <v>324</v>
      </c>
      <c r="M45" s="6">
        <v>0.35085021521152399</v>
      </c>
      <c r="N45" s="6">
        <v>547</v>
      </c>
      <c r="O45" s="4">
        <v>63</v>
      </c>
      <c r="P45" s="1">
        <v>89</v>
      </c>
      <c r="Q45" s="6">
        <v>168</v>
      </c>
      <c r="R45" s="6">
        <v>0.34950504679658601</v>
      </c>
      <c r="S45" s="6">
        <v>447</v>
      </c>
      <c r="T45" s="3">
        <v>52</v>
      </c>
      <c r="U45" s="7">
        <v>607</v>
      </c>
      <c r="V45" s="6">
        <v>17</v>
      </c>
      <c r="W45" s="6">
        <v>0.326008839986272</v>
      </c>
      <c r="X45" s="6">
        <v>257</v>
      </c>
      <c r="Y45" s="4">
        <v>30</v>
      </c>
      <c r="Z45" s="1">
        <v>634</v>
      </c>
      <c r="AA45" s="6">
        <v>579</v>
      </c>
      <c r="AB45" s="6">
        <v>0.31363423316086803</v>
      </c>
      <c r="AC45" s="6">
        <v>269</v>
      </c>
      <c r="AD45" s="3">
        <v>31</v>
      </c>
      <c r="AE45" s="163"/>
    </row>
    <row r="46" spans="1:31" x14ac:dyDescent="0.35">
      <c r="A46" s="21">
        <v>29</v>
      </c>
      <c r="B46" s="25">
        <v>2</v>
      </c>
      <c r="C46" s="18"/>
      <c r="D46" s="3">
        <f t="shared" si="0"/>
        <v>1</v>
      </c>
      <c r="E46" s="17">
        <v>1797.1462673611099</v>
      </c>
      <c r="F46" s="1">
        <v>447</v>
      </c>
      <c r="G46" s="6">
        <v>369</v>
      </c>
      <c r="H46" s="6">
        <v>0.36281884043881302</v>
      </c>
      <c r="I46" s="6">
        <v>604</v>
      </c>
      <c r="J46" s="3">
        <v>57</v>
      </c>
      <c r="K46" s="7">
        <v>10</v>
      </c>
      <c r="L46" s="6">
        <v>397</v>
      </c>
      <c r="M46" s="6">
        <v>0.30122544339979201</v>
      </c>
      <c r="N46" s="6">
        <v>357</v>
      </c>
      <c r="O46" s="4">
        <v>34</v>
      </c>
      <c r="P46" s="1">
        <v>655</v>
      </c>
      <c r="Q46" s="6">
        <v>459</v>
      </c>
      <c r="R46" s="6">
        <v>0.27001346563258199</v>
      </c>
      <c r="S46" s="6">
        <v>310</v>
      </c>
      <c r="T46" s="3">
        <v>29</v>
      </c>
      <c r="U46" s="7">
        <v>632</v>
      </c>
      <c r="V46" s="6">
        <v>401</v>
      </c>
      <c r="W46" s="6">
        <v>0.242010263413344</v>
      </c>
      <c r="X46" s="6">
        <v>398</v>
      </c>
      <c r="Y46" s="4">
        <v>38</v>
      </c>
      <c r="Z46" s="1">
        <v>36</v>
      </c>
      <c r="AA46" s="6">
        <v>529</v>
      </c>
      <c r="AB46" s="6">
        <v>0.24121806986104899</v>
      </c>
      <c r="AC46" s="6">
        <v>244</v>
      </c>
      <c r="AD46" s="3">
        <v>23</v>
      </c>
      <c r="AE46" s="163"/>
    </row>
    <row r="47" spans="1:31" x14ac:dyDescent="0.35">
      <c r="A47" s="21">
        <v>30</v>
      </c>
      <c r="B47" s="25">
        <v>2</v>
      </c>
      <c r="C47" s="18"/>
      <c r="D47" s="3">
        <f t="shared" si="0"/>
        <v>1</v>
      </c>
      <c r="E47" s="17">
        <v>1420.76280381944</v>
      </c>
      <c r="F47" s="1">
        <v>433</v>
      </c>
      <c r="G47" s="6">
        <v>377</v>
      </c>
      <c r="H47" s="6">
        <v>0.37239861176665301</v>
      </c>
      <c r="I47" s="6">
        <v>631</v>
      </c>
      <c r="J47" s="3">
        <v>75</v>
      </c>
      <c r="K47" s="7">
        <v>71</v>
      </c>
      <c r="L47" s="6">
        <v>562</v>
      </c>
      <c r="M47" s="6">
        <v>0.32969577126731803</v>
      </c>
      <c r="N47" s="6">
        <v>418</v>
      </c>
      <c r="O47" s="4">
        <v>50</v>
      </c>
      <c r="P47" s="1">
        <v>64</v>
      </c>
      <c r="Q47" s="6">
        <v>10</v>
      </c>
      <c r="R47" s="6">
        <v>0.32168454675964198</v>
      </c>
      <c r="S47" s="6">
        <v>156</v>
      </c>
      <c r="T47" s="3">
        <v>19</v>
      </c>
      <c r="U47" s="7">
        <v>122</v>
      </c>
      <c r="V47" s="6">
        <v>543</v>
      </c>
      <c r="W47" s="6">
        <v>0.29872306380991598</v>
      </c>
      <c r="X47" s="6">
        <v>493</v>
      </c>
      <c r="Y47" s="4">
        <v>59</v>
      </c>
      <c r="Z47" s="1">
        <v>659</v>
      </c>
      <c r="AA47" s="6">
        <v>405</v>
      </c>
      <c r="AB47" s="6">
        <v>0.2752704691517</v>
      </c>
      <c r="AC47" s="6">
        <v>272</v>
      </c>
      <c r="AD47" s="3">
        <v>32</v>
      </c>
      <c r="AE47" s="163"/>
    </row>
    <row r="48" spans="1:31" x14ac:dyDescent="0.35">
      <c r="A48" s="21">
        <v>31</v>
      </c>
      <c r="B48" s="25">
        <v>2</v>
      </c>
      <c r="C48" s="18"/>
      <c r="D48" s="3">
        <f t="shared" si="0"/>
        <v>1</v>
      </c>
      <c r="E48" s="17">
        <v>2002.2922092013901</v>
      </c>
      <c r="F48" s="1">
        <v>451</v>
      </c>
      <c r="G48" s="6">
        <v>315</v>
      </c>
      <c r="H48" s="6">
        <v>0.420601534710206</v>
      </c>
      <c r="I48" s="6">
        <v>959</v>
      </c>
      <c r="J48" s="3">
        <v>81</v>
      </c>
      <c r="K48" s="7">
        <v>590</v>
      </c>
      <c r="L48" s="6">
        <v>266</v>
      </c>
      <c r="M48" s="6">
        <v>0.307894243189063</v>
      </c>
      <c r="N48" s="6">
        <v>479</v>
      </c>
      <c r="O48" s="4">
        <v>41</v>
      </c>
      <c r="P48" s="1">
        <v>188</v>
      </c>
      <c r="Q48" s="6">
        <v>616</v>
      </c>
      <c r="R48" s="6">
        <v>0.28987227663616899</v>
      </c>
      <c r="S48" s="6">
        <v>338</v>
      </c>
      <c r="T48" s="3">
        <v>29</v>
      </c>
      <c r="U48" s="7">
        <v>613</v>
      </c>
      <c r="V48" s="6">
        <v>189</v>
      </c>
      <c r="W48" s="6">
        <v>0.26790028305123698</v>
      </c>
      <c r="X48" s="6">
        <v>469</v>
      </c>
      <c r="Y48" s="4">
        <v>40</v>
      </c>
      <c r="Z48" s="1">
        <v>58</v>
      </c>
      <c r="AA48" s="6">
        <v>6</v>
      </c>
      <c r="AB48" s="6">
        <v>0.26324863758039402</v>
      </c>
      <c r="AC48" s="6">
        <v>167</v>
      </c>
      <c r="AD48" s="3">
        <v>14</v>
      </c>
      <c r="AE48" s="163"/>
    </row>
    <row r="49" spans="1:31" x14ac:dyDescent="0.35">
      <c r="A49" s="21">
        <v>32</v>
      </c>
      <c r="B49" s="25">
        <v>2</v>
      </c>
      <c r="C49" s="18"/>
      <c r="D49" s="3">
        <f t="shared" si="0"/>
        <v>1</v>
      </c>
      <c r="E49" s="17">
        <v>2300.6863064236099</v>
      </c>
      <c r="F49" s="1">
        <v>447</v>
      </c>
      <c r="G49" s="6">
        <v>312</v>
      </c>
      <c r="H49" s="6">
        <v>0.44572669571567203</v>
      </c>
      <c r="I49" s="6">
        <v>1088</v>
      </c>
      <c r="J49" s="3">
        <v>80</v>
      </c>
      <c r="K49" s="7">
        <v>524</v>
      </c>
      <c r="L49" s="6">
        <v>226</v>
      </c>
      <c r="M49" s="6">
        <v>0.28113727252207499</v>
      </c>
      <c r="N49" s="6">
        <v>778</v>
      </c>
      <c r="O49" s="4">
        <v>57</v>
      </c>
      <c r="P49" s="1">
        <v>183</v>
      </c>
      <c r="Q49" s="6">
        <v>626</v>
      </c>
      <c r="R49" s="6">
        <v>0.25975232979601198</v>
      </c>
      <c r="S49" s="6">
        <v>327</v>
      </c>
      <c r="T49" s="3">
        <v>24</v>
      </c>
      <c r="U49" s="7">
        <v>55</v>
      </c>
      <c r="V49" s="6">
        <v>2</v>
      </c>
      <c r="W49" s="6">
        <v>0.25268431799366298</v>
      </c>
      <c r="X49" s="6">
        <v>183</v>
      </c>
      <c r="Y49" s="4">
        <v>13</v>
      </c>
      <c r="Z49" s="1">
        <v>586</v>
      </c>
      <c r="AA49" s="6">
        <v>262</v>
      </c>
      <c r="AB49" s="6">
        <v>0.243856110397635</v>
      </c>
      <c r="AC49" s="6">
        <v>464</v>
      </c>
      <c r="AD49" s="3">
        <v>34</v>
      </c>
      <c r="AE49" s="163"/>
    </row>
    <row r="50" spans="1:31" x14ac:dyDescent="0.35">
      <c r="A50" s="21">
        <v>33</v>
      </c>
      <c r="B50" s="25">
        <v>2</v>
      </c>
      <c r="C50" s="18"/>
      <c r="D50" s="3">
        <f t="shared" si="0"/>
        <v>1</v>
      </c>
      <c r="E50" s="17">
        <v>2353.2443576388901</v>
      </c>
      <c r="F50" s="1">
        <v>448</v>
      </c>
      <c r="G50" s="6">
        <v>313</v>
      </c>
      <c r="H50" s="6">
        <v>0.42186673040594702</v>
      </c>
      <c r="I50" s="6">
        <v>1064</v>
      </c>
      <c r="J50" s="3">
        <v>77</v>
      </c>
      <c r="K50" s="7">
        <v>187</v>
      </c>
      <c r="L50" s="6">
        <v>623</v>
      </c>
      <c r="M50" s="6">
        <v>0.283066934307037</v>
      </c>
      <c r="N50" s="6">
        <v>343</v>
      </c>
      <c r="O50" s="4">
        <v>25</v>
      </c>
      <c r="P50" s="1">
        <v>610</v>
      </c>
      <c r="Q50" s="6">
        <v>186</v>
      </c>
      <c r="R50" s="6">
        <v>0.24571782854277899</v>
      </c>
      <c r="S50" s="6">
        <v>491</v>
      </c>
      <c r="T50" s="3">
        <v>35</v>
      </c>
      <c r="U50" s="7">
        <v>585</v>
      </c>
      <c r="V50" s="6">
        <v>265</v>
      </c>
      <c r="W50" s="6">
        <v>0.24212330144260999</v>
      </c>
      <c r="X50" s="6">
        <v>470</v>
      </c>
      <c r="Y50" s="4">
        <v>34</v>
      </c>
      <c r="Z50" s="1">
        <v>524</v>
      </c>
      <c r="AA50" s="6">
        <v>228</v>
      </c>
      <c r="AB50" s="6">
        <v>0.23600976445572799</v>
      </c>
      <c r="AC50" s="6">
        <v>712</v>
      </c>
      <c r="AD50" s="3">
        <v>51</v>
      </c>
      <c r="AE50" s="163"/>
    </row>
    <row r="51" spans="1:31" x14ac:dyDescent="0.35">
      <c r="A51" s="21">
        <v>34</v>
      </c>
      <c r="B51" s="25">
        <v>2</v>
      </c>
      <c r="C51" s="18"/>
      <c r="D51" s="3">
        <f t="shared" si="0"/>
        <v>1</v>
      </c>
      <c r="E51" s="17">
        <v>1529.2697482638901</v>
      </c>
      <c r="F51" s="1">
        <v>80</v>
      </c>
      <c r="G51" s="6">
        <v>265</v>
      </c>
      <c r="H51" s="6">
        <v>0.310647958738063</v>
      </c>
      <c r="I51" s="6">
        <v>605</v>
      </c>
      <c r="J51" s="3">
        <v>67</v>
      </c>
      <c r="K51" s="7">
        <v>555</v>
      </c>
      <c r="L51" s="6">
        <v>57</v>
      </c>
      <c r="M51" s="6">
        <v>0.23249902559480201</v>
      </c>
      <c r="N51" s="6">
        <v>303</v>
      </c>
      <c r="O51" s="4">
        <v>34</v>
      </c>
      <c r="P51" s="1">
        <v>326</v>
      </c>
      <c r="Q51" s="6">
        <v>288</v>
      </c>
      <c r="R51" s="6">
        <v>0.232201588988659</v>
      </c>
      <c r="S51" s="6">
        <v>175</v>
      </c>
      <c r="T51" s="3">
        <v>19</v>
      </c>
      <c r="U51" s="7">
        <v>129</v>
      </c>
      <c r="V51" s="6">
        <v>202</v>
      </c>
      <c r="W51" s="6">
        <v>0.21593384536694399</v>
      </c>
      <c r="X51" s="6">
        <v>267</v>
      </c>
      <c r="Y51" s="4">
        <v>30</v>
      </c>
      <c r="Z51" s="1">
        <v>184</v>
      </c>
      <c r="AA51" s="6">
        <v>96</v>
      </c>
      <c r="AB51" s="6">
        <v>0.20525422822926001</v>
      </c>
      <c r="AC51" s="6">
        <v>232</v>
      </c>
      <c r="AD51" s="3">
        <v>26</v>
      </c>
      <c r="AE51" s="163"/>
    </row>
    <row r="52" spans="1:31" x14ac:dyDescent="0.35">
      <c r="A52" s="21">
        <v>35</v>
      </c>
      <c r="B52" s="25">
        <v>2</v>
      </c>
      <c r="C52" s="18"/>
      <c r="D52" s="3">
        <f t="shared" si="0"/>
        <v>1</v>
      </c>
      <c r="E52" s="17">
        <v>1291.9108072916699</v>
      </c>
      <c r="F52" s="1">
        <v>89</v>
      </c>
      <c r="G52" s="6">
        <v>250</v>
      </c>
      <c r="H52" s="6">
        <v>0.31932897036331997</v>
      </c>
      <c r="I52" s="6">
        <v>501</v>
      </c>
      <c r="J52" s="3">
        <v>66</v>
      </c>
      <c r="K52" s="7">
        <v>565</v>
      </c>
      <c r="L52" s="6">
        <v>49</v>
      </c>
      <c r="M52" s="6">
        <v>0.266938767545157</v>
      </c>
      <c r="N52" s="6">
        <v>315</v>
      </c>
      <c r="O52" s="4">
        <v>41</v>
      </c>
      <c r="P52" s="1">
        <v>336</v>
      </c>
      <c r="Q52" s="6">
        <v>279</v>
      </c>
      <c r="R52" s="6">
        <v>0.26608265246921198</v>
      </c>
      <c r="S52" s="6">
        <v>188</v>
      </c>
      <c r="T52" s="3">
        <v>25</v>
      </c>
      <c r="U52" s="7">
        <v>138</v>
      </c>
      <c r="V52" s="6">
        <v>191</v>
      </c>
      <c r="W52" s="6">
        <v>0.22514802931016101</v>
      </c>
      <c r="X52" s="6">
        <v>271</v>
      </c>
      <c r="Y52" s="4">
        <v>36</v>
      </c>
      <c r="Z52" s="1">
        <v>113</v>
      </c>
      <c r="AA52" s="6">
        <v>301</v>
      </c>
      <c r="AB52" s="6">
        <v>0.21528270661465401</v>
      </c>
      <c r="AC52" s="6">
        <v>393</v>
      </c>
      <c r="AD52" s="3">
        <v>52</v>
      </c>
      <c r="AE52" s="163"/>
    </row>
    <row r="53" spans="1:31" x14ac:dyDescent="0.35">
      <c r="A53" s="21">
        <v>36</v>
      </c>
      <c r="B53" s="25">
        <v>2</v>
      </c>
      <c r="C53" s="18"/>
      <c r="D53" s="3">
        <f t="shared" si="0"/>
        <v>1</v>
      </c>
      <c r="E53" s="17">
        <v>1575.0461154513901</v>
      </c>
      <c r="F53" s="1">
        <v>507</v>
      </c>
      <c r="G53" s="6">
        <v>462</v>
      </c>
      <c r="H53" s="6">
        <v>0.40775066214702999</v>
      </c>
      <c r="I53" s="6">
        <v>626</v>
      </c>
      <c r="J53" s="3">
        <v>67</v>
      </c>
      <c r="K53" s="7">
        <v>619</v>
      </c>
      <c r="L53" s="6">
        <v>492</v>
      </c>
      <c r="M53" s="6">
        <v>0.40134319639346899</v>
      </c>
      <c r="N53" s="6">
        <v>455</v>
      </c>
      <c r="O53" s="4">
        <v>49</v>
      </c>
      <c r="P53" s="1">
        <v>127</v>
      </c>
      <c r="Q53" s="6">
        <v>330</v>
      </c>
      <c r="R53" s="6">
        <v>0.379975314455261</v>
      </c>
      <c r="S53" s="6">
        <v>683</v>
      </c>
      <c r="T53" s="3">
        <v>74</v>
      </c>
      <c r="U53" s="7">
        <v>1</v>
      </c>
      <c r="V53" s="6">
        <v>370</v>
      </c>
      <c r="W53" s="6">
        <v>0.30885837340596001</v>
      </c>
      <c r="X53" s="6">
        <v>389</v>
      </c>
      <c r="Y53" s="4">
        <v>42</v>
      </c>
      <c r="Z53" s="1">
        <v>562</v>
      </c>
      <c r="AA53" s="6">
        <v>475</v>
      </c>
      <c r="AB53" s="6">
        <v>0.25806378445280398</v>
      </c>
      <c r="AC53" s="6">
        <v>340</v>
      </c>
      <c r="AD53" s="3">
        <v>37</v>
      </c>
      <c r="AE53" s="163"/>
    </row>
    <row r="54" spans="1:31" x14ac:dyDescent="0.35">
      <c r="A54" s="21">
        <v>37</v>
      </c>
      <c r="B54" s="25">
        <v>2</v>
      </c>
      <c r="C54" s="18"/>
      <c r="D54" s="3">
        <f t="shared" si="0"/>
        <v>1</v>
      </c>
      <c r="E54" s="17">
        <v>1507.2292751736099</v>
      </c>
      <c r="F54" s="1">
        <v>630</v>
      </c>
      <c r="G54" s="6">
        <v>496</v>
      </c>
      <c r="H54" s="6">
        <v>0.48819303321677099</v>
      </c>
      <c r="I54" s="6">
        <v>519</v>
      </c>
      <c r="J54" s="3">
        <v>58</v>
      </c>
      <c r="K54" s="7">
        <v>133</v>
      </c>
      <c r="L54" s="6">
        <v>332</v>
      </c>
      <c r="M54" s="6">
        <v>0.45923923368597203</v>
      </c>
      <c r="N54" s="6">
        <v>752</v>
      </c>
      <c r="O54" s="4">
        <v>85</v>
      </c>
      <c r="P54" s="1">
        <v>520</v>
      </c>
      <c r="Q54" s="6">
        <v>466</v>
      </c>
      <c r="R54" s="6">
        <v>0.427586305621384</v>
      </c>
      <c r="S54" s="6">
        <v>608</v>
      </c>
      <c r="T54" s="3">
        <v>68</v>
      </c>
      <c r="U54" s="7">
        <v>9</v>
      </c>
      <c r="V54" s="6">
        <v>372</v>
      </c>
      <c r="W54" s="6">
        <v>0.35082832848402301</v>
      </c>
      <c r="X54" s="6">
        <v>440</v>
      </c>
      <c r="Y54" s="4">
        <v>49</v>
      </c>
      <c r="Z54" s="1">
        <v>572</v>
      </c>
      <c r="AA54" s="6">
        <v>479</v>
      </c>
      <c r="AB54" s="6">
        <v>0.28925720263550703</v>
      </c>
      <c r="AC54" s="6">
        <v>350</v>
      </c>
      <c r="AD54" s="3">
        <v>39</v>
      </c>
      <c r="AE54" s="163"/>
    </row>
    <row r="55" spans="1:31" x14ac:dyDescent="0.35">
      <c r="A55" s="21">
        <v>38</v>
      </c>
      <c r="B55" s="25">
        <v>2</v>
      </c>
      <c r="C55" s="18"/>
      <c r="D55" s="3">
        <f t="shared" si="0"/>
        <v>1</v>
      </c>
      <c r="E55" s="17">
        <v>1732.7202690972199</v>
      </c>
      <c r="F55" s="1">
        <v>507</v>
      </c>
      <c r="G55" s="6">
        <v>352</v>
      </c>
      <c r="H55" s="6">
        <v>0.43727053084627399</v>
      </c>
      <c r="I55" s="6">
        <v>927</v>
      </c>
      <c r="J55" s="3">
        <v>91</v>
      </c>
      <c r="K55" s="7">
        <v>649</v>
      </c>
      <c r="L55" s="6">
        <v>247</v>
      </c>
      <c r="M55" s="6">
        <v>0.38477725669443802</v>
      </c>
      <c r="N55" s="6">
        <v>519</v>
      </c>
      <c r="O55" s="4">
        <v>51</v>
      </c>
      <c r="P55" s="1">
        <v>657</v>
      </c>
      <c r="Q55" s="6">
        <v>92</v>
      </c>
      <c r="R55" s="6">
        <v>0.38069648868706202</v>
      </c>
      <c r="S55" s="6">
        <v>556</v>
      </c>
      <c r="T55" s="3">
        <v>54</v>
      </c>
      <c r="U55" s="7">
        <v>44</v>
      </c>
      <c r="V55" s="6">
        <v>31</v>
      </c>
      <c r="W55" s="6">
        <v>0.27967416507770199</v>
      </c>
      <c r="X55" s="6">
        <v>329</v>
      </c>
      <c r="Y55" s="4">
        <v>32</v>
      </c>
      <c r="Z55" s="1">
        <v>443</v>
      </c>
      <c r="AA55" s="6">
        <v>306</v>
      </c>
      <c r="AB55" s="6">
        <v>0.27821967937897102</v>
      </c>
      <c r="AC55" s="6">
        <v>353</v>
      </c>
      <c r="AD55" s="3">
        <v>35</v>
      </c>
      <c r="AE55" s="163"/>
    </row>
    <row r="56" spans="1:31" x14ac:dyDescent="0.35">
      <c r="A56" s="21">
        <v>39</v>
      </c>
      <c r="B56" s="25">
        <v>2</v>
      </c>
      <c r="C56" s="18"/>
      <c r="D56" s="3">
        <f t="shared" si="0"/>
        <v>1</v>
      </c>
      <c r="E56" s="17">
        <v>1758.1515842013901</v>
      </c>
      <c r="F56" s="1">
        <v>501</v>
      </c>
      <c r="G56" s="6">
        <v>347</v>
      </c>
      <c r="H56" s="6">
        <v>0.47653439528797897</v>
      </c>
      <c r="I56" s="6">
        <v>961</v>
      </c>
      <c r="J56" s="3">
        <v>93</v>
      </c>
      <c r="K56" s="7">
        <v>651</v>
      </c>
      <c r="L56" s="6">
        <v>87</v>
      </c>
      <c r="M56" s="6">
        <v>0.37049765416951802</v>
      </c>
      <c r="N56" s="6">
        <v>532</v>
      </c>
      <c r="O56" s="4">
        <v>51</v>
      </c>
      <c r="P56" s="1">
        <v>644</v>
      </c>
      <c r="Q56" s="6">
        <v>241</v>
      </c>
      <c r="R56" s="6">
        <v>0.34174960196847398</v>
      </c>
      <c r="S56" s="6">
        <v>485</v>
      </c>
      <c r="T56" s="3">
        <v>47</v>
      </c>
      <c r="U56" s="7">
        <v>443</v>
      </c>
      <c r="V56" s="6">
        <v>296</v>
      </c>
      <c r="W56" s="6">
        <v>0.26372371953041501</v>
      </c>
      <c r="X56" s="6">
        <v>335</v>
      </c>
      <c r="Y56" s="4">
        <v>32</v>
      </c>
      <c r="Z56" s="1">
        <v>387</v>
      </c>
      <c r="AA56" s="6">
        <v>151</v>
      </c>
      <c r="AB56" s="6">
        <v>0.253877061410752</v>
      </c>
      <c r="AC56" s="6">
        <v>426</v>
      </c>
      <c r="AD56" s="3">
        <v>41</v>
      </c>
      <c r="AE56" s="163"/>
    </row>
    <row r="57" spans="1:31" x14ac:dyDescent="0.35">
      <c r="A57" s="21">
        <v>40</v>
      </c>
      <c r="B57" s="25">
        <v>2</v>
      </c>
      <c r="C57" s="18"/>
      <c r="D57" s="3">
        <f t="shared" si="0"/>
        <v>1</v>
      </c>
      <c r="E57" s="17">
        <v>2041.2868923611099</v>
      </c>
      <c r="F57" s="1">
        <v>434</v>
      </c>
      <c r="G57" s="6">
        <v>320</v>
      </c>
      <c r="H57" s="6">
        <v>0.36475393179550297</v>
      </c>
      <c r="I57" s="6">
        <v>827</v>
      </c>
      <c r="J57" s="3">
        <v>69</v>
      </c>
      <c r="K57" s="7">
        <v>490</v>
      </c>
      <c r="L57" s="6">
        <v>279</v>
      </c>
      <c r="M57" s="6">
        <v>0.33767995374954801</v>
      </c>
      <c r="N57" s="6">
        <v>840</v>
      </c>
      <c r="O57" s="4">
        <v>70</v>
      </c>
      <c r="P57" s="1">
        <v>0</v>
      </c>
      <c r="Q57" s="6">
        <v>578</v>
      </c>
      <c r="R57" s="6">
        <v>0.28504625324911598</v>
      </c>
      <c r="S57" s="6">
        <v>463</v>
      </c>
      <c r="T57" s="3">
        <v>38</v>
      </c>
      <c r="U57" s="7">
        <v>479</v>
      </c>
      <c r="V57" s="6">
        <v>228</v>
      </c>
      <c r="W57" s="6">
        <v>0.246693024511936</v>
      </c>
      <c r="X57" s="6">
        <v>561</v>
      </c>
      <c r="Y57" s="4">
        <v>47</v>
      </c>
      <c r="Z57" s="1">
        <v>383</v>
      </c>
      <c r="AA57" s="6">
        <v>353</v>
      </c>
      <c r="AB57" s="6">
        <v>0.22615772465085801</v>
      </c>
      <c r="AC57" s="6">
        <v>594</v>
      </c>
      <c r="AD57" s="3">
        <v>49</v>
      </c>
      <c r="AE57" s="163"/>
    </row>
    <row r="58" spans="1:31" x14ac:dyDescent="0.35">
      <c r="A58" s="21">
        <v>41</v>
      </c>
      <c r="B58" s="25">
        <v>2</v>
      </c>
      <c r="C58" s="18"/>
      <c r="D58" s="3">
        <f t="shared" si="0"/>
        <v>1</v>
      </c>
      <c r="E58" s="17">
        <v>1651.3400607638901</v>
      </c>
      <c r="F58" s="1">
        <v>459</v>
      </c>
      <c r="G58" s="6">
        <v>258</v>
      </c>
      <c r="H58" s="6">
        <v>0.49726980905352602</v>
      </c>
      <c r="I58" s="6">
        <v>831</v>
      </c>
      <c r="J58" s="3">
        <v>85</v>
      </c>
      <c r="K58" s="7">
        <v>2</v>
      </c>
      <c r="L58" s="6">
        <v>585</v>
      </c>
      <c r="M58" s="6">
        <v>0.44727106857237198</v>
      </c>
      <c r="N58" s="6">
        <v>560</v>
      </c>
      <c r="O58" s="4">
        <v>57</v>
      </c>
      <c r="P58" s="1">
        <v>461</v>
      </c>
      <c r="Q58" s="6">
        <v>314</v>
      </c>
      <c r="R58" s="6">
        <v>0.32601397333078103</v>
      </c>
      <c r="S58" s="6">
        <v>675</v>
      </c>
      <c r="T58" s="3">
        <v>69</v>
      </c>
      <c r="U58" s="7">
        <v>397</v>
      </c>
      <c r="V58" s="6">
        <v>306</v>
      </c>
      <c r="W58" s="6">
        <v>0.29972057023369097</v>
      </c>
      <c r="X58" s="6">
        <v>565</v>
      </c>
      <c r="Y58" s="4">
        <v>58</v>
      </c>
      <c r="Z58" s="1">
        <v>656</v>
      </c>
      <c r="AA58" s="6">
        <v>85</v>
      </c>
      <c r="AB58" s="6">
        <v>0.29812095096220398</v>
      </c>
      <c r="AC58" s="6">
        <v>373</v>
      </c>
      <c r="AD58" s="3">
        <v>38</v>
      </c>
      <c r="AE58" s="163"/>
    </row>
    <row r="59" spans="1:31" x14ac:dyDescent="0.35">
      <c r="A59" s="21">
        <v>42</v>
      </c>
      <c r="B59" s="25">
        <v>2</v>
      </c>
      <c r="C59" s="18"/>
      <c r="D59" s="3">
        <f t="shared" si="0"/>
        <v>1</v>
      </c>
      <c r="E59" s="17">
        <v>1051.16102430556</v>
      </c>
      <c r="F59" s="1">
        <v>440</v>
      </c>
      <c r="G59" s="6">
        <v>172</v>
      </c>
      <c r="H59" s="6">
        <v>0.31505925558674203</v>
      </c>
      <c r="I59" s="6">
        <v>280</v>
      </c>
      <c r="J59" s="3">
        <v>45</v>
      </c>
      <c r="K59" s="7">
        <v>110</v>
      </c>
      <c r="L59" s="6">
        <v>288</v>
      </c>
      <c r="M59" s="6">
        <v>0.305750123393424</v>
      </c>
      <c r="N59" s="6">
        <v>478</v>
      </c>
      <c r="O59" s="4">
        <v>77</v>
      </c>
      <c r="P59" s="1">
        <v>5</v>
      </c>
      <c r="Q59" s="6">
        <v>187</v>
      </c>
      <c r="R59" s="6">
        <v>0.28301340402695102</v>
      </c>
      <c r="S59" s="6">
        <v>366</v>
      </c>
      <c r="T59" s="3">
        <v>59</v>
      </c>
      <c r="U59" s="7">
        <v>543</v>
      </c>
      <c r="V59" s="6">
        <v>136</v>
      </c>
      <c r="W59" s="6">
        <v>0.27973123468078798</v>
      </c>
      <c r="X59" s="6">
        <v>430</v>
      </c>
      <c r="Y59" s="4">
        <v>69</v>
      </c>
      <c r="Z59" s="1">
        <v>318</v>
      </c>
      <c r="AA59" s="6">
        <v>605</v>
      </c>
      <c r="AB59" s="6">
        <v>0.26318702520492798</v>
      </c>
      <c r="AC59" s="6">
        <v>338</v>
      </c>
      <c r="AD59" s="3">
        <v>55</v>
      </c>
      <c r="AE59" s="163"/>
    </row>
    <row r="60" spans="1:31" x14ac:dyDescent="0.35">
      <c r="A60" s="21">
        <v>43</v>
      </c>
      <c r="B60" s="26">
        <v>0</v>
      </c>
      <c r="C60" s="20">
        <v>0</v>
      </c>
      <c r="D60" s="3">
        <f t="shared" si="0"/>
        <v>0</v>
      </c>
      <c r="E60" s="17">
        <v>1083.3740234375</v>
      </c>
      <c r="F60" s="1">
        <v>439</v>
      </c>
      <c r="G60" s="6">
        <v>179</v>
      </c>
      <c r="H60" s="6">
        <v>0.33378642569294797</v>
      </c>
      <c r="I60" s="6">
        <v>302</v>
      </c>
      <c r="J60" s="3">
        <v>47</v>
      </c>
      <c r="K60" s="7">
        <v>566</v>
      </c>
      <c r="L60" s="6">
        <v>464</v>
      </c>
      <c r="M60" s="6">
        <v>0.33091764642496402</v>
      </c>
      <c r="N60" s="6">
        <v>281</v>
      </c>
      <c r="O60" s="4">
        <v>44</v>
      </c>
      <c r="P60" s="1">
        <v>621</v>
      </c>
      <c r="Q60" s="6">
        <v>603</v>
      </c>
      <c r="R60" s="6">
        <v>0.325897301870753</v>
      </c>
      <c r="S60" s="6">
        <v>227</v>
      </c>
      <c r="T60" s="3">
        <v>36</v>
      </c>
      <c r="U60" s="7">
        <v>513</v>
      </c>
      <c r="V60" s="6">
        <v>574</v>
      </c>
      <c r="W60" s="6">
        <v>0.30582071789189302</v>
      </c>
      <c r="X60" s="6">
        <v>315</v>
      </c>
      <c r="Y60" s="4">
        <v>49</v>
      </c>
      <c r="Z60" s="1">
        <v>2</v>
      </c>
      <c r="AA60" s="6">
        <v>187</v>
      </c>
      <c r="AB60" s="6">
        <v>0.296379041859826</v>
      </c>
      <c r="AC60" s="6">
        <v>393</v>
      </c>
      <c r="AD60" s="3">
        <v>62</v>
      </c>
      <c r="AE60" s="163"/>
    </row>
    <row r="61" spans="1:31" x14ac:dyDescent="0.35">
      <c r="A61" s="21">
        <v>44</v>
      </c>
      <c r="B61" s="27">
        <v>1</v>
      </c>
      <c r="C61" s="18"/>
      <c r="D61" s="3">
        <f t="shared" si="0"/>
        <v>0</v>
      </c>
      <c r="E61" s="17">
        <v>1934.4753689236099</v>
      </c>
      <c r="F61" s="1">
        <v>459</v>
      </c>
      <c r="G61" s="6">
        <v>297</v>
      </c>
      <c r="H61" s="6">
        <v>0.48843391872737701</v>
      </c>
      <c r="I61" s="6">
        <v>976</v>
      </c>
      <c r="J61" s="3">
        <v>86</v>
      </c>
      <c r="K61" s="7">
        <v>39</v>
      </c>
      <c r="L61" s="6">
        <v>592</v>
      </c>
      <c r="M61" s="6">
        <v>0.355769846524435</v>
      </c>
      <c r="N61" s="6">
        <v>574</v>
      </c>
      <c r="O61" s="4">
        <v>50</v>
      </c>
      <c r="P61" s="1">
        <v>463</v>
      </c>
      <c r="Q61" s="6">
        <v>351</v>
      </c>
      <c r="R61" s="6">
        <v>0.31231926622333001</v>
      </c>
      <c r="S61" s="6">
        <v>649</v>
      </c>
      <c r="T61" s="3">
        <v>57</v>
      </c>
      <c r="U61" s="7">
        <v>91</v>
      </c>
      <c r="V61" s="6">
        <v>542</v>
      </c>
      <c r="W61" s="6">
        <v>0.30774468475656402</v>
      </c>
      <c r="X61" s="6">
        <v>697</v>
      </c>
      <c r="Y61" s="4">
        <v>61</v>
      </c>
      <c r="Z61" s="1">
        <v>521</v>
      </c>
      <c r="AA61" s="6">
        <v>244</v>
      </c>
      <c r="AB61" s="6">
        <v>0.29816687404688602</v>
      </c>
      <c r="AC61" s="6">
        <v>680</v>
      </c>
      <c r="AD61" s="3">
        <v>60</v>
      </c>
      <c r="AE61" s="163"/>
    </row>
    <row r="62" spans="1:31" x14ac:dyDescent="0.35">
      <c r="A62" s="21">
        <v>45</v>
      </c>
      <c r="B62" s="25">
        <v>2</v>
      </c>
      <c r="C62" s="18"/>
      <c r="D62" s="3">
        <f t="shared" si="0"/>
        <v>1</v>
      </c>
      <c r="E62" s="17">
        <v>1820.8821614583301</v>
      </c>
      <c r="F62" s="1">
        <v>64</v>
      </c>
      <c r="G62" s="6">
        <v>300</v>
      </c>
      <c r="H62" s="6">
        <v>0.358941023572941</v>
      </c>
      <c r="I62" s="6">
        <v>767</v>
      </c>
      <c r="J62" s="3">
        <v>71</v>
      </c>
      <c r="K62" s="7">
        <v>561</v>
      </c>
      <c r="L62" s="6">
        <v>76</v>
      </c>
      <c r="M62" s="6">
        <v>0.23729359873268799</v>
      </c>
      <c r="N62" s="6">
        <v>345</v>
      </c>
      <c r="O62" s="4">
        <v>32</v>
      </c>
      <c r="P62" s="1">
        <v>475</v>
      </c>
      <c r="Q62" s="6">
        <v>656</v>
      </c>
      <c r="R62" s="6">
        <v>0.19213815119705699</v>
      </c>
      <c r="S62" s="6">
        <v>273</v>
      </c>
      <c r="T62" s="3">
        <v>25</v>
      </c>
      <c r="U62" s="7">
        <v>416</v>
      </c>
      <c r="V62" s="6">
        <v>94</v>
      </c>
      <c r="W62" s="6">
        <v>0.18382388177493</v>
      </c>
      <c r="X62" s="6">
        <v>270</v>
      </c>
      <c r="Y62" s="4">
        <v>25</v>
      </c>
      <c r="Z62" s="1">
        <v>415</v>
      </c>
      <c r="AA62" s="6">
        <v>606</v>
      </c>
      <c r="AB62" s="6">
        <v>0.183742000609742</v>
      </c>
      <c r="AC62" s="6">
        <v>345</v>
      </c>
      <c r="AD62" s="3">
        <v>32</v>
      </c>
      <c r="AE62" s="163"/>
    </row>
    <row r="63" spans="1:31" x14ac:dyDescent="0.35">
      <c r="A63" s="21">
        <v>46</v>
      </c>
      <c r="B63" s="25">
        <v>2</v>
      </c>
      <c r="C63" s="18"/>
      <c r="D63" s="3">
        <f t="shared" si="0"/>
        <v>1</v>
      </c>
      <c r="E63" s="17">
        <v>1707.28895399306</v>
      </c>
      <c r="F63" s="1">
        <v>61</v>
      </c>
      <c r="G63" s="6">
        <v>288</v>
      </c>
      <c r="H63" s="6">
        <v>0.37604429192351202</v>
      </c>
      <c r="I63" s="6">
        <v>750</v>
      </c>
      <c r="J63" s="3">
        <v>74</v>
      </c>
      <c r="K63" s="7">
        <v>524</v>
      </c>
      <c r="L63" s="6">
        <v>558</v>
      </c>
      <c r="M63" s="6">
        <v>0.27490039324387799</v>
      </c>
      <c r="N63" s="6">
        <v>467</v>
      </c>
      <c r="O63" s="4">
        <v>46</v>
      </c>
      <c r="P63" s="1">
        <v>412</v>
      </c>
      <c r="Q63" s="6">
        <v>596</v>
      </c>
      <c r="R63" s="6">
        <v>0.233705650057866</v>
      </c>
      <c r="S63" s="6">
        <v>403</v>
      </c>
      <c r="T63" s="3">
        <v>40</v>
      </c>
      <c r="U63" s="7">
        <v>415</v>
      </c>
      <c r="V63" s="6">
        <v>98</v>
      </c>
      <c r="W63" s="6">
        <v>0.221548835101047</v>
      </c>
      <c r="X63" s="6">
        <v>299</v>
      </c>
      <c r="Y63" s="4">
        <v>30</v>
      </c>
      <c r="Z63" s="1">
        <v>82</v>
      </c>
      <c r="AA63" s="6">
        <v>356</v>
      </c>
      <c r="AB63" s="6">
        <v>0.22098526093909801</v>
      </c>
      <c r="AC63" s="6">
        <v>507</v>
      </c>
      <c r="AD63" s="3">
        <v>50</v>
      </c>
      <c r="AE63" s="163"/>
    </row>
    <row r="64" spans="1:31" x14ac:dyDescent="0.35">
      <c r="A64" s="21">
        <v>47</v>
      </c>
      <c r="B64" s="27">
        <v>1</v>
      </c>
      <c r="C64" s="18"/>
      <c r="D64" s="3">
        <f t="shared" si="0"/>
        <v>0</v>
      </c>
      <c r="E64" s="17">
        <v>1154.5817057291699</v>
      </c>
      <c r="F64" s="1">
        <v>572</v>
      </c>
      <c r="G64" s="6">
        <v>324</v>
      </c>
      <c r="H64" s="6">
        <v>0.54541525356055298</v>
      </c>
      <c r="I64" s="6">
        <v>559</v>
      </c>
      <c r="J64" s="3">
        <v>82</v>
      </c>
      <c r="K64" s="7">
        <v>473</v>
      </c>
      <c r="L64" s="6">
        <v>26</v>
      </c>
      <c r="M64" s="6">
        <v>0.43503619678869798</v>
      </c>
      <c r="N64" s="6">
        <v>303</v>
      </c>
      <c r="O64" s="4">
        <v>44</v>
      </c>
      <c r="P64" s="1">
        <v>289</v>
      </c>
      <c r="Q64" s="6">
        <v>658</v>
      </c>
      <c r="R64" s="6">
        <v>0.39962988806682798</v>
      </c>
      <c r="S64" s="6">
        <v>303</v>
      </c>
      <c r="T64" s="3">
        <v>44</v>
      </c>
      <c r="U64" s="7">
        <v>475</v>
      </c>
      <c r="V64" s="6">
        <v>92</v>
      </c>
      <c r="W64" s="6">
        <v>0.39662746982289698</v>
      </c>
      <c r="X64" s="6">
        <v>363</v>
      </c>
      <c r="Y64" s="4">
        <v>53</v>
      </c>
      <c r="Z64" s="1">
        <v>525</v>
      </c>
      <c r="AA64" s="6">
        <v>0</v>
      </c>
      <c r="AB64" s="6">
        <v>0.37807813302809601</v>
      </c>
      <c r="AC64" s="6">
        <v>448</v>
      </c>
      <c r="AD64" s="3">
        <v>66</v>
      </c>
      <c r="AE64" s="163"/>
    </row>
    <row r="65" spans="1:31" x14ac:dyDescent="0.35">
      <c r="A65" s="21">
        <v>48</v>
      </c>
      <c r="B65" s="25">
        <v>2</v>
      </c>
      <c r="C65" s="18"/>
      <c r="D65" s="3">
        <f t="shared" si="0"/>
        <v>1</v>
      </c>
      <c r="E65" s="17">
        <v>1207.13975694444</v>
      </c>
      <c r="F65" s="1">
        <v>564</v>
      </c>
      <c r="G65" s="6">
        <v>338</v>
      </c>
      <c r="H65" s="6">
        <v>0.56582078055176699</v>
      </c>
      <c r="I65" s="6">
        <v>599</v>
      </c>
      <c r="J65" s="3">
        <v>84</v>
      </c>
      <c r="K65" s="7">
        <v>281</v>
      </c>
      <c r="L65" s="6">
        <v>659</v>
      </c>
      <c r="M65" s="6">
        <v>0.38913312599148597</v>
      </c>
      <c r="N65" s="6">
        <v>275</v>
      </c>
      <c r="O65" s="4">
        <v>39</v>
      </c>
      <c r="P65" s="1">
        <v>466</v>
      </c>
      <c r="Q65" s="6">
        <v>32</v>
      </c>
      <c r="R65" s="6">
        <v>0.38382413749461503</v>
      </c>
      <c r="S65" s="6">
        <v>287</v>
      </c>
      <c r="T65" s="3">
        <v>40</v>
      </c>
      <c r="U65" s="7">
        <v>518</v>
      </c>
      <c r="V65" s="6">
        <v>0</v>
      </c>
      <c r="W65" s="6">
        <v>0.31028251512514698</v>
      </c>
      <c r="X65" s="6">
        <v>399</v>
      </c>
      <c r="Y65" s="4">
        <v>56</v>
      </c>
      <c r="Z65" s="1">
        <v>469</v>
      </c>
      <c r="AA65" s="6">
        <v>83</v>
      </c>
      <c r="AB65" s="6">
        <v>0.30321334266149602</v>
      </c>
      <c r="AC65" s="6">
        <v>300</v>
      </c>
      <c r="AD65" s="3">
        <v>42</v>
      </c>
      <c r="AE65" s="163"/>
    </row>
    <row r="66" spans="1:31" x14ac:dyDescent="0.35">
      <c r="A66" s="21">
        <v>49</v>
      </c>
      <c r="B66" s="25">
        <v>2</v>
      </c>
      <c r="C66" s="18"/>
      <c r="D66" s="3">
        <f t="shared" si="0"/>
        <v>1</v>
      </c>
      <c r="E66" s="17">
        <v>956.21744791666697</v>
      </c>
      <c r="F66" s="1">
        <v>366</v>
      </c>
      <c r="G66" s="6">
        <v>326</v>
      </c>
      <c r="H66" s="6">
        <v>0.50660355745302499</v>
      </c>
      <c r="I66" s="6">
        <v>420</v>
      </c>
      <c r="J66" s="3">
        <v>74</v>
      </c>
      <c r="K66" s="7">
        <v>424</v>
      </c>
      <c r="L66" s="6">
        <v>659</v>
      </c>
      <c r="M66" s="6">
        <v>0.30503555107029101</v>
      </c>
      <c r="N66" s="6">
        <v>139</v>
      </c>
      <c r="O66" s="4">
        <v>25</v>
      </c>
      <c r="P66" s="1">
        <v>655</v>
      </c>
      <c r="Q66" s="6">
        <v>106</v>
      </c>
      <c r="R66" s="6">
        <v>0.27517287095720899</v>
      </c>
      <c r="S66" s="6">
        <v>284</v>
      </c>
      <c r="T66" s="3">
        <v>50</v>
      </c>
      <c r="U66" s="7">
        <v>19</v>
      </c>
      <c r="V66" s="6">
        <v>74</v>
      </c>
      <c r="W66" s="6">
        <v>0.25940922018440099</v>
      </c>
      <c r="X66" s="6">
        <v>216</v>
      </c>
      <c r="Y66" s="4">
        <v>38</v>
      </c>
      <c r="Z66" s="1">
        <v>197</v>
      </c>
      <c r="AA66" s="6">
        <v>5</v>
      </c>
      <c r="AB66" s="6">
        <v>0.25701256322050198</v>
      </c>
      <c r="AC66" s="6">
        <v>211</v>
      </c>
      <c r="AD66" s="3">
        <v>37</v>
      </c>
      <c r="AE66" s="163"/>
    </row>
    <row r="67" spans="1:31" x14ac:dyDescent="0.35">
      <c r="A67" s="21">
        <v>50</v>
      </c>
      <c r="B67" s="25">
        <v>2</v>
      </c>
      <c r="C67" s="18"/>
      <c r="D67" s="3">
        <f t="shared" si="0"/>
        <v>1</v>
      </c>
      <c r="E67" s="17">
        <v>1025.7297092013901</v>
      </c>
      <c r="F67" s="1">
        <v>381</v>
      </c>
      <c r="G67" s="6">
        <v>321</v>
      </c>
      <c r="H67" s="6">
        <v>0.54833296741515503</v>
      </c>
      <c r="I67" s="6">
        <v>446</v>
      </c>
      <c r="J67" s="3">
        <v>74</v>
      </c>
      <c r="K67" s="7">
        <v>440</v>
      </c>
      <c r="L67" s="6">
        <v>655</v>
      </c>
      <c r="M67" s="6">
        <v>0.35311094823844202</v>
      </c>
      <c r="N67" s="6">
        <v>170</v>
      </c>
      <c r="O67" s="4">
        <v>28</v>
      </c>
      <c r="P67" s="1">
        <v>175</v>
      </c>
      <c r="Q67" s="6">
        <v>235</v>
      </c>
      <c r="R67" s="6">
        <v>0.330081764703887</v>
      </c>
      <c r="S67" s="6">
        <v>361</v>
      </c>
      <c r="T67" s="3">
        <v>60</v>
      </c>
      <c r="U67" s="7">
        <v>338</v>
      </c>
      <c r="V67" s="6">
        <v>639</v>
      </c>
      <c r="W67" s="6">
        <v>0.297840485653456</v>
      </c>
      <c r="X67" s="6">
        <v>187</v>
      </c>
      <c r="Y67" s="4">
        <v>31</v>
      </c>
      <c r="Z67" s="1">
        <v>271</v>
      </c>
      <c r="AA67" s="6">
        <v>652</v>
      </c>
      <c r="AB67" s="6">
        <v>0.29582838147645002</v>
      </c>
      <c r="AC67" s="6">
        <v>180</v>
      </c>
      <c r="AD67" s="3">
        <v>30</v>
      </c>
      <c r="AE67" s="163"/>
    </row>
    <row r="68" spans="1:31" x14ac:dyDescent="0.35">
      <c r="A68" s="21">
        <v>51</v>
      </c>
      <c r="B68" s="25">
        <v>2</v>
      </c>
      <c r="C68" s="18"/>
      <c r="D68" s="3">
        <f t="shared" si="0"/>
        <v>1</v>
      </c>
      <c r="E68" s="17">
        <v>1180.0130208333301</v>
      </c>
      <c r="F68" s="1">
        <v>193</v>
      </c>
      <c r="G68" s="6">
        <v>281</v>
      </c>
      <c r="H68" s="6">
        <v>0.35918527478860601</v>
      </c>
      <c r="I68" s="6">
        <v>490</v>
      </c>
      <c r="J68" s="3">
        <v>70</v>
      </c>
      <c r="K68" s="7">
        <v>554</v>
      </c>
      <c r="L68" s="6">
        <v>595</v>
      </c>
      <c r="M68" s="6">
        <v>0.30494283559802499</v>
      </c>
      <c r="N68" s="6">
        <v>365</v>
      </c>
      <c r="O68" s="4">
        <v>52</v>
      </c>
      <c r="P68" s="1">
        <v>423</v>
      </c>
      <c r="Q68" s="6">
        <v>562</v>
      </c>
      <c r="R68" s="6">
        <v>0.27769509948194698</v>
      </c>
      <c r="S68" s="6">
        <v>346</v>
      </c>
      <c r="T68" s="3">
        <v>50</v>
      </c>
      <c r="U68" s="7">
        <v>337</v>
      </c>
      <c r="V68" s="6">
        <v>640</v>
      </c>
      <c r="W68" s="6">
        <v>0.251531545450349</v>
      </c>
      <c r="X68" s="6">
        <v>178</v>
      </c>
      <c r="Y68" s="4">
        <v>26</v>
      </c>
      <c r="Z68" s="1">
        <v>552</v>
      </c>
      <c r="AA68" s="6">
        <v>67</v>
      </c>
      <c r="AB68" s="6">
        <v>0.24493269152897801</v>
      </c>
      <c r="AC68" s="6">
        <v>234</v>
      </c>
      <c r="AD68" s="3">
        <v>34</v>
      </c>
      <c r="AE68" s="163"/>
    </row>
    <row r="69" spans="1:31" x14ac:dyDescent="0.35">
      <c r="A69" s="21">
        <v>52</v>
      </c>
      <c r="B69" s="25">
        <v>2</v>
      </c>
      <c r="C69" s="18"/>
      <c r="D69" s="3">
        <f t="shared" si="0"/>
        <v>1</v>
      </c>
      <c r="E69" s="17">
        <v>1035.90223524306</v>
      </c>
      <c r="F69" s="1">
        <v>191</v>
      </c>
      <c r="G69" s="6">
        <v>269</v>
      </c>
      <c r="H69" s="6">
        <v>0.43997305654181901</v>
      </c>
      <c r="I69" s="6">
        <v>503</v>
      </c>
      <c r="J69" s="3">
        <v>82</v>
      </c>
      <c r="K69" s="7">
        <v>551</v>
      </c>
      <c r="L69" s="6">
        <v>57</v>
      </c>
      <c r="M69" s="6">
        <v>0.29218054232942497</v>
      </c>
      <c r="N69" s="6">
        <v>241</v>
      </c>
      <c r="O69" s="4">
        <v>39</v>
      </c>
      <c r="P69" s="1">
        <v>423</v>
      </c>
      <c r="Q69" s="6">
        <v>552</v>
      </c>
      <c r="R69" s="6">
        <v>0.29099566404508898</v>
      </c>
      <c r="S69" s="6">
        <v>362</v>
      </c>
      <c r="T69" s="3">
        <v>59</v>
      </c>
      <c r="U69" s="7">
        <v>561</v>
      </c>
      <c r="V69" s="6">
        <v>596</v>
      </c>
      <c r="W69" s="6">
        <v>0.26395532687432399</v>
      </c>
      <c r="X69" s="6">
        <v>297</v>
      </c>
      <c r="Y69" s="4">
        <v>49</v>
      </c>
      <c r="Z69" s="1">
        <v>317</v>
      </c>
      <c r="AA69" s="6">
        <v>171</v>
      </c>
      <c r="AB69" s="6">
        <v>0.261163287836086</v>
      </c>
      <c r="AC69" s="6">
        <v>236</v>
      </c>
      <c r="AD69" s="3">
        <v>39</v>
      </c>
      <c r="AE69" s="163"/>
    </row>
    <row r="70" spans="1:31" x14ac:dyDescent="0.35">
      <c r="A70" s="21">
        <v>53</v>
      </c>
      <c r="B70" s="25">
        <v>2</v>
      </c>
      <c r="C70" s="18"/>
      <c r="D70" s="3">
        <f t="shared" si="0"/>
        <v>1</v>
      </c>
      <c r="E70" s="17">
        <v>2165.0526258680602</v>
      </c>
      <c r="F70" s="1">
        <v>94</v>
      </c>
      <c r="G70" s="6">
        <v>371</v>
      </c>
      <c r="H70" s="6">
        <v>0.48828045422015598</v>
      </c>
      <c r="I70" s="6">
        <v>1053</v>
      </c>
      <c r="J70" s="3">
        <v>82</v>
      </c>
      <c r="K70" s="7">
        <v>609</v>
      </c>
      <c r="L70" s="6">
        <v>621</v>
      </c>
      <c r="M70" s="6">
        <v>0.36104788030959201</v>
      </c>
      <c r="N70" s="6">
        <v>350</v>
      </c>
      <c r="O70" s="4">
        <v>27</v>
      </c>
      <c r="P70" s="1">
        <v>43</v>
      </c>
      <c r="Q70" s="6">
        <v>340</v>
      </c>
      <c r="R70" s="6">
        <v>0.32309576529022299</v>
      </c>
      <c r="S70" s="6">
        <v>744</v>
      </c>
      <c r="T70" s="3">
        <v>58</v>
      </c>
      <c r="U70" s="7">
        <v>558</v>
      </c>
      <c r="V70" s="6">
        <v>592</v>
      </c>
      <c r="W70" s="6">
        <v>0.27038491371673701</v>
      </c>
      <c r="X70" s="6">
        <v>314</v>
      </c>
      <c r="Y70" s="4">
        <v>25</v>
      </c>
      <c r="Z70" s="1">
        <v>403</v>
      </c>
      <c r="AA70" s="6">
        <v>488</v>
      </c>
      <c r="AB70" s="6">
        <v>0.22294142586413801</v>
      </c>
      <c r="AC70" s="6">
        <v>536</v>
      </c>
      <c r="AD70" s="3">
        <v>42</v>
      </c>
      <c r="AE70" s="163"/>
    </row>
    <row r="71" spans="1:31" x14ac:dyDescent="0.35">
      <c r="A71" s="21">
        <v>54</v>
      </c>
      <c r="B71" s="25">
        <v>2</v>
      </c>
      <c r="C71" s="18"/>
      <c r="D71" s="3">
        <f t="shared" si="0"/>
        <v>1</v>
      </c>
      <c r="E71" s="17">
        <v>2078.5861545138901</v>
      </c>
      <c r="F71" s="1">
        <v>89</v>
      </c>
      <c r="G71" s="6">
        <v>368</v>
      </c>
      <c r="H71" s="6">
        <v>0.47924940256310899</v>
      </c>
      <c r="I71" s="6">
        <v>1020</v>
      </c>
      <c r="J71" s="3">
        <v>83</v>
      </c>
      <c r="K71" s="7">
        <v>595</v>
      </c>
      <c r="L71" s="6">
        <v>613</v>
      </c>
      <c r="M71" s="6">
        <v>0.34578341127085399</v>
      </c>
      <c r="N71" s="6">
        <v>346</v>
      </c>
      <c r="O71" s="4">
        <v>28</v>
      </c>
      <c r="P71" s="1">
        <v>657</v>
      </c>
      <c r="Q71" s="6">
        <v>650</v>
      </c>
      <c r="R71" s="6">
        <v>0.33814994861981601</v>
      </c>
      <c r="S71" s="6">
        <v>307</v>
      </c>
      <c r="T71" s="3">
        <v>25</v>
      </c>
      <c r="U71" s="7">
        <v>38</v>
      </c>
      <c r="V71" s="6">
        <v>337</v>
      </c>
      <c r="W71" s="6">
        <v>0.29605117674635301</v>
      </c>
      <c r="X71" s="6">
        <v>673</v>
      </c>
      <c r="Y71" s="4">
        <v>55</v>
      </c>
      <c r="Z71" s="1">
        <v>650</v>
      </c>
      <c r="AA71" s="6">
        <v>599</v>
      </c>
      <c r="AB71" s="6">
        <v>0.27152157940254801</v>
      </c>
      <c r="AC71" s="6">
        <v>257</v>
      </c>
      <c r="AD71" s="3">
        <v>21</v>
      </c>
      <c r="AE71" s="163"/>
    </row>
    <row r="72" spans="1:31" x14ac:dyDescent="0.35">
      <c r="A72" s="21">
        <v>55</v>
      </c>
      <c r="B72" s="25">
        <v>2</v>
      </c>
      <c r="C72" s="18"/>
      <c r="D72" s="3">
        <f t="shared" si="0"/>
        <v>1</v>
      </c>
      <c r="E72" s="17">
        <v>1144.4091796875</v>
      </c>
      <c r="F72" s="1">
        <v>462</v>
      </c>
      <c r="G72" s="6">
        <v>341</v>
      </c>
      <c r="H72" s="6">
        <v>0.50746741089039704</v>
      </c>
      <c r="I72" s="6">
        <v>613</v>
      </c>
      <c r="J72" s="3">
        <v>91</v>
      </c>
      <c r="K72" s="7">
        <v>83</v>
      </c>
      <c r="L72" s="6">
        <v>641</v>
      </c>
      <c r="M72" s="6">
        <v>0.38141456734033202</v>
      </c>
      <c r="N72" s="6">
        <v>310</v>
      </c>
      <c r="O72" s="4">
        <v>46</v>
      </c>
      <c r="P72" s="1">
        <v>1</v>
      </c>
      <c r="Q72" s="6">
        <v>603</v>
      </c>
      <c r="R72" s="6">
        <v>0.36314704674458798</v>
      </c>
      <c r="S72" s="6">
        <v>310</v>
      </c>
      <c r="T72" s="3">
        <v>46</v>
      </c>
      <c r="U72" s="7">
        <v>561</v>
      </c>
      <c r="V72" s="6">
        <v>369</v>
      </c>
      <c r="W72" s="6">
        <v>0.34383104681151</v>
      </c>
      <c r="X72" s="6">
        <v>361</v>
      </c>
      <c r="Y72" s="4">
        <v>53</v>
      </c>
      <c r="Z72" s="1">
        <v>513</v>
      </c>
      <c r="AA72" s="6">
        <v>292</v>
      </c>
      <c r="AB72" s="6">
        <v>0.33737219164022803</v>
      </c>
      <c r="AC72" s="6">
        <v>322</v>
      </c>
      <c r="AD72" s="3">
        <v>48</v>
      </c>
      <c r="AE72" s="163"/>
    </row>
    <row r="73" spans="1:31" x14ac:dyDescent="0.35">
      <c r="A73" s="21">
        <v>56</v>
      </c>
      <c r="B73" s="25">
        <v>2</v>
      </c>
      <c r="C73" s="18"/>
      <c r="D73" s="3">
        <f t="shared" si="0"/>
        <v>1</v>
      </c>
      <c r="E73" s="17">
        <v>1271.5657552083301</v>
      </c>
      <c r="F73" s="1">
        <v>457</v>
      </c>
      <c r="G73" s="6">
        <v>349</v>
      </c>
      <c r="H73" s="6">
        <v>0.52105833768781895</v>
      </c>
      <c r="I73" s="6">
        <v>675</v>
      </c>
      <c r="J73" s="3">
        <v>90</v>
      </c>
      <c r="K73" s="7">
        <v>68</v>
      </c>
      <c r="L73" s="6">
        <v>659</v>
      </c>
      <c r="M73" s="6">
        <v>0.35095148839720097</v>
      </c>
      <c r="N73" s="6">
        <v>239</v>
      </c>
      <c r="O73" s="4">
        <v>32</v>
      </c>
      <c r="P73" s="1">
        <v>70</v>
      </c>
      <c r="Q73" s="6">
        <v>555</v>
      </c>
      <c r="R73" s="6">
        <v>0.34368182681405901</v>
      </c>
      <c r="S73" s="6">
        <v>354</v>
      </c>
      <c r="T73" s="3">
        <v>47</v>
      </c>
      <c r="U73" s="7">
        <v>555</v>
      </c>
      <c r="V73" s="6">
        <v>378</v>
      </c>
      <c r="W73" s="6">
        <v>0.32723169029347199</v>
      </c>
      <c r="X73" s="6">
        <v>362</v>
      </c>
      <c r="Y73" s="4">
        <v>48</v>
      </c>
      <c r="Z73" s="1">
        <v>14</v>
      </c>
      <c r="AA73" s="6">
        <v>596</v>
      </c>
      <c r="AB73" s="6">
        <v>0.32463205625888403</v>
      </c>
      <c r="AC73" s="6">
        <v>305</v>
      </c>
      <c r="AD73" s="3">
        <v>41</v>
      </c>
      <c r="AE73" s="163"/>
    </row>
    <row r="74" spans="1:31" x14ac:dyDescent="0.35">
      <c r="A74" s="21">
        <v>57</v>
      </c>
      <c r="B74" s="27">
        <v>1</v>
      </c>
      <c r="C74" s="18"/>
      <c r="D74" s="3">
        <f t="shared" si="0"/>
        <v>0</v>
      </c>
      <c r="E74" s="17">
        <v>1125.7595486111099</v>
      </c>
      <c r="F74" s="1">
        <v>490</v>
      </c>
      <c r="G74" s="6">
        <v>304</v>
      </c>
      <c r="H74" s="6">
        <v>0.52162922472158602</v>
      </c>
      <c r="I74" s="6">
        <v>510</v>
      </c>
      <c r="J74" s="3">
        <v>77</v>
      </c>
      <c r="K74" s="7">
        <v>3</v>
      </c>
      <c r="L74" s="6">
        <v>594</v>
      </c>
      <c r="M74" s="6">
        <v>0.45960362724654602</v>
      </c>
      <c r="N74" s="6">
        <v>386</v>
      </c>
      <c r="O74" s="4">
        <v>58</v>
      </c>
      <c r="P74" s="1">
        <v>439</v>
      </c>
      <c r="Q74" s="6">
        <v>351</v>
      </c>
      <c r="R74" s="6">
        <v>0.42692668898353597</v>
      </c>
      <c r="S74" s="6">
        <v>544</v>
      </c>
      <c r="T74" s="3">
        <v>82</v>
      </c>
      <c r="U74" s="7">
        <v>74</v>
      </c>
      <c r="V74" s="6">
        <v>640</v>
      </c>
      <c r="W74" s="6">
        <v>0.41969705553130998</v>
      </c>
      <c r="X74" s="6">
        <v>299</v>
      </c>
      <c r="Y74" s="4">
        <v>45</v>
      </c>
      <c r="Z74" s="1">
        <v>565</v>
      </c>
      <c r="AA74" s="6">
        <v>357</v>
      </c>
      <c r="AB74" s="6">
        <v>0.40329791237995</v>
      </c>
      <c r="AC74" s="6">
        <v>420</v>
      </c>
      <c r="AD74" s="3">
        <v>63</v>
      </c>
      <c r="AE74" s="163"/>
    </row>
    <row r="75" spans="1:31" x14ac:dyDescent="0.35">
      <c r="A75" s="21">
        <v>58</v>
      </c>
      <c r="B75" s="25">
        <v>2</v>
      </c>
      <c r="C75" s="18"/>
      <c r="D75" s="3">
        <f t="shared" si="0"/>
        <v>1</v>
      </c>
      <c r="E75" s="17">
        <v>1437.7170138888901</v>
      </c>
      <c r="F75" s="1">
        <v>127</v>
      </c>
      <c r="G75" s="6">
        <v>276</v>
      </c>
      <c r="H75" s="6">
        <v>0.45776133259948798</v>
      </c>
      <c r="I75" s="6">
        <v>736</v>
      </c>
      <c r="J75" s="3">
        <v>87</v>
      </c>
      <c r="K75" s="7">
        <v>538</v>
      </c>
      <c r="L75" s="6">
        <v>635</v>
      </c>
      <c r="M75" s="6">
        <v>0.28635051323136101</v>
      </c>
      <c r="N75" s="6">
        <v>368</v>
      </c>
      <c r="O75" s="4">
        <v>43</v>
      </c>
      <c r="P75" s="1">
        <v>91</v>
      </c>
      <c r="Q75" s="6">
        <v>225</v>
      </c>
      <c r="R75" s="6">
        <v>0.24395851202739699</v>
      </c>
      <c r="S75" s="6">
        <v>447</v>
      </c>
      <c r="T75" s="3">
        <v>53</v>
      </c>
      <c r="U75" s="7">
        <v>383</v>
      </c>
      <c r="V75" s="6">
        <v>533</v>
      </c>
      <c r="W75" s="6">
        <v>0.24376555235580499</v>
      </c>
      <c r="X75" s="6">
        <v>353</v>
      </c>
      <c r="Y75" s="4">
        <v>42</v>
      </c>
      <c r="Z75" s="1">
        <v>6</v>
      </c>
      <c r="AA75" s="6">
        <v>82</v>
      </c>
      <c r="AB75" s="6">
        <v>0.24308832255507101</v>
      </c>
      <c r="AC75" s="6">
        <v>489</v>
      </c>
      <c r="AD75" s="3">
        <v>58</v>
      </c>
      <c r="AE75" s="163"/>
    </row>
    <row r="76" spans="1:31" x14ac:dyDescent="0.35">
      <c r="A76" s="21">
        <v>59</v>
      </c>
      <c r="B76" s="25">
        <v>2</v>
      </c>
      <c r="C76" s="18"/>
      <c r="D76" s="3">
        <f t="shared" si="0"/>
        <v>1</v>
      </c>
      <c r="E76" s="17">
        <v>1430.9353298611099</v>
      </c>
      <c r="F76" s="1">
        <v>122</v>
      </c>
      <c r="G76" s="6">
        <v>267</v>
      </c>
      <c r="H76" s="6">
        <v>0.46234533933819699</v>
      </c>
      <c r="I76" s="6">
        <v>747</v>
      </c>
      <c r="J76" s="3">
        <v>89</v>
      </c>
      <c r="K76" s="7">
        <v>528</v>
      </c>
      <c r="L76" s="6">
        <v>621</v>
      </c>
      <c r="M76" s="6">
        <v>0.28478188070164101</v>
      </c>
      <c r="N76" s="6">
        <v>364</v>
      </c>
      <c r="O76" s="4">
        <v>43</v>
      </c>
      <c r="P76" s="1">
        <v>85</v>
      </c>
      <c r="Q76" s="6">
        <v>216</v>
      </c>
      <c r="R76" s="6">
        <v>0.23564368693545401</v>
      </c>
      <c r="S76" s="6">
        <v>433</v>
      </c>
      <c r="T76" s="3">
        <v>51</v>
      </c>
      <c r="U76" s="7">
        <v>602</v>
      </c>
      <c r="V76" s="6">
        <v>4</v>
      </c>
      <c r="W76" s="6">
        <v>0.23031994223847599</v>
      </c>
      <c r="X76" s="6">
        <v>375</v>
      </c>
      <c r="Y76" s="4">
        <v>44</v>
      </c>
      <c r="Z76" s="1">
        <v>381</v>
      </c>
      <c r="AA76" s="6">
        <v>528</v>
      </c>
      <c r="AB76" s="6">
        <v>0.22404399578002601</v>
      </c>
      <c r="AC76" s="6">
        <v>350</v>
      </c>
      <c r="AD76" s="3">
        <v>41</v>
      </c>
      <c r="AE76" s="163"/>
    </row>
    <row r="77" spans="1:31" x14ac:dyDescent="0.35">
      <c r="A77" s="21">
        <v>60</v>
      </c>
      <c r="B77" s="25">
        <v>2</v>
      </c>
      <c r="C77" s="18"/>
      <c r="D77" s="3">
        <f t="shared" si="0"/>
        <v>1</v>
      </c>
      <c r="E77" s="17">
        <v>1703.8981119791699</v>
      </c>
      <c r="F77" s="1">
        <v>473</v>
      </c>
      <c r="G77" s="6">
        <v>354</v>
      </c>
      <c r="H77" s="6">
        <v>0.642089466669442</v>
      </c>
      <c r="I77" s="6">
        <v>931</v>
      </c>
      <c r="J77" s="3">
        <v>93</v>
      </c>
      <c r="K77" s="7">
        <v>372</v>
      </c>
      <c r="L77" s="6">
        <v>341</v>
      </c>
      <c r="M77" s="6">
        <v>0.43645073668602402</v>
      </c>
      <c r="N77" s="6">
        <v>726</v>
      </c>
      <c r="O77" s="4">
        <v>72</v>
      </c>
      <c r="P77" s="1">
        <v>51</v>
      </c>
      <c r="Q77" s="6">
        <v>547</v>
      </c>
      <c r="R77" s="6">
        <v>0.35625285121172201</v>
      </c>
      <c r="S77" s="6">
        <v>621</v>
      </c>
      <c r="T77" s="3">
        <v>62</v>
      </c>
      <c r="U77" s="7">
        <v>0</v>
      </c>
      <c r="V77" s="6">
        <v>599</v>
      </c>
      <c r="W77" s="6">
        <v>0.328239339284294</v>
      </c>
      <c r="X77" s="6">
        <v>486</v>
      </c>
      <c r="Y77" s="4">
        <v>48</v>
      </c>
      <c r="Z77" s="1">
        <v>73</v>
      </c>
      <c r="AA77" s="6">
        <v>119</v>
      </c>
      <c r="AB77" s="6">
        <v>0.32677769278508501</v>
      </c>
      <c r="AC77" s="6">
        <v>478</v>
      </c>
      <c r="AD77" s="3">
        <v>48</v>
      </c>
      <c r="AE77" s="163"/>
    </row>
    <row r="78" spans="1:31" x14ac:dyDescent="0.35">
      <c r="A78" s="21">
        <v>61</v>
      </c>
      <c r="B78" s="25">
        <v>2</v>
      </c>
      <c r="C78" s="18"/>
      <c r="D78" s="3">
        <f t="shared" si="0"/>
        <v>1</v>
      </c>
      <c r="E78" s="17">
        <v>1644.5583767361099</v>
      </c>
      <c r="F78" s="1">
        <v>468</v>
      </c>
      <c r="G78" s="6">
        <v>352</v>
      </c>
      <c r="H78" s="6">
        <v>0.60746291321273205</v>
      </c>
      <c r="I78" s="6">
        <v>879</v>
      </c>
      <c r="J78" s="3">
        <v>91</v>
      </c>
      <c r="K78" s="7">
        <v>371</v>
      </c>
      <c r="L78" s="6">
        <v>335</v>
      </c>
      <c r="M78" s="6">
        <v>0.38148681251059902</v>
      </c>
      <c r="N78" s="6">
        <v>628</v>
      </c>
      <c r="O78" s="4">
        <v>65</v>
      </c>
      <c r="P78" s="1">
        <v>48</v>
      </c>
      <c r="Q78" s="6">
        <v>543</v>
      </c>
      <c r="R78" s="6">
        <v>0.348593106200074</v>
      </c>
      <c r="S78" s="6">
        <v>573</v>
      </c>
      <c r="T78" s="3">
        <v>59</v>
      </c>
      <c r="U78" s="7">
        <v>89</v>
      </c>
      <c r="V78" s="6">
        <v>95</v>
      </c>
      <c r="W78" s="6">
        <v>0.28987882859498498</v>
      </c>
      <c r="X78" s="6">
        <v>418</v>
      </c>
      <c r="Y78" s="4">
        <v>43</v>
      </c>
      <c r="Z78" s="1">
        <v>382</v>
      </c>
      <c r="AA78" s="6">
        <v>433</v>
      </c>
      <c r="AB78" s="6">
        <v>0.27603643750718698</v>
      </c>
      <c r="AC78" s="6">
        <v>532</v>
      </c>
      <c r="AD78" s="3">
        <v>55</v>
      </c>
      <c r="AE78" s="163"/>
    </row>
    <row r="79" spans="1:31" x14ac:dyDescent="0.35">
      <c r="A79" s="21">
        <v>62</v>
      </c>
      <c r="B79" s="25">
        <v>2</v>
      </c>
      <c r="C79" s="18"/>
      <c r="D79" s="3">
        <f t="shared" si="0"/>
        <v>1</v>
      </c>
      <c r="E79" s="17">
        <v>1946.3433159722199</v>
      </c>
      <c r="F79" s="1">
        <v>487</v>
      </c>
      <c r="G79" s="6">
        <v>359</v>
      </c>
      <c r="H79" s="6">
        <v>0.71055940346157598</v>
      </c>
      <c r="I79" s="6">
        <v>1057</v>
      </c>
      <c r="J79" s="3">
        <v>92</v>
      </c>
      <c r="K79" s="7">
        <v>386</v>
      </c>
      <c r="L79" s="6">
        <v>347</v>
      </c>
      <c r="M79" s="6">
        <v>0.41392227421309302</v>
      </c>
      <c r="N79" s="6">
        <v>816</v>
      </c>
      <c r="O79" s="4">
        <v>71</v>
      </c>
      <c r="P79" s="1">
        <v>47</v>
      </c>
      <c r="Q79" s="6">
        <v>575</v>
      </c>
      <c r="R79" s="6">
        <v>0.40196953122217499</v>
      </c>
      <c r="S79" s="6">
        <v>722</v>
      </c>
      <c r="T79" s="3">
        <v>63</v>
      </c>
      <c r="U79" s="7">
        <v>96</v>
      </c>
      <c r="V79" s="6">
        <v>118</v>
      </c>
      <c r="W79" s="6">
        <v>0.33934723787196802</v>
      </c>
      <c r="X79" s="6">
        <v>552</v>
      </c>
      <c r="Y79" s="4">
        <v>48</v>
      </c>
      <c r="Z79" s="1">
        <v>4</v>
      </c>
      <c r="AA79" s="6">
        <v>627</v>
      </c>
      <c r="AB79" s="6">
        <v>0.306146300613305</v>
      </c>
      <c r="AC79" s="6">
        <v>507</v>
      </c>
      <c r="AD79" s="3">
        <v>44</v>
      </c>
      <c r="AE79" s="163"/>
    </row>
    <row r="80" spans="1:31" x14ac:dyDescent="0.35">
      <c r="A80" s="21">
        <v>63</v>
      </c>
      <c r="B80" s="25">
        <v>2</v>
      </c>
      <c r="C80" s="18"/>
      <c r="D80" s="3">
        <f t="shared" si="0"/>
        <v>1</v>
      </c>
      <c r="E80" s="17">
        <v>1174.9267578125</v>
      </c>
      <c r="F80" s="1">
        <v>104</v>
      </c>
      <c r="G80" s="6">
        <v>304</v>
      </c>
      <c r="H80" s="6">
        <v>0.41157628062969398</v>
      </c>
      <c r="I80" s="6">
        <v>535</v>
      </c>
      <c r="J80" s="3">
        <v>77</v>
      </c>
      <c r="K80" s="7">
        <v>586</v>
      </c>
      <c r="L80" s="6">
        <v>457</v>
      </c>
      <c r="M80" s="6">
        <v>0.356939610907544</v>
      </c>
      <c r="N80" s="6">
        <v>274</v>
      </c>
      <c r="O80" s="4">
        <v>40</v>
      </c>
      <c r="P80" s="1">
        <v>659</v>
      </c>
      <c r="Q80" s="6">
        <v>648</v>
      </c>
      <c r="R80" s="6">
        <v>0.320390739030538</v>
      </c>
      <c r="S80" s="6">
        <v>185</v>
      </c>
      <c r="T80" s="3">
        <v>27</v>
      </c>
      <c r="U80" s="7">
        <v>398</v>
      </c>
      <c r="V80" s="6">
        <v>657</v>
      </c>
      <c r="W80" s="6">
        <v>0.27387214871821702</v>
      </c>
      <c r="X80" s="6">
        <v>222</v>
      </c>
      <c r="Y80" s="4">
        <v>32</v>
      </c>
      <c r="Z80" s="1">
        <v>659</v>
      </c>
      <c r="AA80" s="6">
        <v>314</v>
      </c>
      <c r="AB80" s="6">
        <v>0.26657522203458101</v>
      </c>
      <c r="AC80" s="6">
        <v>179</v>
      </c>
      <c r="AD80" s="3">
        <v>26</v>
      </c>
      <c r="AE80" s="163"/>
    </row>
    <row r="81" spans="1:31" x14ac:dyDescent="0.35">
      <c r="A81" s="21">
        <v>64</v>
      </c>
      <c r="B81" s="25">
        <v>2</v>
      </c>
      <c r="C81" s="18"/>
      <c r="D81" s="3">
        <f t="shared" si="0"/>
        <v>1</v>
      </c>
      <c r="E81" s="17">
        <v>1156.2771267361099</v>
      </c>
      <c r="F81" s="1">
        <v>105</v>
      </c>
      <c r="G81" s="6">
        <v>311</v>
      </c>
      <c r="H81" s="6">
        <v>0.40171498316109799</v>
      </c>
      <c r="I81" s="6">
        <v>523</v>
      </c>
      <c r="J81" s="3">
        <v>77</v>
      </c>
      <c r="K81" s="7">
        <v>587</v>
      </c>
      <c r="L81" s="6">
        <v>465</v>
      </c>
      <c r="M81" s="6">
        <v>0.331589307619226</v>
      </c>
      <c r="N81" s="6">
        <v>270</v>
      </c>
      <c r="O81" s="4">
        <v>40</v>
      </c>
      <c r="P81" s="1">
        <v>659</v>
      </c>
      <c r="Q81" s="6">
        <v>654</v>
      </c>
      <c r="R81" s="6">
        <v>0.294396974392029</v>
      </c>
      <c r="S81" s="6">
        <v>178</v>
      </c>
      <c r="T81" s="3">
        <v>26</v>
      </c>
      <c r="U81" s="7">
        <v>659</v>
      </c>
      <c r="V81" s="6">
        <v>321</v>
      </c>
      <c r="W81" s="6">
        <v>0.26403620341344403</v>
      </c>
      <c r="X81" s="6">
        <v>176</v>
      </c>
      <c r="Y81" s="4">
        <v>26</v>
      </c>
      <c r="Z81" s="1">
        <v>1</v>
      </c>
      <c r="AA81" s="6">
        <v>418</v>
      </c>
      <c r="AB81" s="6">
        <v>0.25930614563872401</v>
      </c>
      <c r="AC81" s="6">
        <v>189</v>
      </c>
      <c r="AD81" s="3">
        <v>28</v>
      </c>
      <c r="AE81" s="163"/>
    </row>
    <row r="82" spans="1:31" x14ac:dyDescent="0.35">
      <c r="A82" s="21">
        <v>65</v>
      </c>
      <c r="B82" s="25">
        <v>2</v>
      </c>
      <c r="C82" s="18"/>
      <c r="D82" s="3">
        <f t="shared" si="0"/>
        <v>1</v>
      </c>
      <c r="E82" s="17">
        <v>2161.6617838541702</v>
      </c>
      <c r="F82" s="1">
        <v>480</v>
      </c>
      <c r="G82" s="6">
        <v>353</v>
      </c>
      <c r="H82" s="6">
        <v>0.53629210552537598</v>
      </c>
      <c r="I82" s="6">
        <v>1086</v>
      </c>
      <c r="J82" s="3">
        <v>85</v>
      </c>
      <c r="K82" s="7">
        <v>69</v>
      </c>
      <c r="L82" s="6">
        <v>651</v>
      </c>
      <c r="M82" s="6">
        <v>0.373465071475091</v>
      </c>
      <c r="N82" s="6">
        <v>657</v>
      </c>
      <c r="O82" s="4">
        <v>52</v>
      </c>
      <c r="P82" s="1">
        <v>121</v>
      </c>
      <c r="Q82" s="6">
        <v>15</v>
      </c>
      <c r="R82" s="6">
        <v>0.37233401048237003</v>
      </c>
      <c r="S82" s="6">
        <v>369</v>
      </c>
      <c r="T82" s="3">
        <v>29</v>
      </c>
      <c r="U82" s="7">
        <v>423</v>
      </c>
      <c r="V82" s="6">
        <v>347</v>
      </c>
      <c r="W82" s="6">
        <v>0.26703573518478702</v>
      </c>
      <c r="X82" s="6">
        <v>536</v>
      </c>
      <c r="Y82" s="4">
        <v>42</v>
      </c>
      <c r="Z82" s="1">
        <v>586</v>
      </c>
      <c r="AA82" s="6">
        <v>247</v>
      </c>
      <c r="AB82" s="6">
        <v>0.26501134201493698</v>
      </c>
      <c r="AC82" s="6">
        <v>545</v>
      </c>
      <c r="AD82" s="3">
        <v>43</v>
      </c>
      <c r="AE82" s="163"/>
    </row>
    <row r="83" spans="1:31" x14ac:dyDescent="0.35">
      <c r="A83" s="21">
        <v>66</v>
      </c>
      <c r="B83" s="25">
        <v>2</v>
      </c>
      <c r="C83" s="18"/>
      <c r="D83" s="3">
        <f t="shared" ref="D83:D146" si="1">IF(OR(B83=2,C83=2),1,0)</f>
        <v>1</v>
      </c>
      <c r="E83" s="17">
        <v>1893.78526475694</v>
      </c>
      <c r="F83" s="1">
        <v>516</v>
      </c>
      <c r="G83" s="6">
        <v>355</v>
      </c>
      <c r="H83" s="6">
        <v>0.54881990580515105</v>
      </c>
      <c r="I83" s="6">
        <v>1003</v>
      </c>
      <c r="J83" s="3">
        <v>90</v>
      </c>
      <c r="K83" s="7">
        <v>0</v>
      </c>
      <c r="L83" s="6">
        <v>565</v>
      </c>
      <c r="M83" s="6">
        <v>0.338715889210217</v>
      </c>
      <c r="N83" s="6">
        <v>313</v>
      </c>
      <c r="O83" s="4">
        <v>28</v>
      </c>
      <c r="P83" s="1">
        <v>107</v>
      </c>
      <c r="Q83" s="6">
        <v>644</v>
      </c>
      <c r="R83" s="6">
        <v>0.32622061605546898</v>
      </c>
      <c r="S83" s="6">
        <v>488</v>
      </c>
      <c r="T83" s="3">
        <v>44</v>
      </c>
      <c r="U83" s="7">
        <v>412</v>
      </c>
      <c r="V83" s="6">
        <v>415</v>
      </c>
      <c r="W83" s="6">
        <v>0.30806601815984502</v>
      </c>
      <c r="X83" s="6">
        <v>636</v>
      </c>
      <c r="Y83" s="4">
        <v>57</v>
      </c>
      <c r="Z83" s="1">
        <v>74</v>
      </c>
      <c r="AA83" s="6">
        <v>48</v>
      </c>
      <c r="AB83" s="6">
        <v>0.284982696213538</v>
      </c>
      <c r="AC83" s="6">
        <v>272</v>
      </c>
      <c r="AD83" s="3">
        <v>24</v>
      </c>
      <c r="AE83" s="163"/>
    </row>
    <row r="84" spans="1:31" x14ac:dyDescent="0.35">
      <c r="A84" s="21">
        <v>67</v>
      </c>
      <c r="B84" s="25">
        <v>2</v>
      </c>
      <c r="C84" s="18"/>
      <c r="D84" s="3">
        <f t="shared" si="1"/>
        <v>1</v>
      </c>
      <c r="E84" s="17">
        <v>1841.2272135416699</v>
      </c>
      <c r="F84" s="1">
        <v>514</v>
      </c>
      <c r="G84" s="6">
        <v>356</v>
      </c>
      <c r="H84" s="6">
        <v>0.54021779302074702</v>
      </c>
      <c r="I84" s="6">
        <v>978</v>
      </c>
      <c r="J84" s="3">
        <v>90</v>
      </c>
      <c r="K84" s="7">
        <v>105</v>
      </c>
      <c r="L84" s="6">
        <v>645</v>
      </c>
      <c r="M84" s="6">
        <v>0.32935521598122902</v>
      </c>
      <c r="N84" s="6">
        <v>479</v>
      </c>
      <c r="O84" s="4">
        <v>44</v>
      </c>
      <c r="P84" s="1">
        <v>0</v>
      </c>
      <c r="Q84" s="6">
        <v>565</v>
      </c>
      <c r="R84" s="6">
        <v>0.30903852596571302</v>
      </c>
      <c r="S84" s="6">
        <v>286</v>
      </c>
      <c r="T84" s="3">
        <v>26</v>
      </c>
      <c r="U84" s="7">
        <v>406</v>
      </c>
      <c r="V84" s="6">
        <v>421</v>
      </c>
      <c r="W84" s="6">
        <v>0.30891964441755199</v>
      </c>
      <c r="X84" s="6">
        <v>623</v>
      </c>
      <c r="Y84" s="4">
        <v>57</v>
      </c>
      <c r="Z84" s="1">
        <v>447</v>
      </c>
      <c r="AA84" s="6">
        <v>352</v>
      </c>
      <c r="AB84" s="6">
        <v>0.27933387970036799</v>
      </c>
      <c r="AC84" s="6">
        <v>511</v>
      </c>
      <c r="AD84" s="3">
        <v>47</v>
      </c>
      <c r="AE84" s="163"/>
    </row>
    <row r="85" spans="1:31" x14ac:dyDescent="0.35">
      <c r="A85" s="21">
        <v>68</v>
      </c>
      <c r="B85" s="25">
        <v>2</v>
      </c>
      <c r="C85" s="18"/>
      <c r="D85" s="3">
        <f t="shared" si="1"/>
        <v>1</v>
      </c>
      <c r="E85" s="17">
        <v>2105.712890625</v>
      </c>
      <c r="F85" s="1">
        <v>137</v>
      </c>
      <c r="G85" s="6">
        <v>361</v>
      </c>
      <c r="H85" s="6">
        <v>0.54765713944093497</v>
      </c>
      <c r="I85" s="6">
        <v>1125</v>
      </c>
      <c r="J85" s="3">
        <v>91</v>
      </c>
      <c r="K85" s="7">
        <v>630</v>
      </c>
      <c r="L85" s="6">
        <v>391</v>
      </c>
      <c r="M85" s="6">
        <v>0.31040986768211298</v>
      </c>
      <c r="N85" s="6">
        <v>319</v>
      </c>
      <c r="O85" s="4">
        <v>26</v>
      </c>
      <c r="P85" s="1">
        <v>599</v>
      </c>
      <c r="Q85" s="6">
        <v>621</v>
      </c>
      <c r="R85" s="6">
        <v>0.27491595046100498</v>
      </c>
      <c r="S85" s="6">
        <v>395</v>
      </c>
      <c r="T85" s="3">
        <v>32</v>
      </c>
      <c r="U85" s="7">
        <v>486</v>
      </c>
      <c r="V85" s="6">
        <v>627</v>
      </c>
      <c r="W85" s="6">
        <v>0.26670111785469702</v>
      </c>
      <c r="X85" s="6">
        <v>303</v>
      </c>
      <c r="Y85" s="4">
        <v>24</v>
      </c>
      <c r="Z85" s="1">
        <v>60</v>
      </c>
      <c r="AA85" s="6">
        <v>289</v>
      </c>
      <c r="AB85" s="6">
        <v>0.23788646093635199</v>
      </c>
      <c r="AC85" s="6">
        <v>536</v>
      </c>
      <c r="AD85" s="3">
        <v>43</v>
      </c>
      <c r="AE85" s="163"/>
    </row>
    <row r="86" spans="1:31" x14ac:dyDescent="0.35">
      <c r="A86" s="21">
        <v>69</v>
      </c>
      <c r="B86" s="25">
        <v>2</v>
      </c>
      <c r="C86" s="18"/>
      <c r="D86" s="3">
        <f t="shared" si="1"/>
        <v>1</v>
      </c>
      <c r="E86" s="17">
        <v>2046.37315538194</v>
      </c>
      <c r="F86" s="1">
        <v>134</v>
      </c>
      <c r="G86" s="6">
        <v>360</v>
      </c>
      <c r="H86" s="6">
        <v>0.54637214760571795</v>
      </c>
      <c r="I86" s="6">
        <v>1098</v>
      </c>
      <c r="J86" s="3">
        <v>91</v>
      </c>
      <c r="K86" s="7">
        <v>628</v>
      </c>
      <c r="L86" s="6">
        <v>391</v>
      </c>
      <c r="M86" s="6">
        <v>0.31908858326189898</v>
      </c>
      <c r="N86" s="6">
        <v>318</v>
      </c>
      <c r="O86" s="4">
        <v>26</v>
      </c>
      <c r="P86" s="1">
        <v>601</v>
      </c>
      <c r="Q86" s="6">
        <v>624</v>
      </c>
      <c r="R86" s="6">
        <v>0.27559066311902197</v>
      </c>
      <c r="S86" s="6">
        <v>387</v>
      </c>
      <c r="T86" s="3">
        <v>32</v>
      </c>
      <c r="U86" s="7">
        <v>483</v>
      </c>
      <c r="V86" s="6">
        <v>626</v>
      </c>
      <c r="W86" s="6">
        <v>0.27048969335098899</v>
      </c>
      <c r="X86" s="6">
        <v>301</v>
      </c>
      <c r="Y86" s="4">
        <v>25</v>
      </c>
      <c r="Z86" s="1">
        <v>58</v>
      </c>
      <c r="AA86" s="6">
        <v>289</v>
      </c>
      <c r="AB86" s="6">
        <v>0.241487014186271</v>
      </c>
      <c r="AC86" s="6">
        <v>528</v>
      </c>
      <c r="AD86" s="3">
        <v>44</v>
      </c>
      <c r="AE86" s="163"/>
    </row>
    <row r="87" spans="1:31" x14ac:dyDescent="0.35">
      <c r="A87" s="21">
        <v>70</v>
      </c>
      <c r="B87" s="25">
        <v>2</v>
      </c>
      <c r="C87" s="18"/>
      <c r="D87" s="3">
        <f t="shared" si="1"/>
        <v>1</v>
      </c>
      <c r="E87" s="17">
        <v>1727.6340060763901</v>
      </c>
      <c r="F87" s="1">
        <v>497</v>
      </c>
      <c r="G87" s="6">
        <v>354</v>
      </c>
      <c r="H87" s="6">
        <v>0.59460646831672903</v>
      </c>
      <c r="I87" s="6">
        <v>965</v>
      </c>
      <c r="J87" s="3">
        <v>95</v>
      </c>
      <c r="K87" s="7">
        <v>621</v>
      </c>
      <c r="L87" s="6">
        <v>139</v>
      </c>
      <c r="M87" s="6">
        <v>0.34143158743805602</v>
      </c>
      <c r="N87" s="6">
        <v>463</v>
      </c>
      <c r="O87" s="4">
        <v>45</v>
      </c>
      <c r="P87" s="1">
        <v>237</v>
      </c>
      <c r="Q87" s="6">
        <v>489</v>
      </c>
      <c r="R87" s="6">
        <v>0.30625238588373299</v>
      </c>
      <c r="S87" s="6">
        <v>650</v>
      </c>
      <c r="T87" s="3">
        <v>64</v>
      </c>
      <c r="U87" s="7">
        <v>102</v>
      </c>
      <c r="V87" s="6">
        <v>45</v>
      </c>
      <c r="W87" s="6">
        <v>0.30076287236875299</v>
      </c>
      <c r="X87" s="6">
        <v>291</v>
      </c>
      <c r="Y87" s="4">
        <v>29</v>
      </c>
      <c r="Z87" s="1">
        <v>659</v>
      </c>
      <c r="AA87" s="6">
        <v>264</v>
      </c>
      <c r="AB87" s="6">
        <v>0.28239031055970198</v>
      </c>
      <c r="AC87" s="6">
        <v>421</v>
      </c>
      <c r="AD87" s="3">
        <v>41</v>
      </c>
      <c r="AE87" s="163"/>
    </row>
    <row r="88" spans="1:31" x14ac:dyDescent="0.35">
      <c r="A88" s="21">
        <v>71</v>
      </c>
      <c r="B88" s="25">
        <v>2</v>
      </c>
      <c r="C88" s="18"/>
      <c r="D88" s="3">
        <f t="shared" si="1"/>
        <v>1</v>
      </c>
      <c r="E88" s="17">
        <v>1992.1196831597199</v>
      </c>
      <c r="F88" s="1">
        <v>495</v>
      </c>
      <c r="G88" s="6">
        <v>360</v>
      </c>
      <c r="H88" s="6">
        <v>0.65973369510146396</v>
      </c>
      <c r="I88" s="6">
        <v>1109</v>
      </c>
      <c r="J88" s="3">
        <v>94</v>
      </c>
      <c r="K88" s="7">
        <v>620</v>
      </c>
      <c r="L88" s="6">
        <v>143</v>
      </c>
      <c r="M88" s="6">
        <v>0.32301451578678902</v>
      </c>
      <c r="N88" s="6">
        <v>484</v>
      </c>
      <c r="O88" s="4">
        <v>41</v>
      </c>
      <c r="P88" s="1">
        <v>102</v>
      </c>
      <c r="Q88" s="6">
        <v>50</v>
      </c>
      <c r="R88" s="6">
        <v>0.282781190007034</v>
      </c>
      <c r="S88" s="6">
        <v>310</v>
      </c>
      <c r="T88" s="3">
        <v>26</v>
      </c>
      <c r="U88" s="7">
        <v>227</v>
      </c>
      <c r="V88" s="6">
        <v>503</v>
      </c>
      <c r="W88" s="6">
        <v>0.28104514142539</v>
      </c>
      <c r="X88" s="6">
        <v>709</v>
      </c>
      <c r="Y88" s="4">
        <v>60</v>
      </c>
      <c r="Z88" s="1">
        <v>648</v>
      </c>
      <c r="AA88" s="6">
        <v>274</v>
      </c>
      <c r="AB88" s="6">
        <v>0.27067931961074299</v>
      </c>
      <c r="AC88" s="6">
        <v>459</v>
      </c>
      <c r="AD88" s="3">
        <v>39</v>
      </c>
      <c r="AE88" s="163"/>
    </row>
    <row r="89" spans="1:31" x14ac:dyDescent="0.35">
      <c r="A89" s="21">
        <v>72</v>
      </c>
      <c r="B89" s="25">
        <v>2</v>
      </c>
      <c r="C89" s="18"/>
      <c r="D89" s="3">
        <f t="shared" si="1"/>
        <v>1</v>
      </c>
      <c r="E89" s="17">
        <v>1671.6851128472199</v>
      </c>
      <c r="F89" s="1">
        <v>479</v>
      </c>
      <c r="G89" s="6">
        <v>349</v>
      </c>
      <c r="H89" s="6">
        <v>0.46093135479566699</v>
      </c>
      <c r="I89" s="6">
        <v>772</v>
      </c>
      <c r="J89" s="3">
        <v>78</v>
      </c>
      <c r="K89" s="7">
        <v>656</v>
      </c>
      <c r="L89" s="6">
        <v>253</v>
      </c>
      <c r="M89" s="6">
        <v>0.357111440177104</v>
      </c>
      <c r="N89" s="6">
        <v>507</v>
      </c>
      <c r="O89" s="4">
        <v>51</v>
      </c>
      <c r="P89" s="1">
        <v>631</v>
      </c>
      <c r="Q89" s="6">
        <v>118</v>
      </c>
      <c r="R89" s="6">
        <v>0.335598586137691</v>
      </c>
      <c r="S89" s="6">
        <v>439</v>
      </c>
      <c r="T89" s="3">
        <v>45</v>
      </c>
      <c r="U89" s="7">
        <v>99</v>
      </c>
      <c r="V89" s="6">
        <v>28</v>
      </c>
      <c r="W89" s="6">
        <v>0.32232913460898199</v>
      </c>
      <c r="X89" s="6">
        <v>259</v>
      </c>
      <c r="Y89" s="4">
        <v>26</v>
      </c>
      <c r="Z89" s="1">
        <v>594</v>
      </c>
      <c r="AA89" s="6">
        <v>283</v>
      </c>
      <c r="AB89" s="6">
        <v>0.30430286259078398</v>
      </c>
      <c r="AC89" s="6">
        <v>505</v>
      </c>
      <c r="AD89" s="3">
        <v>51</v>
      </c>
      <c r="AE89" s="163"/>
    </row>
    <row r="90" spans="1:31" x14ac:dyDescent="0.35">
      <c r="A90" s="21">
        <v>73</v>
      </c>
      <c r="B90" s="25">
        <v>2</v>
      </c>
      <c r="C90" s="18"/>
      <c r="D90" s="3">
        <f t="shared" si="1"/>
        <v>1</v>
      </c>
      <c r="E90" s="17">
        <v>1264.78407118056</v>
      </c>
      <c r="F90" s="1">
        <v>134</v>
      </c>
      <c r="G90" s="6">
        <v>324</v>
      </c>
      <c r="H90" s="6">
        <v>0.39876366692792198</v>
      </c>
      <c r="I90" s="6">
        <v>572</v>
      </c>
      <c r="J90" s="3">
        <v>77</v>
      </c>
      <c r="K90" s="7">
        <v>659</v>
      </c>
      <c r="L90" s="6">
        <v>0</v>
      </c>
      <c r="M90" s="6">
        <v>0.34588862234332202</v>
      </c>
      <c r="N90" s="6">
        <v>244</v>
      </c>
      <c r="O90" s="4">
        <v>33</v>
      </c>
      <c r="P90" s="1">
        <v>593</v>
      </c>
      <c r="Q90" s="6">
        <v>582</v>
      </c>
      <c r="R90" s="6">
        <v>0.335866845821367</v>
      </c>
      <c r="S90" s="6">
        <v>222</v>
      </c>
      <c r="T90" s="3">
        <v>30</v>
      </c>
      <c r="U90" s="7">
        <v>642</v>
      </c>
      <c r="V90" s="6">
        <v>640</v>
      </c>
      <c r="W90" s="6">
        <v>0.31350424252110198</v>
      </c>
      <c r="X90" s="6">
        <v>195</v>
      </c>
      <c r="Y90" s="4">
        <v>26</v>
      </c>
      <c r="Z90" s="1">
        <v>78</v>
      </c>
      <c r="AA90" s="6">
        <v>253</v>
      </c>
      <c r="AB90" s="6">
        <v>0.28964973427989699</v>
      </c>
      <c r="AC90" s="6">
        <v>306</v>
      </c>
      <c r="AD90" s="3">
        <v>41</v>
      </c>
      <c r="AE90" s="163"/>
    </row>
    <row r="91" spans="1:31" x14ac:dyDescent="0.35">
      <c r="A91" s="21">
        <v>74</v>
      </c>
      <c r="B91" s="25">
        <v>2</v>
      </c>
      <c r="C91" s="18"/>
      <c r="D91" s="3">
        <f t="shared" si="1"/>
        <v>1</v>
      </c>
      <c r="E91" s="17">
        <v>1254.6115451388901</v>
      </c>
      <c r="F91" s="1">
        <v>658</v>
      </c>
      <c r="G91" s="6">
        <v>0</v>
      </c>
      <c r="H91" s="6">
        <v>0.46411265313503403</v>
      </c>
      <c r="I91" s="6">
        <v>320</v>
      </c>
      <c r="J91" s="3">
        <v>43</v>
      </c>
      <c r="K91" s="7">
        <v>128</v>
      </c>
      <c r="L91" s="6">
        <v>322</v>
      </c>
      <c r="M91" s="6">
        <v>0.43412831254088602</v>
      </c>
      <c r="N91" s="6">
        <v>619</v>
      </c>
      <c r="O91" s="4">
        <v>84</v>
      </c>
      <c r="P91" s="1">
        <v>603</v>
      </c>
      <c r="Q91" s="6">
        <v>593</v>
      </c>
      <c r="R91" s="6">
        <v>0.347813681149651</v>
      </c>
      <c r="S91" s="6">
        <v>216</v>
      </c>
      <c r="T91" s="3">
        <v>29</v>
      </c>
      <c r="U91" s="7">
        <v>31</v>
      </c>
      <c r="V91" s="6">
        <v>198</v>
      </c>
      <c r="W91" s="6">
        <v>0.31863812430914301</v>
      </c>
      <c r="X91" s="6">
        <v>273</v>
      </c>
      <c r="Y91" s="4">
        <v>37</v>
      </c>
      <c r="Z91" s="1">
        <v>650</v>
      </c>
      <c r="AA91" s="6">
        <v>645</v>
      </c>
      <c r="AB91" s="6">
        <v>0.30439787713294097</v>
      </c>
      <c r="AC91" s="6">
        <v>179</v>
      </c>
      <c r="AD91" s="3">
        <v>24</v>
      </c>
      <c r="AE91" s="163"/>
    </row>
    <row r="92" spans="1:31" x14ac:dyDescent="0.35">
      <c r="A92" s="21">
        <v>75</v>
      </c>
      <c r="B92" s="25">
        <v>2</v>
      </c>
      <c r="C92" s="18"/>
      <c r="D92" s="3">
        <f t="shared" si="1"/>
        <v>1</v>
      </c>
      <c r="E92" s="17">
        <v>879.92350260416697</v>
      </c>
      <c r="F92" s="1">
        <v>510</v>
      </c>
      <c r="G92" s="6">
        <v>344</v>
      </c>
      <c r="H92" s="6">
        <v>0.32020503278407197</v>
      </c>
      <c r="I92" s="6">
        <v>378</v>
      </c>
      <c r="J92" s="3">
        <v>73</v>
      </c>
      <c r="K92" s="7">
        <v>256</v>
      </c>
      <c r="L92" s="6">
        <v>50</v>
      </c>
      <c r="M92" s="6">
        <v>0.29646273430870501</v>
      </c>
      <c r="N92" s="6">
        <v>114</v>
      </c>
      <c r="O92" s="4">
        <v>22</v>
      </c>
      <c r="P92" s="1">
        <v>18</v>
      </c>
      <c r="Q92" s="6">
        <v>563</v>
      </c>
      <c r="R92" s="6">
        <v>0.28397733583193702</v>
      </c>
      <c r="S92" s="6">
        <v>215</v>
      </c>
      <c r="T92" s="3">
        <v>41</v>
      </c>
      <c r="U92" s="7">
        <v>2</v>
      </c>
      <c r="V92" s="6">
        <v>482</v>
      </c>
      <c r="W92" s="6">
        <v>0.25499129818044097</v>
      </c>
      <c r="X92" s="6">
        <v>224</v>
      </c>
      <c r="Y92" s="4">
        <v>43</v>
      </c>
      <c r="Z92" s="1">
        <v>94</v>
      </c>
      <c r="AA92" s="6">
        <v>576</v>
      </c>
      <c r="AB92" s="6">
        <v>0.23710870784169299</v>
      </c>
      <c r="AC92" s="6">
        <v>188</v>
      </c>
      <c r="AD92" s="3">
        <v>36</v>
      </c>
      <c r="AE92" s="163"/>
    </row>
    <row r="93" spans="1:31" x14ac:dyDescent="0.35">
      <c r="A93" s="21">
        <v>76</v>
      </c>
      <c r="B93" s="25">
        <v>2</v>
      </c>
      <c r="C93" s="18"/>
      <c r="D93" s="3">
        <f t="shared" si="1"/>
        <v>1</v>
      </c>
      <c r="E93" s="17">
        <v>637.47829861111097</v>
      </c>
      <c r="F93" s="1">
        <v>502</v>
      </c>
      <c r="G93" s="6">
        <v>340</v>
      </c>
      <c r="H93" s="6">
        <v>0.32034616476783701</v>
      </c>
      <c r="I93" s="6">
        <v>303</v>
      </c>
      <c r="J93" s="3">
        <v>81</v>
      </c>
      <c r="K93" s="7">
        <v>263</v>
      </c>
      <c r="L93" s="6">
        <v>37</v>
      </c>
      <c r="M93" s="6">
        <v>0.29292598159880101</v>
      </c>
      <c r="N93" s="6">
        <v>72</v>
      </c>
      <c r="O93" s="4">
        <v>19</v>
      </c>
      <c r="P93" s="1">
        <v>534</v>
      </c>
      <c r="Q93" s="6">
        <v>117</v>
      </c>
      <c r="R93" s="6">
        <v>0.27314426003680498</v>
      </c>
      <c r="S93" s="6">
        <v>143</v>
      </c>
      <c r="T93" s="3">
        <v>38</v>
      </c>
      <c r="U93" s="7">
        <v>8</v>
      </c>
      <c r="V93" s="6">
        <v>629</v>
      </c>
      <c r="W93" s="6">
        <v>0.26014731886048598</v>
      </c>
      <c r="X93" s="6">
        <v>152</v>
      </c>
      <c r="Y93" s="4">
        <v>40</v>
      </c>
      <c r="Z93" s="1">
        <v>145</v>
      </c>
      <c r="AA93" s="6">
        <v>484</v>
      </c>
      <c r="AB93" s="6">
        <v>0.24619069533562099</v>
      </c>
      <c r="AC93" s="6">
        <v>237</v>
      </c>
      <c r="AD93" s="3">
        <v>63</v>
      </c>
      <c r="AE93" s="163"/>
    </row>
    <row r="94" spans="1:31" x14ac:dyDescent="0.35">
      <c r="A94" s="21">
        <v>77</v>
      </c>
      <c r="B94" s="25">
        <v>2</v>
      </c>
      <c r="C94" s="18"/>
      <c r="D94" s="3">
        <f t="shared" si="1"/>
        <v>1</v>
      </c>
      <c r="E94" s="17">
        <v>1258.0023871527801</v>
      </c>
      <c r="F94" s="1">
        <v>527</v>
      </c>
      <c r="G94" s="6">
        <v>351</v>
      </c>
      <c r="H94" s="6">
        <v>0.33227504474087799</v>
      </c>
      <c r="I94" s="6">
        <v>511</v>
      </c>
      <c r="J94" s="3">
        <v>69</v>
      </c>
      <c r="K94" s="7">
        <v>256</v>
      </c>
      <c r="L94" s="6">
        <v>63</v>
      </c>
      <c r="M94" s="6">
        <v>0.32321136720983101</v>
      </c>
      <c r="N94" s="6">
        <v>196</v>
      </c>
      <c r="O94" s="4">
        <v>26</v>
      </c>
      <c r="P94" s="1">
        <v>0</v>
      </c>
      <c r="Q94" s="6">
        <v>588</v>
      </c>
      <c r="R94" s="6">
        <v>0.29840110053654201</v>
      </c>
      <c r="S94" s="6">
        <v>223</v>
      </c>
      <c r="T94" s="3">
        <v>30</v>
      </c>
      <c r="U94" s="7">
        <v>56</v>
      </c>
      <c r="V94" s="6">
        <v>476</v>
      </c>
      <c r="W94" s="6">
        <v>0.28067005065118</v>
      </c>
      <c r="X94" s="6">
        <v>365</v>
      </c>
      <c r="Y94" s="4">
        <v>49</v>
      </c>
      <c r="Z94" s="1">
        <v>5</v>
      </c>
      <c r="AA94" s="6">
        <v>492</v>
      </c>
      <c r="AB94" s="6">
        <v>0.27157489048789701</v>
      </c>
      <c r="AC94" s="6">
        <v>316</v>
      </c>
      <c r="AD94" s="3">
        <v>43</v>
      </c>
      <c r="AE94" s="163"/>
    </row>
    <row r="95" spans="1:31" x14ac:dyDescent="0.35">
      <c r="A95" s="21">
        <v>78</v>
      </c>
      <c r="B95" s="27">
        <v>1</v>
      </c>
      <c r="C95" s="18"/>
      <c r="D95" s="3">
        <f t="shared" si="1"/>
        <v>0</v>
      </c>
      <c r="E95" s="17">
        <v>1059.6381293402801</v>
      </c>
      <c r="F95" s="1">
        <v>511</v>
      </c>
      <c r="G95" s="6">
        <v>502</v>
      </c>
      <c r="H95" s="6">
        <v>0.34064494536955903</v>
      </c>
      <c r="I95" s="6">
        <v>334</v>
      </c>
      <c r="J95" s="3">
        <v>53</v>
      </c>
      <c r="K95" s="7">
        <v>32</v>
      </c>
      <c r="L95" s="6">
        <v>288</v>
      </c>
      <c r="M95" s="6">
        <v>0.30631517593781499</v>
      </c>
      <c r="N95" s="6">
        <v>451</v>
      </c>
      <c r="O95" s="4">
        <v>72</v>
      </c>
      <c r="P95" s="1">
        <v>19</v>
      </c>
      <c r="Q95" s="6">
        <v>184</v>
      </c>
      <c r="R95" s="6">
        <v>0.30488235443287098</v>
      </c>
      <c r="S95" s="6">
        <v>242</v>
      </c>
      <c r="T95" s="3">
        <v>39</v>
      </c>
      <c r="U95" s="7">
        <v>622</v>
      </c>
      <c r="V95" s="6">
        <v>462</v>
      </c>
      <c r="W95" s="6">
        <v>0.283945326882453</v>
      </c>
      <c r="X95" s="6">
        <v>110</v>
      </c>
      <c r="Y95" s="4">
        <v>18</v>
      </c>
      <c r="Z95" s="1">
        <v>109</v>
      </c>
      <c r="AA95" s="6">
        <v>352</v>
      </c>
      <c r="AB95" s="6">
        <v>0.27964925602056701</v>
      </c>
      <c r="AC95" s="6">
        <v>363</v>
      </c>
      <c r="AD95" s="3">
        <v>58</v>
      </c>
      <c r="AE95" s="163"/>
    </row>
    <row r="96" spans="1:31" x14ac:dyDescent="0.35">
      <c r="A96" s="21">
        <v>79</v>
      </c>
      <c r="B96" s="27">
        <v>1</v>
      </c>
      <c r="C96" s="18"/>
      <c r="D96" s="3">
        <f t="shared" si="1"/>
        <v>0</v>
      </c>
      <c r="E96" s="17">
        <v>1134.2366536458301</v>
      </c>
      <c r="F96" s="1">
        <v>19</v>
      </c>
      <c r="G96" s="6">
        <v>181</v>
      </c>
      <c r="H96" s="6">
        <v>0.32869760245867902</v>
      </c>
      <c r="I96" s="6">
        <v>260</v>
      </c>
      <c r="J96" s="3">
        <v>39</v>
      </c>
      <c r="K96" s="7">
        <v>509</v>
      </c>
      <c r="L96" s="6">
        <v>497</v>
      </c>
      <c r="M96" s="6">
        <v>0.322875876122938</v>
      </c>
      <c r="N96" s="6">
        <v>324</v>
      </c>
      <c r="O96" s="4">
        <v>48</v>
      </c>
      <c r="P96" s="1">
        <v>44</v>
      </c>
      <c r="Q96" s="6">
        <v>75</v>
      </c>
      <c r="R96" s="6">
        <v>0.28688432598310798</v>
      </c>
      <c r="S96" s="6">
        <v>245</v>
      </c>
      <c r="T96" s="3">
        <v>37</v>
      </c>
      <c r="U96" s="7">
        <v>622</v>
      </c>
      <c r="V96" s="6">
        <v>458</v>
      </c>
      <c r="W96" s="6">
        <v>0.27283720372921999</v>
      </c>
      <c r="X96" s="6">
        <v>110</v>
      </c>
      <c r="Y96" s="4">
        <v>16</v>
      </c>
      <c r="Z96" s="1">
        <v>31</v>
      </c>
      <c r="AA96" s="6">
        <v>283</v>
      </c>
      <c r="AB96" s="6">
        <v>0.26519902141301799</v>
      </c>
      <c r="AC96" s="6">
        <v>424</v>
      </c>
      <c r="AD96" s="3">
        <v>63</v>
      </c>
      <c r="AE96" s="163"/>
    </row>
    <row r="97" spans="1:31" x14ac:dyDescent="0.35">
      <c r="A97" s="21">
        <v>80</v>
      </c>
      <c r="B97" s="26">
        <v>0</v>
      </c>
      <c r="C97" s="20">
        <v>0</v>
      </c>
      <c r="D97" s="3">
        <f t="shared" si="1"/>
        <v>0</v>
      </c>
      <c r="E97" s="17">
        <v>1222.39854600694</v>
      </c>
      <c r="F97" s="1">
        <v>14</v>
      </c>
      <c r="G97" s="6">
        <v>76</v>
      </c>
      <c r="H97" s="6">
        <v>0.36933017323917</v>
      </c>
      <c r="I97" s="6">
        <v>313</v>
      </c>
      <c r="J97" s="3">
        <v>43</v>
      </c>
      <c r="K97" s="7">
        <v>647</v>
      </c>
      <c r="L97" s="6">
        <v>73</v>
      </c>
      <c r="M97" s="6">
        <v>0.31353016480238799</v>
      </c>
      <c r="N97" s="6">
        <v>372</v>
      </c>
      <c r="O97" s="4">
        <v>52</v>
      </c>
      <c r="P97" s="1">
        <v>24</v>
      </c>
      <c r="Q97" s="6">
        <v>658</v>
      </c>
      <c r="R97" s="6">
        <v>0.304605350754725</v>
      </c>
      <c r="S97" s="6">
        <v>282</v>
      </c>
      <c r="T97" s="3">
        <v>39</v>
      </c>
      <c r="U97" s="7">
        <v>70</v>
      </c>
      <c r="V97" s="6">
        <v>602</v>
      </c>
      <c r="W97" s="6">
        <v>0.29948037167061298</v>
      </c>
      <c r="X97" s="6">
        <v>326</v>
      </c>
      <c r="Y97" s="4">
        <v>45</v>
      </c>
      <c r="Z97" s="1">
        <v>87</v>
      </c>
      <c r="AA97" s="6">
        <v>161</v>
      </c>
      <c r="AB97" s="6">
        <v>0.29799494598308102</v>
      </c>
      <c r="AC97" s="6">
        <v>354</v>
      </c>
      <c r="AD97" s="3">
        <v>49</v>
      </c>
      <c r="AE97" s="163"/>
    </row>
    <row r="98" spans="1:31" x14ac:dyDescent="0.35">
      <c r="A98" s="21">
        <v>81</v>
      </c>
      <c r="B98" s="26">
        <v>0</v>
      </c>
      <c r="C98" s="20">
        <v>0</v>
      </c>
      <c r="D98" s="3">
        <f t="shared" si="1"/>
        <v>0</v>
      </c>
      <c r="E98" s="17">
        <v>1010.4709201388901</v>
      </c>
      <c r="F98" s="1">
        <v>67</v>
      </c>
      <c r="G98" s="6">
        <v>612</v>
      </c>
      <c r="H98" s="6">
        <v>0.33665841040361</v>
      </c>
      <c r="I98" s="6">
        <v>311</v>
      </c>
      <c r="J98" s="3">
        <v>52</v>
      </c>
      <c r="K98" s="7">
        <v>201</v>
      </c>
      <c r="L98" s="6">
        <v>38</v>
      </c>
      <c r="M98" s="6">
        <v>0.30550932917510698</v>
      </c>
      <c r="N98" s="6">
        <v>152</v>
      </c>
      <c r="O98" s="4">
        <v>26</v>
      </c>
      <c r="P98" s="1">
        <v>83</v>
      </c>
      <c r="Q98" s="6">
        <v>172</v>
      </c>
      <c r="R98" s="6">
        <v>0.28653233118865801</v>
      </c>
      <c r="S98" s="6">
        <v>320</v>
      </c>
      <c r="T98" s="3">
        <v>54</v>
      </c>
      <c r="U98" s="7">
        <v>8</v>
      </c>
      <c r="V98" s="6">
        <v>97</v>
      </c>
      <c r="W98" s="6">
        <v>0.27506145387720199</v>
      </c>
      <c r="X98" s="6">
        <v>206</v>
      </c>
      <c r="Y98" s="4">
        <v>35</v>
      </c>
      <c r="Z98" s="1">
        <v>644</v>
      </c>
      <c r="AA98" s="6">
        <v>74</v>
      </c>
      <c r="AB98" s="6">
        <v>0.26508451399162802</v>
      </c>
      <c r="AC98" s="6">
        <v>292</v>
      </c>
      <c r="AD98" s="3">
        <v>49</v>
      </c>
      <c r="AE98" s="163"/>
    </row>
    <row r="99" spans="1:31" x14ac:dyDescent="0.35">
      <c r="A99" s="21">
        <v>82</v>
      </c>
      <c r="B99" s="25">
        <v>2</v>
      </c>
      <c r="C99" s="18"/>
      <c r="D99" s="3">
        <f t="shared" si="1"/>
        <v>1</v>
      </c>
      <c r="E99" s="17">
        <v>1961.6021050347199</v>
      </c>
      <c r="F99" s="1">
        <v>62</v>
      </c>
      <c r="G99" s="6">
        <v>35</v>
      </c>
      <c r="H99" s="6">
        <v>0.381984169209306</v>
      </c>
      <c r="I99" s="6">
        <v>455</v>
      </c>
      <c r="J99" s="3">
        <v>39</v>
      </c>
      <c r="K99" s="7">
        <v>495</v>
      </c>
      <c r="L99" s="6">
        <v>420</v>
      </c>
      <c r="M99" s="6">
        <v>0.378858407968859</v>
      </c>
      <c r="N99" s="6">
        <v>498</v>
      </c>
      <c r="O99" s="4">
        <v>43</v>
      </c>
      <c r="P99" s="1">
        <v>42</v>
      </c>
      <c r="Q99" s="6">
        <v>460</v>
      </c>
      <c r="R99" s="6">
        <v>0.37221632689469603</v>
      </c>
      <c r="S99" s="6">
        <v>567</v>
      </c>
      <c r="T99" s="3">
        <v>49</v>
      </c>
      <c r="U99" s="7">
        <v>61</v>
      </c>
      <c r="V99" s="6">
        <v>531</v>
      </c>
      <c r="W99" s="6">
        <v>0.37040927151392899</v>
      </c>
      <c r="X99" s="6">
        <v>546</v>
      </c>
      <c r="Y99" s="4">
        <v>47</v>
      </c>
      <c r="Z99" s="1">
        <v>440</v>
      </c>
      <c r="AA99" s="6">
        <v>383</v>
      </c>
      <c r="AB99" s="6">
        <v>0.35956911217593601</v>
      </c>
      <c r="AC99" s="6">
        <v>744</v>
      </c>
      <c r="AD99" s="3">
        <v>64</v>
      </c>
      <c r="AE99" s="163"/>
    </row>
    <row r="100" spans="1:31" x14ac:dyDescent="0.35">
      <c r="A100" s="21">
        <v>83</v>
      </c>
      <c r="B100" s="25">
        <v>2</v>
      </c>
      <c r="C100" s="18"/>
      <c r="D100" s="3">
        <f t="shared" si="1"/>
        <v>1</v>
      </c>
      <c r="E100" s="17">
        <v>2149.7938368055602</v>
      </c>
      <c r="F100" s="1">
        <v>471</v>
      </c>
      <c r="G100" s="6">
        <v>355</v>
      </c>
      <c r="H100" s="6">
        <v>0.40755551692451297</v>
      </c>
      <c r="I100" s="6">
        <v>853</v>
      </c>
      <c r="J100" s="3">
        <v>67</v>
      </c>
      <c r="K100" s="7">
        <v>522</v>
      </c>
      <c r="L100" s="6">
        <v>397</v>
      </c>
      <c r="M100" s="6">
        <v>0.38677125625706699</v>
      </c>
      <c r="N100" s="6">
        <v>569</v>
      </c>
      <c r="O100" s="4">
        <v>45</v>
      </c>
      <c r="P100" s="1">
        <v>143</v>
      </c>
      <c r="Q100" s="6">
        <v>545</v>
      </c>
      <c r="R100" s="6">
        <v>0.37178471288700099</v>
      </c>
      <c r="S100" s="6">
        <v>489</v>
      </c>
      <c r="T100" s="3">
        <v>39</v>
      </c>
      <c r="U100" s="7">
        <v>571</v>
      </c>
      <c r="V100" s="6">
        <v>295</v>
      </c>
      <c r="W100" s="6">
        <v>0.35876432778252998</v>
      </c>
      <c r="X100" s="6">
        <v>629</v>
      </c>
      <c r="Y100" s="4">
        <v>50</v>
      </c>
      <c r="Z100" s="1">
        <v>7</v>
      </c>
      <c r="AA100" s="6">
        <v>567</v>
      </c>
      <c r="AB100" s="6">
        <v>0.34221467276214301</v>
      </c>
      <c r="AC100" s="6">
        <v>434</v>
      </c>
      <c r="AD100" s="3">
        <v>34</v>
      </c>
      <c r="AE100" s="163"/>
    </row>
    <row r="101" spans="1:31" x14ac:dyDescent="0.35">
      <c r="A101" s="21">
        <v>84</v>
      </c>
      <c r="B101" s="25">
        <v>2</v>
      </c>
      <c r="C101" s="18"/>
      <c r="D101" s="3">
        <f t="shared" si="1"/>
        <v>1</v>
      </c>
      <c r="E101" s="17">
        <v>2065.0227864583298</v>
      </c>
      <c r="F101" s="1">
        <v>132</v>
      </c>
      <c r="G101" s="6">
        <v>356</v>
      </c>
      <c r="H101" s="6">
        <v>0.37002439058565101</v>
      </c>
      <c r="I101" s="6">
        <v>896</v>
      </c>
      <c r="J101" s="3">
        <v>74</v>
      </c>
      <c r="K101" s="7">
        <v>0</v>
      </c>
      <c r="L101" s="6">
        <v>510</v>
      </c>
      <c r="M101" s="6">
        <v>0.26368028272974398</v>
      </c>
      <c r="N101" s="6">
        <v>416</v>
      </c>
      <c r="O101" s="4">
        <v>34</v>
      </c>
      <c r="P101" s="1">
        <v>448</v>
      </c>
      <c r="Q101" s="6">
        <v>502</v>
      </c>
      <c r="R101" s="6">
        <v>0.26281197027307002</v>
      </c>
      <c r="S101" s="6">
        <v>635</v>
      </c>
      <c r="T101" s="3">
        <v>52</v>
      </c>
      <c r="U101" s="7">
        <v>617</v>
      </c>
      <c r="V101" s="6">
        <v>542</v>
      </c>
      <c r="W101" s="6">
        <v>0.25044161674710702</v>
      </c>
      <c r="X101" s="6">
        <v>396</v>
      </c>
      <c r="Y101" s="4">
        <v>33</v>
      </c>
      <c r="Z101" s="1">
        <v>41</v>
      </c>
      <c r="AA101" s="6">
        <v>111</v>
      </c>
      <c r="AB101" s="6">
        <v>0.23673979224556799</v>
      </c>
      <c r="AC101" s="6">
        <v>357</v>
      </c>
      <c r="AD101" s="3">
        <v>29</v>
      </c>
      <c r="AE101" s="163"/>
    </row>
    <row r="102" spans="1:31" x14ac:dyDescent="0.35">
      <c r="A102" s="21">
        <v>85</v>
      </c>
      <c r="B102" s="25">
        <v>2</v>
      </c>
      <c r="C102" s="18"/>
      <c r="D102" s="3">
        <f t="shared" si="1"/>
        <v>1</v>
      </c>
      <c r="E102" s="17">
        <v>2100.6266276041702</v>
      </c>
      <c r="F102" s="1">
        <v>144</v>
      </c>
      <c r="G102" s="6">
        <v>359</v>
      </c>
      <c r="H102" s="6">
        <v>0.318691501031174</v>
      </c>
      <c r="I102" s="6">
        <v>810</v>
      </c>
      <c r="J102" s="3">
        <v>65</v>
      </c>
      <c r="K102" s="7">
        <v>3</v>
      </c>
      <c r="L102" s="6">
        <v>508</v>
      </c>
      <c r="M102" s="6">
        <v>0.28936582319766602</v>
      </c>
      <c r="N102" s="6">
        <v>451</v>
      </c>
      <c r="O102" s="4">
        <v>36</v>
      </c>
      <c r="P102" s="1">
        <v>621</v>
      </c>
      <c r="Q102" s="6">
        <v>542</v>
      </c>
      <c r="R102" s="6">
        <v>0.244259320630455</v>
      </c>
      <c r="S102" s="6">
        <v>383</v>
      </c>
      <c r="T102" s="3">
        <v>31</v>
      </c>
      <c r="U102" s="7">
        <v>453</v>
      </c>
      <c r="V102" s="6">
        <v>502</v>
      </c>
      <c r="W102" s="6">
        <v>0.232965922190044</v>
      </c>
      <c r="X102" s="6">
        <v>594</v>
      </c>
      <c r="Y102" s="4">
        <v>48</v>
      </c>
      <c r="Z102" s="1">
        <v>51</v>
      </c>
      <c r="AA102" s="6">
        <v>110</v>
      </c>
      <c r="AB102" s="6">
        <v>0.22315400398301899</v>
      </c>
      <c r="AC102" s="6">
        <v>383</v>
      </c>
      <c r="AD102" s="3">
        <v>31</v>
      </c>
      <c r="AE102" s="163"/>
    </row>
    <row r="103" spans="1:31" x14ac:dyDescent="0.35">
      <c r="A103" s="21">
        <v>86</v>
      </c>
      <c r="B103" s="25">
        <v>2</v>
      </c>
      <c r="C103" s="18"/>
      <c r="D103" s="3">
        <f t="shared" si="1"/>
        <v>1</v>
      </c>
      <c r="E103" s="17">
        <v>2090.4541015625</v>
      </c>
      <c r="F103" s="1">
        <v>478</v>
      </c>
      <c r="G103" s="6">
        <v>337</v>
      </c>
      <c r="H103" s="6">
        <v>0.54502131073099302</v>
      </c>
      <c r="I103" s="6">
        <v>1112</v>
      </c>
      <c r="J103" s="3">
        <v>90</v>
      </c>
      <c r="K103" s="7">
        <v>46</v>
      </c>
      <c r="L103" s="6">
        <v>507</v>
      </c>
      <c r="M103" s="6">
        <v>0.27848816456994202</v>
      </c>
      <c r="N103" s="6">
        <v>426</v>
      </c>
      <c r="O103" s="4">
        <v>35</v>
      </c>
      <c r="P103" s="1">
        <v>116</v>
      </c>
      <c r="Q103" s="6">
        <v>7</v>
      </c>
      <c r="R103" s="6">
        <v>0.27261803187786399</v>
      </c>
      <c r="S103" s="6">
        <v>388</v>
      </c>
      <c r="T103" s="3">
        <v>31</v>
      </c>
      <c r="U103" s="7">
        <v>47</v>
      </c>
      <c r="V103" s="6">
        <v>2</v>
      </c>
      <c r="W103" s="6">
        <v>0.25236556325238302</v>
      </c>
      <c r="X103" s="6">
        <v>299</v>
      </c>
      <c r="Y103" s="4">
        <v>24</v>
      </c>
      <c r="Z103" s="1">
        <v>521</v>
      </c>
      <c r="AA103" s="6">
        <v>37</v>
      </c>
      <c r="AB103" s="6">
        <v>0.229219651302352</v>
      </c>
      <c r="AC103" s="6">
        <v>477</v>
      </c>
      <c r="AD103" s="3">
        <v>39</v>
      </c>
      <c r="AE103" s="163"/>
    </row>
    <row r="104" spans="1:31" x14ac:dyDescent="0.35">
      <c r="A104" s="21">
        <v>87</v>
      </c>
      <c r="B104" s="25">
        <v>2</v>
      </c>
      <c r="C104" s="18"/>
      <c r="D104" s="3">
        <f t="shared" si="1"/>
        <v>1</v>
      </c>
      <c r="E104" s="17">
        <v>1866.6585286458301</v>
      </c>
      <c r="F104" s="1">
        <v>451</v>
      </c>
      <c r="G104" s="6">
        <v>317</v>
      </c>
      <c r="H104" s="6">
        <v>0.43225282546196098</v>
      </c>
      <c r="I104" s="6">
        <v>845</v>
      </c>
      <c r="J104" s="3">
        <v>77</v>
      </c>
      <c r="K104" s="7">
        <v>67</v>
      </c>
      <c r="L104" s="6">
        <v>4</v>
      </c>
      <c r="M104" s="6">
        <v>0.29669817700023798</v>
      </c>
      <c r="N104" s="6">
        <v>349</v>
      </c>
      <c r="O104" s="4">
        <v>32</v>
      </c>
      <c r="P104" s="1">
        <v>63</v>
      </c>
      <c r="Q104" s="6">
        <v>510</v>
      </c>
      <c r="R104" s="6">
        <v>0.293172850276396</v>
      </c>
      <c r="S104" s="6">
        <v>498</v>
      </c>
      <c r="T104" s="3">
        <v>45</v>
      </c>
      <c r="U104" s="7">
        <v>128</v>
      </c>
      <c r="V104" s="6">
        <v>487</v>
      </c>
      <c r="W104" s="6">
        <v>0.27443291121339802</v>
      </c>
      <c r="X104" s="6">
        <v>543</v>
      </c>
      <c r="Y104" s="4">
        <v>49</v>
      </c>
      <c r="Z104" s="1">
        <v>502</v>
      </c>
      <c r="AA104" s="6">
        <v>12</v>
      </c>
      <c r="AB104" s="6">
        <v>0.26657158846023898</v>
      </c>
      <c r="AC104" s="6">
        <v>463</v>
      </c>
      <c r="AD104" s="3">
        <v>42</v>
      </c>
      <c r="AE104" s="163"/>
    </row>
    <row r="105" spans="1:31" x14ac:dyDescent="0.35">
      <c r="A105" s="21">
        <v>88</v>
      </c>
      <c r="B105" s="25">
        <v>2</v>
      </c>
      <c r="C105" s="18"/>
      <c r="D105" s="3">
        <f t="shared" si="1"/>
        <v>1</v>
      </c>
      <c r="E105" s="17">
        <v>2154.8800998263901</v>
      </c>
      <c r="F105" s="1">
        <v>450</v>
      </c>
      <c r="G105" s="6">
        <v>316</v>
      </c>
      <c r="H105" s="6">
        <v>0.46468662382939502</v>
      </c>
      <c r="I105" s="6">
        <v>963</v>
      </c>
      <c r="J105" s="3">
        <v>76</v>
      </c>
      <c r="K105" s="7">
        <v>125</v>
      </c>
      <c r="L105" s="6">
        <v>487</v>
      </c>
      <c r="M105" s="6">
        <v>0.27791586884853198</v>
      </c>
      <c r="N105" s="6">
        <v>596</v>
      </c>
      <c r="O105" s="4">
        <v>47</v>
      </c>
      <c r="P105" s="1">
        <v>652</v>
      </c>
      <c r="Q105" s="6">
        <v>264</v>
      </c>
      <c r="R105" s="6">
        <v>0.272346522094087</v>
      </c>
      <c r="S105" s="6">
        <v>599</v>
      </c>
      <c r="T105" s="3">
        <v>47</v>
      </c>
      <c r="U105" s="7">
        <v>66</v>
      </c>
      <c r="V105" s="6">
        <v>3</v>
      </c>
      <c r="W105" s="6">
        <v>0.25320216903447501</v>
      </c>
      <c r="X105" s="6">
        <v>336</v>
      </c>
      <c r="Y105" s="4">
        <v>26</v>
      </c>
      <c r="Z105" s="1">
        <v>63</v>
      </c>
      <c r="AA105" s="6">
        <v>509</v>
      </c>
      <c r="AB105" s="6">
        <v>0.248931422380858</v>
      </c>
      <c r="AC105" s="6">
        <v>487</v>
      </c>
      <c r="AD105" s="3">
        <v>38</v>
      </c>
      <c r="AE105" s="163"/>
    </row>
    <row r="106" spans="1:31" x14ac:dyDescent="0.35">
      <c r="A106" s="21">
        <v>89</v>
      </c>
      <c r="B106" s="25">
        <v>2</v>
      </c>
      <c r="C106" s="18"/>
      <c r="D106" s="3">
        <f t="shared" si="1"/>
        <v>1</v>
      </c>
      <c r="E106" s="17">
        <v>2071.8044704861099</v>
      </c>
      <c r="F106" s="1">
        <v>123</v>
      </c>
      <c r="G106" s="6">
        <v>305</v>
      </c>
      <c r="H106" s="6">
        <v>0.29573977704760801</v>
      </c>
      <c r="I106" s="6">
        <v>812</v>
      </c>
      <c r="J106" s="3">
        <v>66</v>
      </c>
      <c r="K106" s="7">
        <v>181</v>
      </c>
      <c r="L106" s="6">
        <v>354</v>
      </c>
      <c r="M106" s="6">
        <v>0.22932213956786801</v>
      </c>
      <c r="N106" s="6">
        <v>606</v>
      </c>
      <c r="O106" s="4">
        <v>50</v>
      </c>
      <c r="P106" s="1">
        <v>36</v>
      </c>
      <c r="Q106" s="6">
        <v>186</v>
      </c>
      <c r="R106" s="6">
        <v>0.22484503263386399</v>
      </c>
      <c r="S106" s="6">
        <v>497</v>
      </c>
      <c r="T106" s="3">
        <v>41</v>
      </c>
      <c r="U106" s="7">
        <v>483</v>
      </c>
      <c r="V106" s="6">
        <v>652</v>
      </c>
      <c r="W106" s="6">
        <v>0.222339640393347</v>
      </c>
      <c r="X106" s="6">
        <v>307</v>
      </c>
      <c r="Y106" s="4">
        <v>25</v>
      </c>
      <c r="Z106" s="1">
        <v>84</v>
      </c>
      <c r="AA106" s="6">
        <v>254</v>
      </c>
      <c r="AB106" s="6">
        <v>0.21988207047257999</v>
      </c>
      <c r="AC106" s="6">
        <v>641</v>
      </c>
      <c r="AD106" s="3">
        <v>52</v>
      </c>
      <c r="AE106" s="163"/>
    </row>
    <row r="107" spans="1:31" x14ac:dyDescent="0.35">
      <c r="A107" s="21">
        <v>90</v>
      </c>
      <c r="B107" s="25">
        <v>2</v>
      </c>
      <c r="C107" s="18"/>
      <c r="D107" s="3">
        <f t="shared" si="1"/>
        <v>1</v>
      </c>
      <c r="E107" s="17">
        <v>2190.4839409722199</v>
      </c>
      <c r="F107" s="1">
        <v>127</v>
      </c>
      <c r="G107" s="6">
        <v>309</v>
      </c>
      <c r="H107" s="6">
        <v>0.35129952626572902</v>
      </c>
      <c r="I107" s="6">
        <v>932</v>
      </c>
      <c r="J107" s="3">
        <v>72</v>
      </c>
      <c r="K107" s="7">
        <v>29</v>
      </c>
      <c r="L107" s="6">
        <v>173</v>
      </c>
      <c r="M107" s="6">
        <v>0.238664637756759</v>
      </c>
      <c r="N107" s="6">
        <v>530</v>
      </c>
      <c r="O107" s="4">
        <v>41</v>
      </c>
      <c r="P107" s="1">
        <v>647</v>
      </c>
      <c r="Q107" s="6">
        <v>523</v>
      </c>
      <c r="R107" s="6">
        <v>0.235752995460871</v>
      </c>
      <c r="S107" s="6">
        <v>277</v>
      </c>
      <c r="T107" s="3">
        <v>21</v>
      </c>
      <c r="U107" s="7">
        <v>524</v>
      </c>
      <c r="V107" s="6">
        <v>60</v>
      </c>
      <c r="W107" s="6">
        <v>0.22942496752944599</v>
      </c>
      <c r="X107" s="6">
        <v>427</v>
      </c>
      <c r="Y107" s="4">
        <v>33</v>
      </c>
      <c r="Z107" s="1">
        <v>484</v>
      </c>
      <c r="AA107" s="6">
        <v>652</v>
      </c>
      <c r="AB107" s="6">
        <v>0.22629569239798999</v>
      </c>
      <c r="AC107" s="6">
        <v>322</v>
      </c>
      <c r="AD107" s="3">
        <v>25</v>
      </c>
      <c r="AE107" s="163"/>
    </row>
    <row r="108" spans="1:31" x14ac:dyDescent="0.35">
      <c r="A108" s="21">
        <v>91</v>
      </c>
      <c r="B108" s="25">
        <v>2</v>
      </c>
      <c r="C108" s="18"/>
      <c r="D108" s="3">
        <f t="shared" si="1"/>
        <v>1</v>
      </c>
      <c r="E108" s="17">
        <v>1358.0322265625</v>
      </c>
      <c r="F108" s="1">
        <v>491</v>
      </c>
      <c r="G108" s="6">
        <v>318</v>
      </c>
      <c r="H108" s="6">
        <v>0.37659321870220602</v>
      </c>
      <c r="I108" s="6">
        <v>505</v>
      </c>
      <c r="J108" s="3">
        <v>63</v>
      </c>
      <c r="K108" s="7">
        <v>49</v>
      </c>
      <c r="L108" s="6">
        <v>659</v>
      </c>
      <c r="M108" s="6">
        <v>0.30145419039143101</v>
      </c>
      <c r="N108" s="6">
        <v>388</v>
      </c>
      <c r="O108" s="4">
        <v>48</v>
      </c>
      <c r="P108" s="1">
        <v>598</v>
      </c>
      <c r="Q108" s="6">
        <v>424</v>
      </c>
      <c r="R108" s="6">
        <v>0.29398814288143998</v>
      </c>
      <c r="S108" s="6">
        <v>338</v>
      </c>
      <c r="T108" s="3">
        <v>42</v>
      </c>
      <c r="U108" s="7">
        <v>225</v>
      </c>
      <c r="V108" s="6">
        <v>12</v>
      </c>
      <c r="W108" s="6">
        <v>0.25971342569911698</v>
      </c>
      <c r="X108" s="6">
        <v>162</v>
      </c>
      <c r="Y108" s="4">
        <v>20</v>
      </c>
      <c r="Z108" s="1">
        <v>648</v>
      </c>
      <c r="AA108" s="6">
        <v>196</v>
      </c>
      <c r="AB108" s="6">
        <v>0.25299379914339198</v>
      </c>
      <c r="AC108" s="6">
        <v>393</v>
      </c>
      <c r="AD108" s="3">
        <v>49</v>
      </c>
      <c r="AE108" s="163"/>
    </row>
    <row r="109" spans="1:31" x14ac:dyDescent="0.35">
      <c r="A109" s="21">
        <v>92</v>
      </c>
      <c r="B109" s="25">
        <v>2</v>
      </c>
      <c r="C109" s="18"/>
      <c r="D109" s="3">
        <f t="shared" si="1"/>
        <v>1</v>
      </c>
      <c r="E109" s="17">
        <v>1371.59559461806</v>
      </c>
      <c r="F109" s="1">
        <v>489</v>
      </c>
      <c r="G109" s="6">
        <v>320</v>
      </c>
      <c r="H109" s="6">
        <v>0.393438401631023</v>
      </c>
      <c r="I109" s="6">
        <v>524</v>
      </c>
      <c r="J109" s="3">
        <v>65</v>
      </c>
      <c r="K109" s="7">
        <v>53</v>
      </c>
      <c r="L109" s="6">
        <v>659</v>
      </c>
      <c r="M109" s="6">
        <v>0.29335999044563399</v>
      </c>
      <c r="N109" s="6">
        <v>377</v>
      </c>
      <c r="O109" s="4">
        <v>47</v>
      </c>
      <c r="P109" s="1">
        <v>602</v>
      </c>
      <c r="Q109" s="6">
        <v>425</v>
      </c>
      <c r="R109" s="6">
        <v>0.27697968313020099</v>
      </c>
      <c r="S109" s="6">
        <v>317</v>
      </c>
      <c r="T109" s="3">
        <v>39</v>
      </c>
      <c r="U109" s="7">
        <v>647</v>
      </c>
      <c r="V109" s="6">
        <v>197</v>
      </c>
      <c r="W109" s="6">
        <v>0.25991922296140602</v>
      </c>
      <c r="X109" s="6">
        <v>402</v>
      </c>
      <c r="Y109" s="4">
        <v>50</v>
      </c>
      <c r="Z109" s="1">
        <v>229</v>
      </c>
      <c r="AA109" s="6">
        <v>6</v>
      </c>
      <c r="AB109" s="6">
        <v>0.248668545662103</v>
      </c>
      <c r="AC109" s="6">
        <v>140</v>
      </c>
      <c r="AD109" s="3">
        <v>17</v>
      </c>
      <c r="AE109" s="163"/>
    </row>
    <row r="110" spans="1:31" x14ac:dyDescent="0.35">
      <c r="A110" s="21">
        <v>93</v>
      </c>
      <c r="B110" s="25">
        <v>2</v>
      </c>
      <c r="C110" s="18"/>
      <c r="D110" s="3">
        <f t="shared" si="1"/>
        <v>1</v>
      </c>
      <c r="E110" s="17">
        <v>2197.265625</v>
      </c>
      <c r="F110" s="1">
        <v>128</v>
      </c>
      <c r="G110" s="6">
        <v>338</v>
      </c>
      <c r="H110" s="6">
        <v>0.50954678260429398</v>
      </c>
      <c r="I110" s="6">
        <v>1127</v>
      </c>
      <c r="J110" s="3">
        <v>87</v>
      </c>
      <c r="K110" s="7">
        <v>34</v>
      </c>
      <c r="L110" s="6">
        <v>350</v>
      </c>
      <c r="M110" s="6">
        <v>0.39768863963486001</v>
      </c>
      <c r="N110" s="6">
        <v>724</v>
      </c>
      <c r="O110" s="4">
        <v>56</v>
      </c>
      <c r="P110" s="1">
        <v>62</v>
      </c>
      <c r="Q110" s="6">
        <v>263</v>
      </c>
      <c r="R110" s="6">
        <v>0.34655060105561503</v>
      </c>
      <c r="S110" s="6">
        <v>646</v>
      </c>
      <c r="T110" s="3">
        <v>50</v>
      </c>
      <c r="U110" s="7">
        <v>15</v>
      </c>
      <c r="V110" s="6">
        <v>97</v>
      </c>
      <c r="W110" s="6">
        <v>0.27085889581141498</v>
      </c>
      <c r="X110" s="6">
        <v>465</v>
      </c>
      <c r="Y110" s="4">
        <v>36</v>
      </c>
      <c r="Z110" s="1">
        <v>512</v>
      </c>
      <c r="AA110" s="6">
        <v>614</v>
      </c>
      <c r="AB110" s="6">
        <v>0.257003041438849</v>
      </c>
      <c r="AC110" s="6">
        <v>267</v>
      </c>
      <c r="AD110" s="3">
        <v>21</v>
      </c>
      <c r="AE110" s="163"/>
    </row>
    <row r="111" spans="1:31" x14ac:dyDescent="0.35">
      <c r="A111" s="21">
        <v>94</v>
      </c>
      <c r="B111" s="25">
        <v>2</v>
      </c>
      <c r="C111" s="18"/>
      <c r="D111" s="3">
        <f t="shared" si="1"/>
        <v>1</v>
      </c>
      <c r="E111" s="17">
        <v>1985.33799913194</v>
      </c>
      <c r="F111" s="1">
        <v>130</v>
      </c>
      <c r="G111" s="6">
        <v>334</v>
      </c>
      <c r="H111" s="6">
        <v>0.50686791305118795</v>
      </c>
      <c r="I111" s="6">
        <v>1051</v>
      </c>
      <c r="J111" s="3">
        <v>90</v>
      </c>
      <c r="K111" s="7">
        <v>35</v>
      </c>
      <c r="L111" s="6">
        <v>345</v>
      </c>
      <c r="M111" s="6">
        <v>0.38844177868913699</v>
      </c>
      <c r="N111" s="6">
        <v>660</v>
      </c>
      <c r="O111" s="4">
        <v>56</v>
      </c>
      <c r="P111" s="1">
        <v>63</v>
      </c>
      <c r="Q111" s="6">
        <v>257</v>
      </c>
      <c r="R111" s="6">
        <v>0.37286052535501402</v>
      </c>
      <c r="S111" s="6">
        <v>603</v>
      </c>
      <c r="T111" s="3">
        <v>51</v>
      </c>
      <c r="U111" s="7">
        <v>519</v>
      </c>
      <c r="V111" s="6">
        <v>615</v>
      </c>
      <c r="W111" s="6">
        <v>0.29906305016933299</v>
      </c>
      <c r="X111" s="6">
        <v>303</v>
      </c>
      <c r="Y111" s="4">
        <v>26</v>
      </c>
      <c r="Z111" s="1">
        <v>18</v>
      </c>
      <c r="AA111" s="6">
        <v>93</v>
      </c>
      <c r="AB111" s="6">
        <v>0.28891653737976802</v>
      </c>
      <c r="AC111" s="6">
        <v>460</v>
      </c>
      <c r="AD111" s="3">
        <v>39</v>
      </c>
      <c r="AE111" s="163"/>
    </row>
    <row r="112" spans="1:31" x14ac:dyDescent="0.35">
      <c r="A112" s="21">
        <v>95</v>
      </c>
      <c r="B112" s="25">
        <v>2</v>
      </c>
      <c r="C112" s="18"/>
      <c r="D112" s="3">
        <f t="shared" si="1"/>
        <v>1</v>
      </c>
      <c r="E112" s="17">
        <v>2371.8939887152801</v>
      </c>
      <c r="F112" s="1">
        <v>474</v>
      </c>
      <c r="G112" s="6">
        <v>343</v>
      </c>
      <c r="H112" s="6">
        <v>0.54835583867013504</v>
      </c>
      <c r="I112" s="6">
        <v>1230</v>
      </c>
      <c r="J112" s="3">
        <v>88</v>
      </c>
      <c r="K112" s="7">
        <v>82</v>
      </c>
      <c r="L112" s="6">
        <v>9</v>
      </c>
      <c r="M112" s="6">
        <v>0.31025471095159701</v>
      </c>
      <c r="N112" s="6">
        <v>439</v>
      </c>
      <c r="O112" s="4">
        <v>31</v>
      </c>
      <c r="P112" s="1">
        <v>2</v>
      </c>
      <c r="Q112" s="6">
        <v>624</v>
      </c>
      <c r="R112" s="6">
        <v>0.27219144583294302</v>
      </c>
      <c r="S112" s="6">
        <v>528</v>
      </c>
      <c r="T112" s="3">
        <v>38</v>
      </c>
      <c r="U112" s="7">
        <v>550</v>
      </c>
      <c r="V112" s="6">
        <v>306</v>
      </c>
      <c r="W112" s="6">
        <v>0.23271017049593701</v>
      </c>
      <c r="X112" s="6">
        <v>700</v>
      </c>
      <c r="Y112" s="4">
        <v>50</v>
      </c>
      <c r="Z112" s="1">
        <v>583</v>
      </c>
      <c r="AA112" s="6">
        <v>193</v>
      </c>
      <c r="AB112" s="6">
        <v>0.22372844594910801</v>
      </c>
      <c r="AC112" s="6">
        <v>583</v>
      </c>
      <c r="AD112" s="3">
        <v>42</v>
      </c>
      <c r="AE112" s="163"/>
    </row>
    <row r="113" spans="1:31" x14ac:dyDescent="0.35">
      <c r="A113" s="21">
        <v>96</v>
      </c>
      <c r="B113" s="25">
        <v>2</v>
      </c>
      <c r="C113" s="18"/>
      <c r="D113" s="3">
        <f t="shared" si="1"/>
        <v>1</v>
      </c>
      <c r="E113" s="17">
        <v>2360.0260416666702</v>
      </c>
      <c r="F113" s="1">
        <v>465</v>
      </c>
      <c r="G113" s="6">
        <v>363</v>
      </c>
      <c r="H113" s="6">
        <v>0.53749038252058201</v>
      </c>
      <c r="I113" s="6">
        <v>1239</v>
      </c>
      <c r="J113" s="3">
        <v>89</v>
      </c>
      <c r="K113" s="7">
        <v>93</v>
      </c>
      <c r="L113" s="6">
        <v>4</v>
      </c>
      <c r="M113" s="6">
        <v>0.31500498589547798</v>
      </c>
      <c r="N113" s="6">
        <v>450</v>
      </c>
      <c r="O113" s="4">
        <v>32</v>
      </c>
      <c r="P113" s="1">
        <v>514</v>
      </c>
      <c r="Q113" s="6">
        <v>312</v>
      </c>
      <c r="R113" s="6">
        <v>0.26123676010395702</v>
      </c>
      <c r="S113" s="6">
        <v>784</v>
      </c>
      <c r="T113" s="3">
        <v>56</v>
      </c>
      <c r="U113" s="7">
        <v>0</v>
      </c>
      <c r="V113" s="6">
        <v>637</v>
      </c>
      <c r="W113" s="6">
        <v>0.25988037292159899</v>
      </c>
      <c r="X113" s="6">
        <v>525</v>
      </c>
      <c r="Y113" s="4">
        <v>38</v>
      </c>
      <c r="Z113" s="1">
        <v>611</v>
      </c>
      <c r="AA113" s="6">
        <v>256</v>
      </c>
      <c r="AB113" s="6">
        <v>0.227552137659221</v>
      </c>
      <c r="AC113" s="6">
        <v>632</v>
      </c>
      <c r="AD113" s="3">
        <v>45</v>
      </c>
      <c r="AE113" s="163"/>
    </row>
    <row r="114" spans="1:31" x14ac:dyDescent="0.35">
      <c r="A114" s="21">
        <v>97</v>
      </c>
      <c r="B114" s="25">
        <v>2</v>
      </c>
      <c r="C114" s="18"/>
      <c r="D114" s="3">
        <f t="shared" si="1"/>
        <v>1</v>
      </c>
      <c r="E114" s="17">
        <v>1451.28038194444</v>
      </c>
      <c r="F114" s="1">
        <v>500</v>
      </c>
      <c r="G114" s="6">
        <v>289</v>
      </c>
      <c r="H114" s="6">
        <v>0.50596379902448996</v>
      </c>
      <c r="I114" s="6">
        <v>799</v>
      </c>
      <c r="J114" s="3">
        <v>93</v>
      </c>
      <c r="K114" s="7">
        <v>585</v>
      </c>
      <c r="L114" s="6">
        <v>175</v>
      </c>
      <c r="M114" s="6">
        <v>0.36690839065886799</v>
      </c>
      <c r="N114" s="6">
        <v>541</v>
      </c>
      <c r="O114" s="4">
        <v>63</v>
      </c>
      <c r="P114" s="1">
        <v>652</v>
      </c>
      <c r="Q114" s="6">
        <v>27</v>
      </c>
      <c r="R114" s="6">
        <v>0.277452505570988</v>
      </c>
      <c r="S114" s="6">
        <v>435</v>
      </c>
      <c r="T114" s="3">
        <v>51</v>
      </c>
      <c r="U114" s="7">
        <v>546</v>
      </c>
      <c r="V114" s="6">
        <v>226</v>
      </c>
      <c r="W114" s="6">
        <v>0.26496524367837099</v>
      </c>
      <c r="X114" s="6">
        <v>472</v>
      </c>
      <c r="Y114" s="4">
        <v>55</v>
      </c>
      <c r="Z114" s="1">
        <v>35</v>
      </c>
      <c r="AA114" s="6">
        <v>43</v>
      </c>
      <c r="AB114" s="6">
        <v>0.24497621872200301</v>
      </c>
      <c r="AC114" s="6">
        <v>341</v>
      </c>
      <c r="AD114" s="3">
        <v>40</v>
      </c>
      <c r="AE114" s="163"/>
    </row>
    <row r="115" spans="1:31" x14ac:dyDescent="0.35">
      <c r="A115" s="21">
        <v>98</v>
      </c>
      <c r="B115" s="25">
        <v>2</v>
      </c>
      <c r="C115" s="18"/>
      <c r="D115" s="3">
        <f t="shared" si="1"/>
        <v>1</v>
      </c>
      <c r="E115" s="17">
        <v>1763.2378472222199</v>
      </c>
      <c r="F115" s="1">
        <v>498</v>
      </c>
      <c r="G115" s="6">
        <v>305</v>
      </c>
      <c r="H115" s="6">
        <v>0.51954714067443897</v>
      </c>
      <c r="I115" s="6">
        <v>947</v>
      </c>
      <c r="J115" s="3">
        <v>91</v>
      </c>
      <c r="K115" s="7">
        <v>0</v>
      </c>
      <c r="L115" s="6">
        <v>607</v>
      </c>
      <c r="M115" s="6">
        <v>0.29452368033180398</v>
      </c>
      <c r="N115" s="6">
        <v>406</v>
      </c>
      <c r="O115" s="4">
        <v>39</v>
      </c>
      <c r="P115" s="1">
        <v>597</v>
      </c>
      <c r="Q115" s="6">
        <v>169</v>
      </c>
      <c r="R115" s="6">
        <v>0.28227790837578798</v>
      </c>
      <c r="S115" s="6">
        <v>546</v>
      </c>
      <c r="T115" s="3">
        <v>53</v>
      </c>
      <c r="U115" s="7">
        <v>533</v>
      </c>
      <c r="V115" s="6">
        <v>249</v>
      </c>
      <c r="W115" s="6">
        <v>0.26290623477991698</v>
      </c>
      <c r="X115" s="6">
        <v>534</v>
      </c>
      <c r="Y115" s="4">
        <v>51</v>
      </c>
      <c r="Z115" s="1">
        <v>79</v>
      </c>
      <c r="AA115" s="6">
        <v>5</v>
      </c>
      <c r="AB115" s="6">
        <v>0.254834843491824</v>
      </c>
      <c r="AC115" s="6">
        <v>320</v>
      </c>
      <c r="AD115" s="3">
        <v>31</v>
      </c>
      <c r="AE115" s="163"/>
    </row>
    <row r="116" spans="1:31" x14ac:dyDescent="0.35">
      <c r="A116" s="21">
        <v>99</v>
      </c>
      <c r="B116" s="25">
        <v>2</v>
      </c>
      <c r="C116" s="18"/>
      <c r="D116" s="3">
        <f t="shared" si="1"/>
        <v>1</v>
      </c>
      <c r="E116" s="17">
        <v>1037.59765625</v>
      </c>
      <c r="F116" s="1">
        <v>136</v>
      </c>
      <c r="G116" s="6">
        <v>314</v>
      </c>
      <c r="H116" s="6">
        <v>0.58298399007012203</v>
      </c>
      <c r="I116" s="6">
        <v>606</v>
      </c>
      <c r="J116" s="3">
        <v>99</v>
      </c>
      <c r="K116" s="7">
        <v>599</v>
      </c>
      <c r="L116" s="6">
        <v>6</v>
      </c>
      <c r="M116" s="6">
        <v>0.35043552298441</v>
      </c>
      <c r="N116" s="6">
        <v>346</v>
      </c>
      <c r="O116" s="4">
        <v>57</v>
      </c>
      <c r="P116" s="1">
        <v>518</v>
      </c>
      <c r="Q116" s="6">
        <v>659</v>
      </c>
      <c r="R116" s="6">
        <v>0.27328624428250298</v>
      </c>
      <c r="S116" s="6">
        <v>331</v>
      </c>
      <c r="T116" s="3">
        <v>54</v>
      </c>
      <c r="U116" s="7">
        <v>213</v>
      </c>
      <c r="V116" s="6">
        <v>358</v>
      </c>
      <c r="W116" s="6">
        <v>0.27285123778728998</v>
      </c>
      <c r="X116" s="6">
        <v>359</v>
      </c>
      <c r="Y116" s="4">
        <v>59</v>
      </c>
      <c r="Z116" s="1">
        <v>313</v>
      </c>
      <c r="AA116" s="6">
        <v>640</v>
      </c>
      <c r="AB116" s="6">
        <v>0.27034013141716801</v>
      </c>
      <c r="AC116" s="6">
        <v>118</v>
      </c>
      <c r="AD116" s="3">
        <v>19</v>
      </c>
      <c r="AE116" s="163"/>
    </row>
    <row r="117" spans="1:31" x14ac:dyDescent="0.35">
      <c r="A117" s="21">
        <v>100</v>
      </c>
      <c r="B117" s="25">
        <v>2</v>
      </c>
      <c r="C117" s="18"/>
      <c r="D117" s="3">
        <f t="shared" si="1"/>
        <v>1</v>
      </c>
      <c r="E117" s="17">
        <v>1027.4251302083301</v>
      </c>
      <c r="F117" s="1">
        <v>131</v>
      </c>
      <c r="G117" s="6">
        <v>314</v>
      </c>
      <c r="H117" s="6">
        <v>0.562820721841642</v>
      </c>
      <c r="I117" s="6">
        <v>594</v>
      </c>
      <c r="J117" s="3">
        <v>98</v>
      </c>
      <c r="K117" s="7">
        <v>596</v>
      </c>
      <c r="L117" s="6">
        <v>11</v>
      </c>
      <c r="M117" s="6">
        <v>0.34875228199338998</v>
      </c>
      <c r="N117" s="6">
        <v>346</v>
      </c>
      <c r="O117" s="4">
        <v>57</v>
      </c>
      <c r="P117" s="1">
        <v>310</v>
      </c>
      <c r="Q117" s="6">
        <v>643</v>
      </c>
      <c r="R117" s="6">
        <v>0.28923990216983197</v>
      </c>
      <c r="S117" s="6">
        <v>121</v>
      </c>
      <c r="T117" s="3">
        <v>20</v>
      </c>
      <c r="U117" s="7">
        <v>48</v>
      </c>
      <c r="V117" s="6">
        <v>301</v>
      </c>
      <c r="W117" s="6">
        <v>0.28664460794929197</v>
      </c>
      <c r="X117" s="6">
        <v>444</v>
      </c>
      <c r="Y117" s="4">
        <v>73</v>
      </c>
      <c r="Z117" s="1">
        <v>513</v>
      </c>
      <c r="AA117" s="6">
        <v>659</v>
      </c>
      <c r="AB117" s="6">
        <v>0.28239186564975</v>
      </c>
      <c r="AC117" s="6">
        <v>335</v>
      </c>
      <c r="AD117" s="3">
        <v>55</v>
      </c>
      <c r="AE117" s="163"/>
    </row>
    <row r="118" spans="1:31" x14ac:dyDescent="0.35">
      <c r="A118" s="21">
        <v>101</v>
      </c>
      <c r="B118" s="25">
        <v>2</v>
      </c>
      <c r="C118" s="18"/>
      <c r="D118" s="3">
        <f t="shared" si="1"/>
        <v>1</v>
      </c>
      <c r="E118" s="17">
        <v>1932.7799479166699</v>
      </c>
      <c r="F118" s="1">
        <v>477</v>
      </c>
      <c r="G118" s="6">
        <v>345</v>
      </c>
      <c r="H118" s="6">
        <v>0.38236279467100798</v>
      </c>
      <c r="I118" s="6">
        <v>841</v>
      </c>
      <c r="J118" s="3">
        <v>74</v>
      </c>
      <c r="K118" s="7">
        <v>595</v>
      </c>
      <c r="L118" s="6">
        <v>157</v>
      </c>
      <c r="M118" s="6">
        <v>0.29524132177192203</v>
      </c>
      <c r="N118" s="6">
        <v>457</v>
      </c>
      <c r="O118" s="4">
        <v>40</v>
      </c>
      <c r="P118" s="1">
        <v>506</v>
      </c>
      <c r="Q118" s="6">
        <v>266</v>
      </c>
      <c r="R118" s="6">
        <v>0.27979539591604502</v>
      </c>
      <c r="S118" s="6">
        <v>594</v>
      </c>
      <c r="T118" s="3">
        <v>52</v>
      </c>
      <c r="U118" s="7">
        <v>619</v>
      </c>
      <c r="V118" s="6">
        <v>235</v>
      </c>
      <c r="W118" s="6">
        <v>0.275867502221114</v>
      </c>
      <c r="X118" s="6">
        <v>439</v>
      </c>
      <c r="Y118" s="4">
        <v>39</v>
      </c>
      <c r="Z118" s="1">
        <v>265</v>
      </c>
      <c r="AA118" s="6">
        <v>561</v>
      </c>
      <c r="AB118" s="6">
        <v>0.24498608507212799</v>
      </c>
      <c r="AC118" s="6">
        <v>553</v>
      </c>
      <c r="AD118" s="3">
        <v>49</v>
      </c>
      <c r="AE118" s="163"/>
    </row>
    <row r="119" spans="1:31" x14ac:dyDescent="0.35">
      <c r="A119" s="21">
        <v>102</v>
      </c>
      <c r="B119" s="25">
        <v>2</v>
      </c>
      <c r="C119" s="18"/>
      <c r="D119" s="3">
        <f t="shared" si="1"/>
        <v>1</v>
      </c>
      <c r="E119" s="17">
        <v>2022.6372612847199</v>
      </c>
      <c r="F119" s="1">
        <v>454</v>
      </c>
      <c r="G119" s="6">
        <v>362</v>
      </c>
      <c r="H119" s="6">
        <v>0.38706655000742402</v>
      </c>
      <c r="I119" s="6">
        <v>882</v>
      </c>
      <c r="J119" s="3">
        <v>74</v>
      </c>
      <c r="K119" s="7">
        <v>520</v>
      </c>
      <c r="L119" s="6">
        <v>269</v>
      </c>
      <c r="M119" s="6">
        <v>0.31796944299918101</v>
      </c>
      <c r="N119" s="6">
        <v>682</v>
      </c>
      <c r="O119" s="4">
        <v>57</v>
      </c>
      <c r="P119" s="1">
        <v>601</v>
      </c>
      <c r="Q119" s="6">
        <v>281</v>
      </c>
      <c r="R119" s="6">
        <v>0.24267525236135301</v>
      </c>
      <c r="S119" s="6">
        <v>330</v>
      </c>
      <c r="T119" s="3">
        <v>28</v>
      </c>
      <c r="U119" s="7">
        <v>419</v>
      </c>
      <c r="V119" s="6">
        <v>416</v>
      </c>
      <c r="W119" s="6">
        <v>0.240209310880653</v>
      </c>
      <c r="X119" s="6">
        <v>559</v>
      </c>
      <c r="Y119" s="4">
        <v>47</v>
      </c>
      <c r="Z119" s="1">
        <v>231</v>
      </c>
      <c r="AA119" s="6">
        <v>606</v>
      </c>
      <c r="AB119" s="6">
        <v>0.23832118161382099</v>
      </c>
      <c r="AC119" s="6">
        <v>512</v>
      </c>
      <c r="AD119" s="3">
        <v>43</v>
      </c>
      <c r="AE119" s="163"/>
    </row>
    <row r="120" spans="1:31" x14ac:dyDescent="0.35">
      <c r="A120" s="21">
        <v>103</v>
      </c>
      <c r="B120" s="25">
        <v>2</v>
      </c>
      <c r="C120" s="18"/>
      <c r="D120" s="3">
        <f t="shared" si="1"/>
        <v>1</v>
      </c>
      <c r="E120" s="17">
        <v>2417.6703559027801</v>
      </c>
      <c r="F120" s="1">
        <v>107</v>
      </c>
      <c r="G120" s="6">
        <v>328</v>
      </c>
      <c r="H120" s="6">
        <v>0.510722363366376</v>
      </c>
      <c r="I120" s="6">
        <v>1187</v>
      </c>
      <c r="J120" s="3">
        <v>83</v>
      </c>
      <c r="K120" s="7">
        <v>531</v>
      </c>
      <c r="L120" s="6">
        <v>536</v>
      </c>
      <c r="M120" s="6">
        <v>0.31748915037637299</v>
      </c>
      <c r="N120" s="6">
        <v>665</v>
      </c>
      <c r="O120" s="4">
        <v>47</v>
      </c>
      <c r="P120" s="1">
        <v>654</v>
      </c>
      <c r="Q120" s="6">
        <v>653</v>
      </c>
      <c r="R120" s="6">
        <v>0.28764979479184</v>
      </c>
      <c r="S120" s="6">
        <v>308</v>
      </c>
      <c r="T120" s="3">
        <v>22</v>
      </c>
      <c r="U120" s="7">
        <v>516</v>
      </c>
      <c r="V120" s="6">
        <v>21</v>
      </c>
      <c r="W120" s="6">
        <v>0.28635762690044497</v>
      </c>
      <c r="X120" s="6">
        <v>277</v>
      </c>
      <c r="Y120" s="4">
        <v>19</v>
      </c>
      <c r="Z120" s="1">
        <v>565</v>
      </c>
      <c r="AA120" s="6">
        <v>369</v>
      </c>
      <c r="AB120" s="6">
        <v>0.27255261856900798</v>
      </c>
      <c r="AC120" s="6">
        <v>229</v>
      </c>
      <c r="AD120" s="3">
        <v>16</v>
      </c>
      <c r="AE120" s="163"/>
    </row>
    <row r="121" spans="1:31" x14ac:dyDescent="0.35">
      <c r="A121" s="21">
        <v>104</v>
      </c>
      <c r="B121" s="25">
        <v>2</v>
      </c>
      <c r="C121" s="18"/>
      <c r="D121" s="3">
        <f t="shared" si="1"/>
        <v>1</v>
      </c>
      <c r="E121" s="17">
        <v>1859.87684461806</v>
      </c>
      <c r="F121" s="1">
        <v>106</v>
      </c>
      <c r="G121" s="6">
        <v>329</v>
      </c>
      <c r="H121" s="6">
        <v>0.43272603837641899</v>
      </c>
      <c r="I121" s="6">
        <v>897</v>
      </c>
      <c r="J121" s="3">
        <v>82</v>
      </c>
      <c r="K121" s="7">
        <v>531</v>
      </c>
      <c r="L121" s="6">
        <v>538</v>
      </c>
      <c r="M121" s="6">
        <v>0.39967161702110199</v>
      </c>
      <c r="N121" s="6">
        <v>666</v>
      </c>
      <c r="O121" s="4">
        <v>61</v>
      </c>
      <c r="P121" s="1">
        <v>652</v>
      </c>
      <c r="Q121" s="6">
        <v>653</v>
      </c>
      <c r="R121" s="6">
        <v>0.33965649175518697</v>
      </c>
      <c r="S121" s="6">
        <v>302</v>
      </c>
      <c r="T121" s="3">
        <v>28</v>
      </c>
      <c r="U121" s="7">
        <v>539</v>
      </c>
      <c r="V121" s="6">
        <v>35</v>
      </c>
      <c r="W121" s="6">
        <v>0.32738522015011701</v>
      </c>
      <c r="X121" s="6">
        <v>285</v>
      </c>
      <c r="Y121" s="4">
        <v>26</v>
      </c>
      <c r="Z121" s="1">
        <v>563</v>
      </c>
      <c r="AA121" s="6">
        <v>370</v>
      </c>
      <c r="AB121" s="6">
        <v>0.30328306167228702</v>
      </c>
      <c r="AC121" s="6">
        <v>217</v>
      </c>
      <c r="AD121" s="3">
        <v>20</v>
      </c>
      <c r="AE121" s="163"/>
    </row>
    <row r="122" spans="1:31" x14ac:dyDescent="0.35">
      <c r="A122" s="21">
        <v>105</v>
      </c>
      <c r="B122" s="25">
        <v>2</v>
      </c>
      <c r="C122" s="18"/>
      <c r="D122" s="3">
        <f t="shared" si="1"/>
        <v>1</v>
      </c>
      <c r="E122" s="17">
        <v>2036.2006293402801</v>
      </c>
      <c r="F122" s="1">
        <v>549</v>
      </c>
      <c r="G122" s="6">
        <v>227</v>
      </c>
      <c r="H122" s="6">
        <v>0.551277579303875</v>
      </c>
      <c r="I122" s="6">
        <v>1098</v>
      </c>
      <c r="J122" s="3">
        <v>91</v>
      </c>
      <c r="K122" s="7">
        <v>93</v>
      </c>
      <c r="L122" s="6">
        <v>18</v>
      </c>
      <c r="M122" s="6">
        <v>0.306503986299555</v>
      </c>
      <c r="N122" s="6">
        <v>357</v>
      </c>
      <c r="O122" s="4">
        <v>30</v>
      </c>
      <c r="P122" s="1">
        <v>7</v>
      </c>
      <c r="Q122" s="6">
        <v>333</v>
      </c>
      <c r="R122" s="6">
        <v>0.26219859337354601</v>
      </c>
      <c r="S122" s="6">
        <v>402</v>
      </c>
      <c r="T122" s="3">
        <v>33</v>
      </c>
      <c r="U122" s="7">
        <v>417</v>
      </c>
      <c r="V122" s="6">
        <v>333</v>
      </c>
      <c r="W122" s="6">
        <v>0.247269695862783</v>
      </c>
      <c r="X122" s="6">
        <v>529</v>
      </c>
      <c r="Y122" s="4">
        <v>44</v>
      </c>
      <c r="Z122" s="1">
        <v>317</v>
      </c>
      <c r="AA122" s="6">
        <v>365</v>
      </c>
      <c r="AB122" s="6">
        <v>0.20446215258088399</v>
      </c>
      <c r="AC122" s="6">
        <v>516</v>
      </c>
      <c r="AD122" s="3">
        <v>43</v>
      </c>
      <c r="AE122" s="163"/>
    </row>
    <row r="123" spans="1:31" x14ac:dyDescent="0.35">
      <c r="A123" s="21">
        <v>106</v>
      </c>
      <c r="B123" s="25">
        <v>2</v>
      </c>
      <c r="C123" s="18"/>
      <c r="D123" s="3">
        <f t="shared" si="1"/>
        <v>1</v>
      </c>
      <c r="E123" s="17">
        <v>1848.00889756944</v>
      </c>
      <c r="F123" s="1">
        <v>579</v>
      </c>
      <c r="G123" s="6">
        <v>192</v>
      </c>
      <c r="H123" s="6">
        <v>0.55074223266050504</v>
      </c>
      <c r="I123" s="6">
        <v>1007</v>
      </c>
      <c r="J123" s="3">
        <v>92</v>
      </c>
      <c r="K123" s="7">
        <v>304</v>
      </c>
      <c r="L123" s="6">
        <v>561</v>
      </c>
      <c r="M123" s="6">
        <v>0.25231542391354</v>
      </c>
      <c r="N123" s="6">
        <v>211</v>
      </c>
      <c r="O123" s="4">
        <v>19</v>
      </c>
      <c r="P123" s="1">
        <v>151</v>
      </c>
      <c r="Q123" s="6">
        <v>659</v>
      </c>
      <c r="R123" s="6">
        <v>0.22527523163152799</v>
      </c>
      <c r="S123" s="6">
        <v>210</v>
      </c>
      <c r="T123" s="3">
        <v>19</v>
      </c>
      <c r="U123" s="7">
        <v>421</v>
      </c>
      <c r="V123" s="6">
        <v>328</v>
      </c>
      <c r="W123" s="6">
        <v>0.22435740694391801</v>
      </c>
      <c r="X123" s="6">
        <v>469</v>
      </c>
      <c r="Y123" s="4">
        <v>43</v>
      </c>
      <c r="Z123" s="1">
        <v>281</v>
      </c>
      <c r="AA123" s="6">
        <v>275</v>
      </c>
      <c r="AB123" s="6">
        <v>0.22204628751386299</v>
      </c>
      <c r="AC123" s="6">
        <v>419</v>
      </c>
      <c r="AD123" s="3">
        <v>38</v>
      </c>
      <c r="AE123" s="163"/>
    </row>
    <row r="124" spans="1:31" x14ac:dyDescent="0.35">
      <c r="A124" s="21">
        <v>107</v>
      </c>
      <c r="B124" s="25">
        <v>2</v>
      </c>
      <c r="C124" s="18"/>
      <c r="D124" s="3">
        <f t="shared" si="1"/>
        <v>1</v>
      </c>
      <c r="E124" s="17">
        <v>1870.0493706597199</v>
      </c>
      <c r="F124" s="1">
        <v>574</v>
      </c>
      <c r="G124" s="6">
        <v>198</v>
      </c>
      <c r="H124" s="6">
        <v>0.552497714584265</v>
      </c>
      <c r="I124" s="6">
        <v>1029</v>
      </c>
      <c r="J124" s="3">
        <v>93</v>
      </c>
      <c r="K124" s="7">
        <v>295</v>
      </c>
      <c r="L124" s="6">
        <v>577</v>
      </c>
      <c r="M124" s="6">
        <v>0.25199479581117401</v>
      </c>
      <c r="N124" s="6">
        <v>161</v>
      </c>
      <c r="O124" s="4">
        <v>15</v>
      </c>
      <c r="P124" s="1">
        <v>534</v>
      </c>
      <c r="Q124" s="6">
        <v>251</v>
      </c>
      <c r="R124" s="6">
        <v>0.238801180349585</v>
      </c>
      <c r="S124" s="6">
        <v>565</v>
      </c>
      <c r="T124" s="3">
        <v>51</v>
      </c>
      <c r="U124" s="7">
        <v>88</v>
      </c>
      <c r="V124" s="6">
        <v>53</v>
      </c>
      <c r="W124" s="6">
        <v>0.21855917612885001</v>
      </c>
      <c r="X124" s="6">
        <v>281</v>
      </c>
      <c r="Y124" s="4">
        <v>25</v>
      </c>
      <c r="Z124" s="1">
        <v>415</v>
      </c>
      <c r="AA124" s="6">
        <v>333</v>
      </c>
      <c r="AB124" s="6">
        <v>0.216917322969887</v>
      </c>
      <c r="AC124" s="6">
        <v>460</v>
      </c>
      <c r="AD124" s="3">
        <v>42</v>
      </c>
      <c r="AE124" s="163"/>
    </row>
    <row r="125" spans="1:31" x14ac:dyDescent="0.35">
      <c r="A125" s="21">
        <v>108</v>
      </c>
      <c r="B125" s="25">
        <v>2</v>
      </c>
      <c r="C125" s="18"/>
      <c r="D125" s="3">
        <f t="shared" si="1"/>
        <v>1</v>
      </c>
      <c r="E125" s="17">
        <v>2439.7108289930602</v>
      </c>
      <c r="F125" s="1">
        <v>125</v>
      </c>
      <c r="G125" s="6">
        <v>330</v>
      </c>
      <c r="H125" s="6">
        <v>0.327799714640093</v>
      </c>
      <c r="I125" s="6">
        <v>1004</v>
      </c>
      <c r="J125" s="3">
        <v>70</v>
      </c>
      <c r="K125" s="7">
        <v>362</v>
      </c>
      <c r="L125" s="6">
        <v>163</v>
      </c>
      <c r="M125" s="6">
        <v>0.26812318091484799</v>
      </c>
      <c r="N125" s="6">
        <v>390</v>
      </c>
      <c r="O125" s="4">
        <v>27</v>
      </c>
      <c r="P125" s="1">
        <v>201</v>
      </c>
      <c r="Q125" s="6">
        <v>386</v>
      </c>
      <c r="R125" s="6">
        <v>0.26251474751856302</v>
      </c>
      <c r="S125" s="6">
        <v>746</v>
      </c>
      <c r="T125" s="3">
        <v>52</v>
      </c>
      <c r="U125" s="7">
        <v>480</v>
      </c>
      <c r="V125" s="6">
        <v>494</v>
      </c>
      <c r="W125" s="6">
        <v>0.26074032974044098</v>
      </c>
      <c r="X125" s="6">
        <v>621</v>
      </c>
      <c r="Y125" s="4">
        <v>43</v>
      </c>
      <c r="Z125" s="1">
        <v>659</v>
      </c>
      <c r="AA125" s="6">
        <v>624</v>
      </c>
      <c r="AB125" s="6">
        <v>0.24234699957529099</v>
      </c>
      <c r="AC125" s="6">
        <v>488</v>
      </c>
      <c r="AD125" s="3">
        <v>34</v>
      </c>
      <c r="AE125" s="163"/>
    </row>
    <row r="126" spans="1:31" x14ac:dyDescent="0.35">
      <c r="A126" s="21">
        <v>109</v>
      </c>
      <c r="B126" s="25">
        <v>2</v>
      </c>
      <c r="C126" s="18"/>
      <c r="D126" s="3">
        <f t="shared" si="1"/>
        <v>1</v>
      </c>
      <c r="E126" s="17">
        <v>2454.9696180555602</v>
      </c>
      <c r="F126" s="1">
        <v>122</v>
      </c>
      <c r="G126" s="6">
        <v>324</v>
      </c>
      <c r="H126" s="6">
        <v>0.36427394607845398</v>
      </c>
      <c r="I126" s="6">
        <v>1097</v>
      </c>
      <c r="J126" s="3">
        <v>76</v>
      </c>
      <c r="K126" s="7">
        <v>196</v>
      </c>
      <c r="L126" s="6">
        <v>379</v>
      </c>
      <c r="M126" s="6">
        <v>0.26623384151055501</v>
      </c>
      <c r="N126" s="6">
        <v>740</v>
      </c>
      <c r="O126" s="4">
        <v>51</v>
      </c>
      <c r="P126" s="1">
        <v>360</v>
      </c>
      <c r="Q126" s="6">
        <v>159</v>
      </c>
      <c r="R126" s="6">
        <v>0.26545723690522199</v>
      </c>
      <c r="S126" s="6">
        <v>391</v>
      </c>
      <c r="T126" s="3">
        <v>27</v>
      </c>
      <c r="U126" s="7">
        <v>475</v>
      </c>
      <c r="V126" s="6">
        <v>487</v>
      </c>
      <c r="W126" s="6">
        <v>0.25653220187801201</v>
      </c>
      <c r="X126" s="6">
        <v>618</v>
      </c>
      <c r="Y126" s="4">
        <v>43</v>
      </c>
      <c r="Z126" s="1">
        <v>630</v>
      </c>
      <c r="AA126" s="6">
        <v>586</v>
      </c>
      <c r="AB126" s="6">
        <v>0.244608100265051</v>
      </c>
      <c r="AC126" s="6">
        <v>489</v>
      </c>
      <c r="AD126" s="3">
        <v>34</v>
      </c>
      <c r="AE126" s="163"/>
    </row>
    <row r="127" spans="1:31" x14ac:dyDescent="0.35">
      <c r="A127" s="21">
        <v>110</v>
      </c>
      <c r="B127" s="25">
        <v>2</v>
      </c>
      <c r="C127" s="18"/>
      <c r="D127" s="3">
        <f t="shared" si="1"/>
        <v>1</v>
      </c>
      <c r="E127" s="17">
        <v>1244.4390190972199</v>
      </c>
      <c r="F127" s="1">
        <v>507</v>
      </c>
      <c r="G127" s="6">
        <v>334</v>
      </c>
      <c r="H127" s="6">
        <v>0.48594563669336799</v>
      </c>
      <c r="I127" s="6">
        <v>543</v>
      </c>
      <c r="J127" s="3">
        <v>74</v>
      </c>
      <c r="K127" s="7">
        <v>19</v>
      </c>
      <c r="L127" s="6">
        <v>618</v>
      </c>
      <c r="M127" s="6">
        <v>0.428929507382731</v>
      </c>
      <c r="N127" s="6">
        <v>456</v>
      </c>
      <c r="O127" s="4">
        <v>62</v>
      </c>
      <c r="P127" s="1">
        <v>543</v>
      </c>
      <c r="Q127" s="6">
        <v>276</v>
      </c>
      <c r="R127" s="6">
        <v>0.31428689438391599</v>
      </c>
      <c r="S127" s="6">
        <v>384</v>
      </c>
      <c r="T127" s="3">
        <v>52</v>
      </c>
      <c r="U127" s="7">
        <v>614</v>
      </c>
      <c r="V127" s="6">
        <v>375</v>
      </c>
      <c r="W127" s="6">
        <v>0.31156911215038702</v>
      </c>
      <c r="X127" s="6">
        <v>367</v>
      </c>
      <c r="Y127" s="4">
        <v>50</v>
      </c>
      <c r="Z127" s="1">
        <v>457</v>
      </c>
      <c r="AA127" s="6">
        <v>159</v>
      </c>
      <c r="AB127" s="6">
        <v>0.269475988102852</v>
      </c>
      <c r="AC127" s="6">
        <v>313</v>
      </c>
      <c r="AD127" s="3">
        <v>43</v>
      </c>
      <c r="AE127" s="163"/>
    </row>
    <row r="128" spans="1:31" x14ac:dyDescent="0.35">
      <c r="A128" s="21">
        <v>111</v>
      </c>
      <c r="B128" s="25">
        <v>2</v>
      </c>
      <c r="C128" s="18"/>
      <c r="D128" s="3">
        <f t="shared" si="1"/>
        <v>1</v>
      </c>
      <c r="E128" s="17">
        <v>1142.71375868056</v>
      </c>
      <c r="F128" s="1">
        <v>509</v>
      </c>
      <c r="G128" s="6">
        <v>335</v>
      </c>
      <c r="H128" s="6">
        <v>0.51714418465218204</v>
      </c>
      <c r="I128" s="6">
        <v>543</v>
      </c>
      <c r="J128" s="3">
        <v>81</v>
      </c>
      <c r="K128" s="7">
        <v>20</v>
      </c>
      <c r="L128" s="6">
        <v>619</v>
      </c>
      <c r="M128" s="6">
        <v>0.42345243887709499</v>
      </c>
      <c r="N128" s="6">
        <v>430</v>
      </c>
      <c r="O128" s="4">
        <v>64</v>
      </c>
      <c r="P128" s="1">
        <v>544</v>
      </c>
      <c r="Q128" s="6">
        <v>277</v>
      </c>
      <c r="R128" s="6">
        <v>0.32232524395102402</v>
      </c>
      <c r="S128" s="6">
        <v>363</v>
      </c>
      <c r="T128" s="3">
        <v>54</v>
      </c>
      <c r="U128" s="7">
        <v>475</v>
      </c>
      <c r="V128" s="6">
        <v>135</v>
      </c>
      <c r="W128" s="6">
        <v>0.29539835510173901</v>
      </c>
      <c r="X128" s="6">
        <v>353</v>
      </c>
      <c r="Y128" s="4">
        <v>52</v>
      </c>
      <c r="Z128" s="1">
        <v>600</v>
      </c>
      <c r="AA128" s="6">
        <v>380</v>
      </c>
      <c r="AB128" s="6">
        <v>0.27819965817963899</v>
      </c>
      <c r="AC128" s="6">
        <v>323</v>
      </c>
      <c r="AD128" s="3">
        <v>48</v>
      </c>
      <c r="AE128" s="163"/>
    </row>
    <row r="129" spans="1:31" x14ac:dyDescent="0.35">
      <c r="A129" s="21">
        <v>112</v>
      </c>
      <c r="B129" s="25">
        <v>2</v>
      </c>
      <c r="C129" s="18"/>
      <c r="D129" s="3">
        <f t="shared" si="1"/>
        <v>1</v>
      </c>
      <c r="E129" s="17">
        <v>1442.8032769097199</v>
      </c>
      <c r="F129" s="1">
        <v>136</v>
      </c>
      <c r="G129" s="6">
        <v>308</v>
      </c>
      <c r="H129" s="6">
        <v>0.41204473251720602</v>
      </c>
      <c r="I129" s="6">
        <v>747</v>
      </c>
      <c r="J129" s="3">
        <v>88</v>
      </c>
      <c r="K129" s="7">
        <v>203</v>
      </c>
      <c r="L129" s="6">
        <v>43</v>
      </c>
      <c r="M129" s="6">
        <v>0.312027746142502</v>
      </c>
      <c r="N129" s="6">
        <v>305</v>
      </c>
      <c r="O129" s="4">
        <v>36</v>
      </c>
      <c r="P129" s="1">
        <v>0</v>
      </c>
      <c r="Q129" s="6">
        <v>171</v>
      </c>
      <c r="R129" s="6">
        <v>0.29879600665947498</v>
      </c>
      <c r="S129" s="6">
        <v>457</v>
      </c>
      <c r="T129" s="3">
        <v>54</v>
      </c>
      <c r="U129" s="7">
        <v>627</v>
      </c>
      <c r="V129" s="6">
        <v>488</v>
      </c>
      <c r="W129" s="6">
        <v>0.246219428094719</v>
      </c>
      <c r="X129" s="6">
        <v>171</v>
      </c>
      <c r="Y129" s="4">
        <v>20</v>
      </c>
      <c r="Z129" s="1">
        <v>16</v>
      </c>
      <c r="AA129" s="6">
        <v>286</v>
      </c>
      <c r="AB129" s="6">
        <v>0.235132609068745</v>
      </c>
      <c r="AC129" s="6">
        <v>370</v>
      </c>
      <c r="AD129" s="3">
        <v>43</v>
      </c>
      <c r="AE129" s="163"/>
    </row>
    <row r="130" spans="1:31" x14ac:dyDescent="0.35">
      <c r="A130" s="21">
        <v>113</v>
      </c>
      <c r="B130" s="25">
        <v>2</v>
      </c>
      <c r="C130" s="18"/>
      <c r="D130" s="3">
        <f t="shared" si="1"/>
        <v>1</v>
      </c>
      <c r="E130" s="17">
        <v>1588.60948350694</v>
      </c>
      <c r="F130" s="1">
        <v>136</v>
      </c>
      <c r="G130" s="6">
        <v>321</v>
      </c>
      <c r="H130" s="6">
        <v>0.44904274249759102</v>
      </c>
      <c r="I130" s="6">
        <v>865</v>
      </c>
      <c r="J130" s="3">
        <v>92</v>
      </c>
      <c r="K130" s="7">
        <v>626</v>
      </c>
      <c r="L130" s="6">
        <v>487</v>
      </c>
      <c r="M130" s="6">
        <v>0.40636044817846101</v>
      </c>
      <c r="N130" s="6">
        <v>278</v>
      </c>
      <c r="O130" s="4">
        <v>30</v>
      </c>
      <c r="P130" s="1">
        <v>53</v>
      </c>
      <c r="Q130" s="6">
        <v>218</v>
      </c>
      <c r="R130" s="6">
        <v>0.32697057215002501</v>
      </c>
      <c r="S130" s="6">
        <v>477</v>
      </c>
      <c r="T130" s="3">
        <v>51</v>
      </c>
      <c r="U130" s="7">
        <v>659</v>
      </c>
      <c r="V130" s="6">
        <v>538</v>
      </c>
      <c r="W130" s="6">
        <v>0.28168147521063902</v>
      </c>
      <c r="X130" s="6">
        <v>140</v>
      </c>
      <c r="Y130" s="4">
        <v>15</v>
      </c>
      <c r="Z130" s="1">
        <v>1</v>
      </c>
      <c r="AA130" s="6">
        <v>149</v>
      </c>
      <c r="AB130" s="6">
        <v>0.26416000507949899</v>
      </c>
      <c r="AC130" s="6">
        <v>412</v>
      </c>
      <c r="AD130" s="3">
        <v>44</v>
      </c>
      <c r="AE130" s="163"/>
    </row>
    <row r="131" spans="1:31" x14ac:dyDescent="0.35">
      <c r="A131" s="21">
        <v>114</v>
      </c>
      <c r="B131" s="25">
        <v>2</v>
      </c>
      <c r="C131" s="18"/>
      <c r="D131" s="3">
        <f t="shared" si="1"/>
        <v>1</v>
      </c>
      <c r="E131" s="17">
        <v>2092.1495225694398</v>
      </c>
      <c r="F131" s="1">
        <v>489</v>
      </c>
      <c r="G131" s="6">
        <v>341</v>
      </c>
      <c r="H131" s="6">
        <v>0.58010457626515799</v>
      </c>
      <c r="I131" s="6">
        <v>1122</v>
      </c>
      <c r="J131" s="3">
        <v>91</v>
      </c>
      <c r="K131" s="7">
        <v>617</v>
      </c>
      <c r="L131" s="6">
        <v>191</v>
      </c>
      <c r="M131" s="6">
        <v>0.31814298239659899</v>
      </c>
      <c r="N131" s="6">
        <v>495</v>
      </c>
      <c r="O131" s="4">
        <v>40</v>
      </c>
      <c r="P131" s="1">
        <v>584</v>
      </c>
      <c r="Q131" s="6">
        <v>278</v>
      </c>
      <c r="R131" s="6">
        <v>0.26618909027244497</v>
      </c>
      <c r="S131" s="6">
        <v>388</v>
      </c>
      <c r="T131" s="3">
        <v>31</v>
      </c>
      <c r="U131" s="7">
        <v>225</v>
      </c>
      <c r="V131" s="6">
        <v>651</v>
      </c>
      <c r="W131" s="6">
        <v>0.239685759996485</v>
      </c>
      <c r="X131" s="6">
        <v>278</v>
      </c>
      <c r="Y131" s="4">
        <v>23</v>
      </c>
      <c r="Z131" s="1">
        <v>160</v>
      </c>
      <c r="AA131" s="6">
        <v>262</v>
      </c>
      <c r="AB131" s="6">
        <v>0.22605939441831599</v>
      </c>
      <c r="AC131" s="6">
        <v>478</v>
      </c>
      <c r="AD131" s="3">
        <v>39</v>
      </c>
      <c r="AE131" s="163"/>
    </row>
    <row r="132" spans="1:31" x14ac:dyDescent="0.35">
      <c r="A132" s="21">
        <v>115</v>
      </c>
      <c r="B132" s="25">
        <v>2</v>
      </c>
      <c r="C132" s="18"/>
      <c r="D132" s="3">
        <f t="shared" si="1"/>
        <v>1</v>
      </c>
      <c r="E132" s="17">
        <v>2059.9365234375</v>
      </c>
      <c r="F132" s="1">
        <v>494</v>
      </c>
      <c r="G132" s="6">
        <v>345</v>
      </c>
      <c r="H132" s="6">
        <v>0.59988856297412296</v>
      </c>
      <c r="I132" s="6">
        <v>1128</v>
      </c>
      <c r="J132" s="3">
        <v>93</v>
      </c>
      <c r="K132" s="7">
        <v>625</v>
      </c>
      <c r="L132" s="6">
        <v>192</v>
      </c>
      <c r="M132" s="6">
        <v>0.317160874291609</v>
      </c>
      <c r="N132" s="6">
        <v>464</v>
      </c>
      <c r="O132" s="4">
        <v>38</v>
      </c>
      <c r="P132" s="1">
        <v>588</v>
      </c>
      <c r="Q132" s="6">
        <v>286</v>
      </c>
      <c r="R132" s="6">
        <v>0.25650156622370202</v>
      </c>
      <c r="S132" s="6">
        <v>335</v>
      </c>
      <c r="T132" s="3">
        <v>28</v>
      </c>
      <c r="U132" s="7">
        <v>230</v>
      </c>
      <c r="V132" s="6">
        <v>656</v>
      </c>
      <c r="W132" s="6">
        <v>0.23372431399135199</v>
      </c>
      <c r="X132" s="6">
        <v>269</v>
      </c>
      <c r="Y132" s="4">
        <v>22</v>
      </c>
      <c r="Z132" s="1">
        <v>183</v>
      </c>
      <c r="AA132" s="6">
        <v>249</v>
      </c>
      <c r="AB132" s="6">
        <v>0.22432557500398101</v>
      </c>
      <c r="AC132" s="6">
        <v>391</v>
      </c>
      <c r="AD132" s="3">
        <v>32</v>
      </c>
      <c r="AE132" s="163"/>
    </row>
    <row r="133" spans="1:31" x14ac:dyDescent="0.35">
      <c r="A133" s="21">
        <v>116</v>
      </c>
      <c r="B133" s="25">
        <v>2</v>
      </c>
      <c r="C133" s="18"/>
      <c r="D133" s="3">
        <f t="shared" si="1"/>
        <v>1</v>
      </c>
      <c r="E133" s="17">
        <v>1471.6254340277801</v>
      </c>
      <c r="F133" s="1">
        <v>146</v>
      </c>
      <c r="G133" s="6">
        <v>349</v>
      </c>
      <c r="H133" s="6">
        <v>0.451219629142943</v>
      </c>
      <c r="I133" s="6">
        <v>679</v>
      </c>
      <c r="J133" s="3">
        <v>78</v>
      </c>
      <c r="K133" s="7">
        <v>619</v>
      </c>
      <c r="L133" s="6">
        <v>508</v>
      </c>
      <c r="M133" s="6">
        <v>0.33894423600983797</v>
      </c>
      <c r="N133" s="6">
        <v>263</v>
      </c>
      <c r="O133" s="4">
        <v>30</v>
      </c>
      <c r="P133" s="1">
        <v>23</v>
      </c>
      <c r="Q133" s="6">
        <v>102</v>
      </c>
      <c r="R133" s="6">
        <v>0.293629787696778</v>
      </c>
      <c r="S133" s="6">
        <v>261</v>
      </c>
      <c r="T133" s="3">
        <v>30</v>
      </c>
      <c r="U133" s="7">
        <v>189</v>
      </c>
      <c r="V133" s="6">
        <v>12</v>
      </c>
      <c r="W133" s="6">
        <v>0.29102726005278601</v>
      </c>
      <c r="X133" s="6">
        <v>178</v>
      </c>
      <c r="Y133" s="4">
        <v>21</v>
      </c>
      <c r="Z133" s="1">
        <v>35</v>
      </c>
      <c r="AA133" s="6">
        <v>162</v>
      </c>
      <c r="AB133" s="6">
        <v>0.25474240506697698</v>
      </c>
      <c r="AC133" s="6">
        <v>253</v>
      </c>
      <c r="AD133" s="3">
        <v>29</v>
      </c>
      <c r="AE133" s="163"/>
    </row>
    <row r="134" spans="1:31" x14ac:dyDescent="0.35">
      <c r="A134" s="21">
        <v>117</v>
      </c>
      <c r="B134" s="25">
        <v>2</v>
      </c>
      <c r="C134" s="18"/>
      <c r="D134" s="3">
        <f t="shared" si="1"/>
        <v>1</v>
      </c>
      <c r="E134" s="17">
        <v>1374.98643663194</v>
      </c>
      <c r="F134" s="1">
        <v>146</v>
      </c>
      <c r="G134" s="6">
        <v>341</v>
      </c>
      <c r="H134" s="6">
        <v>0.41149925328377301</v>
      </c>
      <c r="I134" s="6">
        <v>573</v>
      </c>
      <c r="J134" s="3">
        <v>71</v>
      </c>
      <c r="K134" s="7">
        <v>24</v>
      </c>
      <c r="L134" s="6">
        <v>96</v>
      </c>
      <c r="M134" s="6">
        <v>0.31391466665642098</v>
      </c>
      <c r="N134" s="6">
        <v>254</v>
      </c>
      <c r="O134" s="4">
        <v>31</v>
      </c>
      <c r="P134" s="1">
        <v>190</v>
      </c>
      <c r="Q134" s="6">
        <v>4</v>
      </c>
      <c r="R134" s="6">
        <v>0.288582371003058</v>
      </c>
      <c r="S134" s="6">
        <v>166</v>
      </c>
      <c r="T134" s="3">
        <v>20</v>
      </c>
      <c r="U134" s="7">
        <v>620</v>
      </c>
      <c r="V134" s="6">
        <v>500</v>
      </c>
      <c r="W134" s="6">
        <v>0.28222863372474499</v>
      </c>
      <c r="X134" s="6">
        <v>189</v>
      </c>
      <c r="Y134" s="4">
        <v>23</v>
      </c>
      <c r="Z134" s="1">
        <v>485</v>
      </c>
      <c r="AA134" s="6">
        <v>241</v>
      </c>
      <c r="AB134" s="6">
        <v>0.27744789735995401</v>
      </c>
      <c r="AC134" s="6">
        <v>177</v>
      </c>
      <c r="AD134" s="3">
        <v>22</v>
      </c>
      <c r="AE134" s="163"/>
    </row>
    <row r="135" spans="1:31" x14ac:dyDescent="0.35">
      <c r="A135" s="21">
        <v>118</v>
      </c>
      <c r="B135" s="25">
        <v>2</v>
      </c>
      <c r="C135" s="18"/>
      <c r="D135" s="3">
        <f t="shared" si="1"/>
        <v>1</v>
      </c>
      <c r="E135" s="17">
        <v>1714.0706380208301</v>
      </c>
      <c r="F135" s="1">
        <v>542</v>
      </c>
      <c r="G135" s="6">
        <v>325</v>
      </c>
      <c r="H135" s="6">
        <v>0.391240483010243</v>
      </c>
      <c r="I135" s="6">
        <v>691</v>
      </c>
      <c r="J135" s="3">
        <v>68</v>
      </c>
      <c r="K135" s="7">
        <v>413</v>
      </c>
      <c r="L135" s="6">
        <v>163</v>
      </c>
      <c r="M135" s="6">
        <v>0.26832979412165697</v>
      </c>
      <c r="N135" s="6">
        <v>252</v>
      </c>
      <c r="O135" s="4">
        <v>25</v>
      </c>
      <c r="P135" s="1">
        <v>120</v>
      </c>
      <c r="Q135" s="6">
        <v>201</v>
      </c>
      <c r="R135" s="6">
        <v>0.26726181412273398</v>
      </c>
      <c r="S135" s="6">
        <v>335</v>
      </c>
      <c r="T135" s="3">
        <v>33</v>
      </c>
      <c r="U135" s="7">
        <v>122</v>
      </c>
      <c r="V135" s="6">
        <v>659</v>
      </c>
      <c r="W135" s="6">
        <v>0.24428287190999201</v>
      </c>
      <c r="X135" s="6">
        <v>298</v>
      </c>
      <c r="Y135" s="4">
        <v>29</v>
      </c>
      <c r="Z135" s="1">
        <v>220</v>
      </c>
      <c r="AA135" s="6">
        <v>272</v>
      </c>
      <c r="AB135" s="6">
        <v>0.24212920222367801</v>
      </c>
      <c r="AC135" s="6">
        <v>267</v>
      </c>
      <c r="AD135" s="3">
        <v>26</v>
      </c>
      <c r="AE135" s="163"/>
    </row>
    <row r="136" spans="1:31" x14ac:dyDescent="0.35">
      <c r="A136" s="21">
        <v>119</v>
      </c>
      <c r="B136" s="25">
        <v>2</v>
      </c>
      <c r="C136" s="18"/>
      <c r="D136" s="3">
        <f t="shared" si="1"/>
        <v>1</v>
      </c>
      <c r="E136" s="17">
        <v>1766.6286892361099</v>
      </c>
      <c r="F136" s="1">
        <v>547</v>
      </c>
      <c r="G136" s="6">
        <v>331</v>
      </c>
      <c r="H136" s="6">
        <v>0.38995963327062</v>
      </c>
      <c r="I136" s="6">
        <v>719</v>
      </c>
      <c r="J136" s="3">
        <v>69</v>
      </c>
      <c r="K136" s="7">
        <v>0</v>
      </c>
      <c r="L136" s="6">
        <v>469</v>
      </c>
      <c r="M136" s="6">
        <v>0.259325646794486</v>
      </c>
      <c r="N136" s="6">
        <v>300</v>
      </c>
      <c r="O136" s="4">
        <v>29</v>
      </c>
      <c r="P136" s="1">
        <v>418</v>
      </c>
      <c r="Q136" s="6">
        <v>168</v>
      </c>
      <c r="R136" s="6">
        <v>0.24737438495400901</v>
      </c>
      <c r="S136" s="6">
        <v>242</v>
      </c>
      <c r="T136" s="3">
        <v>23</v>
      </c>
      <c r="U136" s="7">
        <v>642</v>
      </c>
      <c r="V136" s="6">
        <v>8</v>
      </c>
      <c r="W136" s="6">
        <v>0.24343793919954901</v>
      </c>
      <c r="X136" s="6">
        <v>226</v>
      </c>
      <c r="Y136" s="4">
        <v>22</v>
      </c>
      <c r="Z136" s="1">
        <v>226</v>
      </c>
      <c r="AA136" s="6">
        <v>275</v>
      </c>
      <c r="AB136" s="6">
        <v>0.223034725325327</v>
      </c>
      <c r="AC136" s="6">
        <v>258</v>
      </c>
      <c r="AD136" s="3">
        <v>25</v>
      </c>
      <c r="AE136" s="163"/>
    </row>
    <row r="137" spans="1:31" x14ac:dyDescent="0.35">
      <c r="A137" s="21">
        <v>120</v>
      </c>
      <c r="B137" s="25">
        <v>2</v>
      </c>
      <c r="C137" s="18"/>
      <c r="D137" s="3">
        <f t="shared" si="1"/>
        <v>1</v>
      </c>
      <c r="E137" s="17">
        <v>1764.9332682291699</v>
      </c>
      <c r="F137" s="1">
        <v>7</v>
      </c>
      <c r="G137" s="6">
        <v>416</v>
      </c>
      <c r="H137" s="6">
        <v>0.30699355817889001</v>
      </c>
      <c r="I137" s="6">
        <v>248</v>
      </c>
      <c r="J137" s="3">
        <v>24</v>
      </c>
      <c r="K137" s="7">
        <v>451</v>
      </c>
      <c r="L137" s="6">
        <v>472</v>
      </c>
      <c r="M137" s="6">
        <v>0.30520013841171301</v>
      </c>
      <c r="N137" s="6">
        <v>591</v>
      </c>
      <c r="O137" s="4">
        <v>57</v>
      </c>
      <c r="P137" s="1">
        <v>121</v>
      </c>
      <c r="Q137" s="6">
        <v>312</v>
      </c>
      <c r="R137" s="6">
        <v>0.29266013199371799</v>
      </c>
      <c r="S137" s="6">
        <v>605</v>
      </c>
      <c r="T137" s="3">
        <v>58</v>
      </c>
      <c r="U137" s="7">
        <v>624</v>
      </c>
      <c r="V137" s="6">
        <v>553</v>
      </c>
      <c r="W137" s="6">
        <v>0.25731535284721002</v>
      </c>
      <c r="X137" s="6">
        <v>309</v>
      </c>
      <c r="Y137" s="4">
        <v>30</v>
      </c>
      <c r="Z137" s="1">
        <v>49</v>
      </c>
      <c r="AA137" s="6">
        <v>272</v>
      </c>
      <c r="AB137" s="6">
        <v>0.24081807383192999</v>
      </c>
      <c r="AC137" s="6">
        <v>385</v>
      </c>
      <c r="AD137" s="3">
        <v>37</v>
      </c>
      <c r="AE137" s="163"/>
    </row>
    <row r="138" spans="1:31" x14ac:dyDescent="0.35">
      <c r="A138" s="21">
        <v>121</v>
      </c>
      <c r="B138" s="25">
        <v>2</v>
      </c>
      <c r="C138" s="18"/>
      <c r="D138" s="3">
        <f t="shared" si="1"/>
        <v>1</v>
      </c>
      <c r="E138" s="17">
        <v>1844.61805555556</v>
      </c>
      <c r="F138" s="1">
        <v>18</v>
      </c>
      <c r="G138" s="6">
        <v>411</v>
      </c>
      <c r="H138" s="6">
        <v>0.335091938619901</v>
      </c>
      <c r="I138" s="6">
        <v>271</v>
      </c>
      <c r="J138" s="3">
        <v>25</v>
      </c>
      <c r="K138" s="7">
        <v>659</v>
      </c>
      <c r="L138" s="6">
        <v>354</v>
      </c>
      <c r="M138" s="6">
        <v>0.29000243838443102</v>
      </c>
      <c r="N138" s="6">
        <v>534</v>
      </c>
      <c r="O138" s="4">
        <v>49</v>
      </c>
      <c r="P138" s="1">
        <v>131</v>
      </c>
      <c r="Q138" s="6">
        <v>320</v>
      </c>
      <c r="R138" s="6">
        <v>0.27086891610747499</v>
      </c>
      <c r="S138" s="6">
        <v>621</v>
      </c>
      <c r="T138" s="3">
        <v>57</v>
      </c>
      <c r="U138" s="7">
        <v>631</v>
      </c>
      <c r="V138" s="6">
        <v>565</v>
      </c>
      <c r="W138" s="6">
        <v>0.26651220551811999</v>
      </c>
      <c r="X138" s="6">
        <v>326</v>
      </c>
      <c r="Y138" s="4">
        <v>30</v>
      </c>
      <c r="Z138" s="1">
        <v>453</v>
      </c>
      <c r="AA138" s="6">
        <v>471</v>
      </c>
      <c r="AB138" s="6">
        <v>0.25311494959512298</v>
      </c>
      <c r="AC138" s="6">
        <v>527</v>
      </c>
      <c r="AD138" s="3">
        <v>48</v>
      </c>
      <c r="AE138" s="163"/>
    </row>
    <row r="139" spans="1:31" x14ac:dyDescent="0.35">
      <c r="A139" s="21">
        <v>122</v>
      </c>
      <c r="B139" s="25">
        <v>2</v>
      </c>
      <c r="C139" s="18"/>
      <c r="D139" s="3">
        <f t="shared" si="1"/>
        <v>1</v>
      </c>
      <c r="E139" s="17">
        <v>2051.4594184027801</v>
      </c>
      <c r="F139" s="1">
        <v>503</v>
      </c>
      <c r="G139" s="6">
        <v>364</v>
      </c>
      <c r="H139" s="6">
        <v>0.477374636548966</v>
      </c>
      <c r="I139" s="6">
        <v>968</v>
      </c>
      <c r="J139" s="3">
        <v>80</v>
      </c>
      <c r="K139" s="7">
        <v>644</v>
      </c>
      <c r="L139" s="6">
        <v>207</v>
      </c>
      <c r="M139" s="6">
        <v>0.25208818963778601</v>
      </c>
      <c r="N139" s="6">
        <v>525</v>
      </c>
      <c r="O139" s="4">
        <v>43</v>
      </c>
      <c r="P139" s="1">
        <v>118</v>
      </c>
      <c r="Q139" s="6">
        <v>64</v>
      </c>
      <c r="R139" s="6">
        <v>0.242142123050514</v>
      </c>
      <c r="S139" s="6">
        <v>384</v>
      </c>
      <c r="T139" s="3">
        <v>32</v>
      </c>
      <c r="U139" s="7">
        <v>658</v>
      </c>
      <c r="V139" s="6">
        <v>337</v>
      </c>
      <c r="W139" s="6">
        <v>0.21686766024880599</v>
      </c>
      <c r="X139" s="6">
        <v>374</v>
      </c>
      <c r="Y139" s="4">
        <v>31</v>
      </c>
      <c r="Z139" s="1">
        <v>116</v>
      </c>
      <c r="AA139" s="6">
        <v>117</v>
      </c>
      <c r="AB139" s="6">
        <v>0.20629213345855599</v>
      </c>
      <c r="AC139" s="6">
        <v>466</v>
      </c>
      <c r="AD139" s="3">
        <v>39</v>
      </c>
      <c r="AE139" s="163"/>
    </row>
    <row r="140" spans="1:31" x14ac:dyDescent="0.35">
      <c r="A140" s="21">
        <v>123</v>
      </c>
      <c r="B140" s="25">
        <v>2</v>
      </c>
      <c r="C140" s="18"/>
      <c r="D140" s="3">
        <f t="shared" si="1"/>
        <v>1</v>
      </c>
      <c r="E140" s="17">
        <v>2192.1793619791702</v>
      </c>
      <c r="F140" s="1">
        <v>505</v>
      </c>
      <c r="G140" s="6">
        <v>351</v>
      </c>
      <c r="H140" s="6">
        <v>0.49415780925281899</v>
      </c>
      <c r="I140" s="6">
        <v>1037</v>
      </c>
      <c r="J140" s="3">
        <v>80</v>
      </c>
      <c r="K140" s="7">
        <v>120</v>
      </c>
      <c r="L140" s="6">
        <v>52</v>
      </c>
      <c r="M140" s="6">
        <v>0.29265465064701102</v>
      </c>
      <c r="N140" s="6">
        <v>439</v>
      </c>
      <c r="O140" s="4">
        <v>34</v>
      </c>
      <c r="P140" s="1">
        <v>640</v>
      </c>
      <c r="Q140" s="6">
        <v>197</v>
      </c>
      <c r="R140" s="6">
        <v>0.24723638253472499</v>
      </c>
      <c r="S140" s="6">
        <v>561</v>
      </c>
      <c r="T140" s="3">
        <v>43</v>
      </c>
      <c r="U140" s="7">
        <v>659</v>
      </c>
      <c r="V140" s="6">
        <v>325</v>
      </c>
      <c r="W140" s="6">
        <v>0.23770674087836399</v>
      </c>
      <c r="X140" s="6">
        <v>381</v>
      </c>
      <c r="Y140" s="4">
        <v>29</v>
      </c>
      <c r="Z140" s="1">
        <v>249</v>
      </c>
      <c r="AA140" s="6">
        <v>70</v>
      </c>
      <c r="AB140" s="6">
        <v>0.23639681493299999</v>
      </c>
      <c r="AC140" s="6">
        <v>323</v>
      </c>
      <c r="AD140" s="3">
        <v>25</v>
      </c>
      <c r="AE140" s="163"/>
    </row>
    <row r="141" spans="1:31" x14ac:dyDescent="0.35">
      <c r="A141" s="21">
        <v>124</v>
      </c>
      <c r="B141" s="25">
        <v>2</v>
      </c>
      <c r="C141" s="18"/>
      <c r="D141" s="3">
        <f t="shared" si="1"/>
        <v>1</v>
      </c>
      <c r="E141" s="17">
        <v>1464.84375</v>
      </c>
      <c r="F141" s="1">
        <v>177</v>
      </c>
      <c r="G141" s="6">
        <v>229</v>
      </c>
      <c r="H141" s="6">
        <v>0.51934739084083203</v>
      </c>
      <c r="I141" s="6">
        <v>771</v>
      </c>
      <c r="J141" s="3">
        <v>89</v>
      </c>
      <c r="K141" s="7">
        <v>22</v>
      </c>
      <c r="L141" s="6">
        <v>0</v>
      </c>
      <c r="M141" s="6">
        <v>0.37881517310116403</v>
      </c>
      <c r="N141" s="6">
        <v>437</v>
      </c>
      <c r="O141" s="4">
        <v>51</v>
      </c>
      <c r="P141" s="1">
        <v>550</v>
      </c>
      <c r="Q141" s="6">
        <v>644</v>
      </c>
      <c r="R141" s="6">
        <v>0.30089058109688399</v>
      </c>
      <c r="S141" s="6">
        <v>223</v>
      </c>
      <c r="T141" s="3">
        <v>26</v>
      </c>
      <c r="U141" s="7">
        <v>354</v>
      </c>
      <c r="V141" s="6">
        <v>629</v>
      </c>
      <c r="W141" s="6">
        <v>0.297630898378761</v>
      </c>
      <c r="X141" s="6">
        <v>185</v>
      </c>
      <c r="Y141" s="4">
        <v>21</v>
      </c>
      <c r="Z141" s="1">
        <v>90</v>
      </c>
      <c r="AA141" s="6">
        <v>42</v>
      </c>
      <c r="AB141" s="6">
        <v>0.293528388866655</v>
      </c>
      <c r="AC141" s="6">
        <v>461</v>
      </c>
      <c r="AD141" s="3">
        <v>53</v>
      </c>
      <c r="AE141" s="163"/>
    </row>
    <row r="142" spans="1:31" x14ac:dyDescent="0.35">
      <c r="A142" s="21">
        <v>125</v>
      </c>
      <c r="B142" s="25">
        <v>2</v>
      </c>
      <c r="C142" s="18"/>
      <c r="D142" s="3">
        <f t="shared" si="1"/>
        <v>1</v>
      </c>
      <c r="E142" s="17">
        <v>1464.84375</v>
      </c>
      <c r="F142" s="1">
        <v>174</v>
      </c>
      <c r="G142" s="6">
        <v>229</v>
      </c>
      <c r="H142" s="6">
        <v>0.51364079989489497</v>
      </c>
      <c r="I142" s="6">
        <v>769</v>
      </c>
      <c r="J142" s="3">
        <v>89</v>
      </c>
      <c r="K142" s="7">
        <v>18</v>
      </c>
      <c r="L142" s="6">
        <v>0</v>
      </c>
      <c r="M142" s="6">
        <v>0.36466398338524098</v>
      </c>
      <c r="N142" s="6">
        <v>432</v>
      </c>
      <c r="O142" s="4">
        <v>50</v>
      </c>
      <c r="P142" s="1">
        <v>546</v>
      </c>
      <c r="Q142" s="6">
        <v>643</v>
      </c>
      <c r="R142" s="6">
        <v>0.30491319292615399</v>
      </c>
      <c r="S142" s="6">
        <v>226</v>
      </c>
      <c r="T142" s="3">
        <v>26</v>
      </c>
      <c r="U142" s="7">
        <v>351</v>
      </c>
      <c r="V142" s="6">
        <v>630</v>
      </c>
      <c r="W142" s="6">
        <v>0.28949508542660901</v>
      </c>
      <c r="X142" s="6">
        <v>179</v>
      </c>
      <c r="Y142" s="4">
        <v>21</v>
      </c>
      <c r="Z142" s="1">
        <v>337</v>
      </c>
      <c r="AA142" s="6">
        <v>564</v>
      </c>
      <c r="AB142" s="6">
        <v>0.28915985968214097</v>
      </c>
      <c r="AC142" s="6">
        <v>340</v>
      </c>
      <c r="AD142" s="3">
        <v>39</v>
      </c>
      <c r="AE142" s="163"/>
    </row>
    <row r="143" spans="1:31" x14ac:dyDescent="0.35">
      <c r="A143" s="21">
        <v>126</v>
      </c>
      <c r="B143" s="25">
        <v>2</v>
      </c>
      <c r="C143" s="18"/>
      <c r="D143" s="3">
        <f t="shared" si="1"/>
        <v>1</v>
      </c>
      <c r="E143" s="17">
        <v>1824.2730034722199</v>
      </c>
      <c r="F143" s="1">
        <v>410</v>
      </c>
      <c r="G143" s="6">
        <v>356</v>
      </c>
      <c r="H143" s="6">
        <v>0.48307483563241199</v>
      </c>
      <c r="I143" s="6">
        <v>910</v>
      </c>
      <c r="J143" s="3">
        <v>85</v>
      </c>
      <c r="K143" s="7">
        <v>579</v>
      </c>
      <c r="L143" s="6">
        <v>353</v>
      </c>
      <c r="M143" s="6">
        <v>0.320992645441875</v>
      </c>
      <c r="N143" s="6">
        <v>469</v>
      </c>
      <c r="O143" s="4">
        <v>44</v>
      </c>
      <c r="P143" s="1">
        <v>501</v>
      </c>
      <c r="Q143" s="6">
        <v>321</v>
      </c>
      <c r="R143" s="6">
        <v>0.31636782720459999</v>
      </c>
      <c r="S143" s="6">
        <v>688</v>
      </c>
      <c r="T143" s="3">
        <v>64</v>
      </c>
      <c r="U143" s="7">
        <v>440</v>
      </c>
      <c r="V143" s="6">
        <v>408</v>
      </c>
      <c r="W143" s="6">
        <v>0.286204061649521</v>
      </c>
      <c r="X143" s="6">
        <v>561</v>
      </c>
      <c r="Y143" s="4">
        <v>52</v>
      </c>
      <c r="Z143" s="1">
        <v>336</v>
      </c>
      <c r="AA143" s="6">
        <v>41</v>
      </c>
      <c r="AB143" s="6">
        <v>0.25916543689498101</v>
      </c>
      <c r="AC143" s="6">
        <v>207</v>
      </c>
      <c r="AD143" s="3">
        <v>19</v>
      </c>
      <c r="AE143" s="163"/>
    </row>
    <row r="144" spans="1:31" x14ac:dyDescent="0.35">
      <c r="A144" s="21">
        <v>127</v>
      </c>
      <c r="B144" s="25">
        <v>2</v>
      </c>
      <c r="C144" s="18"/>
      <c r="D144" s="3">
        <f t="shared" si="1"/>
        <v>1</v>
      </c>
      <c r="E144" s="17">
        <v>1673.3805338541699</v>
      </c>
      <c r="F144" s="1">
        <v>412</v>
      </c>
      <c r="G144" s="6">
        <v>345</v>
      </c>
      <c r="H144" s="6">
        <v>0.40636625677260602</v>
      </c>
      <c r="I144" s="6">
        <v>704</v>
      </c>
      <c r="J144" s="3">
        <v>71</v>
      </c>
      <c r="K144" s="7">
        <v>18</v>
      </c>
      <c r="L144" s="6">
        <v>463</v>
      </c>
      <c r="M144" s="6">
        <v>0.27825300138004799</v>
      </c>
      <c r="N144" s="6">
        <v>449</v>
      </c>
      <c r="O144" s="4">
        <v>45</v>
      </c>
      <c r="P144" s="1">
        <v>506</v>
      </c>
      <c r="Q144" s="6">
        <v>311</v>
      </c>
      <c r="R144" s="6">
        <v>0.27599301436138501</v>
      </c>
      <c r="S144" s="6">
        <v>593</v>
      </c>
      <c r="T144" s="3">
        <v>60</v>
      </c>
      <c r="U144" s="7">
        <v>337</v>
      </c>
      <c r="V144" s="6">
        <v>32</v>
      </c>
      <c r="W144" s="6">
        <v>0.275008205714388</v>
      </c>
      <c r="X144" s="6">
        <v>178</v>
      </c>
      <c r="Y144" s="4">
        <v>18</v>
      </c>
      <c r="Z144" s="1">
        <v>444</v>
      </c>
      <c r="AA144" s="6">
        <v>398</v>
      </c>
      <c r="AB144" s="6">
        <v>0.27269002413650201</v>
      </c>
      <c r="AC144" s="6">
        <v>472</v>
      </c>
      <c r="AD144" s="3">
        <v>48</v>
      </c>
      <c r="AE144" s="163"/>
    </row>
    <row r="145" spans="1:31" x14ac:dyDescent="0.35">
      <c r="A145" s="21">
        <v>128</v>
      </c>
      <c r="B145" s="25">
        <v>2</v>
      </c>
      <c r="C145" s="18"/>
      <c r="D145" s="3">
        <f t="shared" si="1"/>
        <v>1</v>
      </c>
      <c r="E145" s="17">
        <v>1819.1867404513901</v>
      </c>
      <c r="F145" s="1">
        <v>399</v>
      </c>
      <c r="G145" s="6">
        <v>349</v>
      </c>
      <c r="H145" s="6">
        <v>0.53294282603194998</v>
      </c>
      <c r="I145" s="6">
        <v>936</v>
      </c>
      <c r="J145" s="3">
        <v>87</v>
      </c>
      <c r="K145" s="7">
        <v>563</v>
      </c>
      <c r="L145" s="6">
        <v>348</v>
      </c>
      <c r="M145" s="6">
        <v>0.31510938460587401</v>
      </c>
      <c r="N145" s="6">
        <v>536</v>
      </c>
      <c r="O145" s="4">
        <v>50</v>
      </c>
      <c r="P145" s="1">
        <v>490</v>
      </c>
      <c r="Q145" s="6">
        <v>313</v>
      </c>
      <c r="R145" s="6">
        <v>0.30866346965540498</v>
      </c>
      <c r="S145" s="6">
        <v>667</v>
      </c>
      <c r="T145" s="3">
        <v>62</v>
      </c>
      <c r="U145" s="7">
        <v>324</v>
      </c>
      <c r="V145" s="6">
        <v>34</v>
      </c>
      <c r="W145" s="6">
        <v>0.29831618261576598</v>
      </c>
      <c r="X145" s="6">
        <v>224</v>
      </c>
      <c r="Y145" s="4">
        <v>21</v>
      </c>
      <c r="Z145" s="1">
        <v>450</v>
      </c>
      <c r="AA145" s="6">
        <v>391</v>
      </c>
      <c r="AB145" s="6">
        <v>0.29405524359586799</v>
      </c>
      <c r="AC145" s="6">
        <v>504</v>
      </c>
      <c r="AD145" s="3">
        <v>47</v>
      </c>
      <c r="AE145" s="163"/>
    </row>
    <row r="146" spans="1:31" x14ac:dyDescent="0.35">
      <c r="A146" s="21">
        <v>129</v>
      </c>
      <c r="B146" s="25">
        <v>2</v>
      </c>
      <c r="C146" s="18"/>
      <c r="D146" s="3">
        <f t="shared" si="1"/>
        <v>1</v>
      </c>
      <c r="E146" s="17">
        <v>1856.4860026041699</v>
      </c>
      <c r="F146" s="1">
        <v>125</v>
      </c>
      <c r="G146" s="6">
        <v>359</v>
      </c>
      <c r="H146" s="6">
        <v>0.48046051338727502</v>
      </c>
      <c r="I146" s="6">
        <v>900</v>
      </c>
      <c r="J146" s="3">
        <v>82</v>
      </c>
      <c r="K146" s="7">
        <v>507</v>
      </c>
      <c r="L146" s="6">
        <v>5</v>
      </c>
      <c r="M146" s="6">
        <v>0.332950622735463</v>
      </c>
      <c r="N146" s="6">
        <v>278</v>
      </c>
      <c r="O146" s="4">
        <v>25</v>
      </c>
      <c r="P146" s="1">
        <v>644</v>
      </c>
      <c r="Q146" s="6">
        <v>391</v>
      </c>
      <c r="R146" s="6">
        <v>0.31008041410016501</v>
      </c>
      <c r="S146" s="6">
        <v>412</v>
      </c>
      <c r="T146" s="3">
        <v>38</v>
      </c>
      <c r="U146" s="7">
        <v>571</v>
      </c>
      <c r="V146" s="6">
        <v>42</v>
      </c>
      <c r="W146" s="6">
        <v>0.26245177694425298</v>
      </c>
      <c r="X146" s="6">
        <v>257</v>
      </c>
      <c r="Y146" s="4">
        <v>23</v>
      </c>
      <c r="Z146" s="1">
        <v>534</v>
      </c>
      <c r="AA146" s="6">
        <v>115</v>
      </c>
      <c r="AB146" s="6">
        <v>0.25599721012555399</v>
      </c>
      <c r="AC146" s="6">
        <v>317</v>
      </c>
      <c r="AD146" s="3">
        <v>29</v>
      </c>
      <c r="AE146" s="163"/>
    </row>
    <row r="147" spans="1:31" x14ac:dyDescent="0.35">
      <c r="A147" s="21">
        <v>130</v>
      </c>
      <c r="B147" s="25">
        <v>2</v>
      </c>
      <c r="C147" s="18"/>
      <c r="D147" s="3">
        <f t="shared" ref="D147:D182" si="2">IF(OR(B147=2,C147=2),1,0)</f>
        <v>1</v>
      </c>
      <c r="E147" s="17">
        <v>1832.75010850694</v>
      </c>
      <c r="F147" s="1">
        <v>132</v>
      </c>
      <c r="G147" s="6">
        <v>366</v>
      </c>
      <c r="H147" s="6">
        <v>0.49266153024527498</v>
      </c>
      <c r="I147" s="6">
        <v>903</v>
      </c>
      <c r="J147" s="3">
        <v>84</v>
      </c>
      <c r="K147" s="7">
        <v>659</v>
      </c>
      <c r="L147" s="6">
        <v>399</v>
      </c>
      <c r="M147" s="6">
        <v>0.30816561939857001</v>
      </c>
      <c r="N147" s="6">
        <v>390</v>
      </c>
      <c r="O147" s="4">
        <v>36</v>
      </c>
      <c r="P147" s="1">
        <v>504</v>
      </c>
      <c r="Q147" s="6">
        <v>4</v>
      </c>
      <c r="R147" s="6">
        <v>0.29161204746481301</v>
      </c>
      <c r="S147" s="6">
        <v>243</v>
      </c>
      <c r="T147" s="3">
        <v>22</v>
      </c>
      <c r="U147" s="7">
        <v>532</v>
      </c>
      <c r="V147" s="6">
        <v>115</v>
      </c>
      <c r="W147" s="6">
        <v>0.28745822947445199</v>
      </c>
      <c r="X147" s="6">
        <v>342</v>
      </c>
      <c r="Y147" s="4">
        <v>32</v>
      </c>
      <c r="Z147" s="1">
        <v>561</v>
      </c>
      <c r="AA147" s="6">
        <v>36</v>
      </c>
      <c r="AB147" s="6">
        <v>0.28118195604265001</v>
      </c>
      <c r="AC147" s="6">
        <v>266</v>
      </c>
      <c r="AD147" s="3">
        <v>25</v>
      </c>
      <c r="AE147" s="163"/>
    </row>
    <row r="148" spans="1:31" x14ac:dyDescent="0.35">
      <c r="A148" s="21">
        <v>131</v>
      </c>
      <c r="B148" s="25">
        <v>2</v>
      </c>
      <c r="C148" s="18"/>
      <c r="D148" s="3">
        <f t="shared" si="2"/>
        <v>1</v>
      </c>
      <c r="E148" s="17">
        <v>2198.9610460069398</v>
      </c>
      <c r="F148" s="1">
        <v>485</v>
      </c>
      <c r="G148" s="6">
        <v>377</v>
      </c>
      <c r="H148" s="6">
        <v>0.48965025882262603</v>
      </c>
      <c r="I148" s="6">
        <v>1032</v>
      </c>
      <c r="J148" s="3">
        <v>80</v>
      </c>
      <c r="K148" s="7">
        <v>536</v>
      </c>
      <c r="L148" s="6">
        <v>365</v>
      </c>
      <c r="M148" s="6">
        <v>0.38273091973362</v>
      </c>
      <c r="N148" s="6">
        <v>800</v>
      </c>
      <c r="O148" s="4">
        <v>62</v>
      </c>
      <c r="P148" s="1">
        <v>434</v>
      </c>
      <c r="Q148" s="6">
        <v>392</v>
      </c>
      <c r="R148" s="6">
        <v>0.32239958302483501</v>
      </c>
      <c r="S148" s="6">
        <v>876</v>
      </c>
      <c r="T148" s="3">
        <v>68</v>
      </c>
      <c r="U148" s="7">
        <v>587</v>
      </c>
      <c r="V148" s="6">
        <v>356</v>
      </c>
      <c r="W148" s="6">
        <v>0.25226810976986602</v>
      </c>
      <c r="X148" s="6">
        <v>550</v>
      </c>
      <c r="Y148" s="4">
        <v>42</v>
      </c>
      <c r="Z148" s="1">
        <v>314</v>
      </c>
      <c r="AA148" s="6">
        <v>70</v>
      </c>
      <c r="AB148" s="6">
        <v>0.244587944051564</v>
      </c>
      <c r="AC148" s="6">
        <v>200</v>
      </c>
      <c r="AD148" s="3">
        <v>15</v>
      </c>
      <c r="AE148" s="163"/>
    </row>
    <row r="149" spans="1:31" ht="15" thickBot="1" x14ac:dyDescent="0.4">
      <c r="A149" s="61">
        <v>132</v>
      </c>
      <c r="B149" s="58">
        <v>2</v>
      </c>
      <c r="C149" s="59"/>
      <c r="D149" s="60">
        <f t="shared" si="2"/>
        <v>1</v>
      </c>
      <c r="E149" s="62">
        <v>2231.1740451388901</v>
      </c>
      <c r="F149" s="36">
        <v>464</v>
      </c>
      <c r="G149" s="37">
        <v>384</v>
      </c>
      <c r="H149" s="37">
        <v>0.55495029510802796</v>
      </c>
      <c r="I149" s="37">
        <v>1168</v>
      </c>
      <c r="J149" s="60">
        <v>89</v>
      </c>
      <c r="K149" s="63">
        <v>515</v>
      </c>
      <c r="L149" s="37">
        <v>371</v>
      </c>
      <c r="M149" s="37">
        <v>0.36612073854191801</v>
      </c>
      <c r="N149" s="37">
        <v>811</v>
      </c>
      <c r="O149" s="64">
        <v>62</v>
      </c>
      <c r="P149" s="36">
        <v>412</v>
      </c>
      <c r="Q149" s="37">
        <v>398</v>
      </c>
      <c r="R149" s="37">
        <v>0.34172552512438198</v>
      </c>
      <c r="S149" s="37">
        <v>947</v>
      </c>
      <c r="T149" s="60">
        <v>72</v>
      </c>
      <c r="U149" s="63">
        <v>568</v>
      </c>
      <c r="V149" s="37">
        <v>360</v>
      </c>
      <c r="W149" s="37">
        <v>0.28326253791933897</v>
      </c>
      <c r="X149" s="37">
        <v>619</v>
      </c>
      <c r="Y149" s="64">
        <v>47</v>
      </c>
      <c r="Z149" s="36">
        <v>304</v>
      </c>
      <c r="AA149" s="37">
        <v>73</v>
      </c>
      <c r="AB149" s="37">
        <v>0.22547376331986901</v>
      </c>
      <c r="AC149" s="37">
        <v>198</v>
      </c>
      <c r="AD149" s="60">
        <v>15</v>
      </c>
      <c r="AE149" s="164"/>
    </row>
    <row r="150" spans="1:31" x14ac:dyDescent="0.35">
      <c r="A150" s="75">
        <v>1</v>
      </c>
      <c r="B150" s="72">
        <v>2</v>
      </c>
      <c r="C150" s="65"/>
      <c r="D150" s="23">
        <f t="shared" si="2"/>
        <v>1</v>
      </c>
      <c r="E150" s="69">
        <v>1283.43370225694</v>
      </c>
      <c r="F150" s="22">
        <v>141</v>
      </c>
      <c r="G150" s="35">
        <v>364</v>
      </c>
      <c r="H150" s="35">
        <v>0.41356596990323602</v>
      </c>
      <c r="I150" s="35">
        <v>660</v>
      </c>
      <c r="J150" s="24">
        <v>87</v>
      </c>
      <c r="K150" s="22">
        <v>559</v>
      </c>
      <c r="L150" s="35">
        <v>27</v>
      </c>
      <c r="M150" s="35">
        <v>0.29726283923988001</v>
      </c>
      <c r="N150" s="35">
        <v>289</v>
      </c>
      <c r="O150" s="24">
        <v>38</v>
      </c>
      <c r="P150" s="68">
        <v>570</v>
      </c>
      <c r="Q150" s="35">
        <v>511</v>
      </c>
      <c r="R150" s="35">
        <v>0.26573946147989302</v>
      </c>
      <c r="S150" s="35">
        <v>257</v>
      </c>
      <c r="T150" s="23">
        <v>34</v>
      </c>
      <c r="U150" s="22">
        <v>427</v>
      </c>
      <c r="V150" s="35">
        <v>499</v>
      </c>
      <c r="W150" s="35">
        <v>0.26433505859452799</v>
      </c>
      <c r="X150" s="35">
        <v>363</v>
      </c>
      <c r="Y150" s="24">
        <v>48</v>
      </c>
      <c r="Z150" s="22">
        <v>577</v>
      </c>
      <c r="AA150" s="35">
        <v>591</v>
      </c>
      <c r="AB150" s="35">
        <v>0.25227743505614703</v>
      </c>
      <c r="AC150" s="35">
        <v>324</v>
      </c>
      <c r="AD150" s="24">
        <v>43</v>
      </c>
      <c r="AE150" s="162" t="s">
        <v>49</v>
      </c>
    </row>
    <row r="151" spans="1:31" x14ac:dyDescent="0.35">
      <c r="A151" s="76">
        <v>2</v>
      </c>
      <c r="B151" s="73">
        <v>2</v>
      </c>
      <c r="C151" s="2"/>
      <c r="D151" s="4">
        <f t="shared" si="2"/>
        <v>1</v>
      </c>
      <c r="E151" s="70">
        <v>1546.2239583333301</v>
      </c>
      <c r="F151" s="1">
        <v>346</v>
      </c>
      <c r="G151" s="6">
        <v>250</v>
      </c>
      <c r="H151" s="6">
        <v>0.27922533441443897</v>
      </c>
      <c r="I151" s="6">
        <v>301</v>
      </c>
      <c r="J151" s="3">
        <v>33</v>
      </c>
      <c r="K151" s="1">
        <v>457</v>
      </c>
      <c r="L151" s="6">
        <v>353</v>
      </c>
      <c r="M151" s="6">
        <v>0.26301696815227898</v>
      </c>
      <c r="N151" s="6">
        <v>596</v>
      </c>
      <c r="O151" s="3">
        <v>65</v>
      </c>
      <c r="P151" s="7">
        <v>177</v>
      </c>
      <c r="Q151" s="6">
        <v>32</v>
      </c>
      <c r="R151" s="6">
        <v>0.24574299712137099</v>
      </c>
      <c r="S151" s="6">
        <v>337</v>
      </c>
      <c r="T151" s="4">
        <v>37</v>
      </c>
      <c r="U151" s="1">
        <v>3</v>
      </c>
      <c r="V151" s="6">
        <v>651</v>
      </c>
      <c r="W151" s="6">
        <v>0.22362788562209099</v>
      </c>
      <c r="X151" s="6">
        <v>209</v>
      </c>
      <c r="Y151" s="3">
        <v>23</v>
      </c>
      <c r="Z151" s="1">
        <v>113</v>
      </c>
      <c r="AA151" s="6">
        <v>659</v>
      </c>
      <c r="AB151" s="6">
        <v>0.22305092332653001</v>
      </c>
      <c r="AC151" s="6">
        <v>359</v>
      </c>
      <c r="AD151" s="3">
        <v>39</v>
      </c>
      <c r="AE151" s="165"/>
    </row>
    <row r="152" spans="1:31" x14ac:dyDescent="0.35">
      <c r="A152" s="76">
        <v>3</v>
      </c>
      <c r="B152" s="73">
        <v>2</v>
      </c>
      <c r="C152" s="2"/>
      <c r="D152" s="4">
        <f t="shared" si="2"/>
        <v>1</v>
      </c>
      <c r="E152" s="70">
        <v>1475.0162760416699</v>
      </c>
      <c r="F152" s="1">
        <v>145</v>
      </c>
      <c r="G152" s="6">
        <v>371</v>
      </c>
      <c r="H152" s="6">
        <v>0.49142987268717198</v>
      </c>
      <c r="I152" s="6">
        <v>780</v>
      </c>
      <c r="J152" s="3">
        <v>90</v>
      </c>
      <c r="K152" s="1">
        <v>430</v>
      </c>
      <c r="L152" s="6">
        <v>505</v>
      </c>
      <c r="M152" s="6">
        <v>0.299487291912584</v>
      </c>
      <c r="N152" s="6">
        <v>444</v>
      </c>
      <c r="O152" s="3">
        <v>51</v>
      </c>
      <c r="P152" s="7">
        <v>556</v>
      </c>
      <c r="Q152" s="6">
        <v>27</v>
      </c>
      <c r="R152" s="6">
        <v>0.29707687768145702</v>
      </c>
      <c r="S152" s="6">
        <v>309</v>
      </c>
      <c r="T152" s="4">
        <v>36</v>
      </c>
      <c r="U152" s="1">
        <v>550</v>
      </c>
      <c r="V152" s="6">
        <v>496</v>
      </c>
      <c r="W152" s="6">
        <v>0.27248357691237601</v>
      </c>
      <c r="X152" s="6">
        <v>357</v>
      </c>
      <c r="Y152" s="3">
        <v>41</v>
      </c>
      <c r="Z152" s="1">
        <v>571</v>
      </c>
      <c r="AA152" s="6">
        <v>591</v>
      </c>
      <c r="AB152" s="6">
        <v>0.25660121930919799</v>
      </c>
      <c r="AC152" s="6">
        <v>369</v>
      </c>
      <c r="AD152" s="3">
        <v>42</v>
      </c>
      <c r="AE152" s="165"/>
    </row>
    <row r="153" spans="1:31" x14ac:dyDescent="0.35">
      <c r="A153" s="76">
        <v>4</v>
      </c>
      <c r="B153" s="73">
        <v>2</v>
      </c>
      <c r="C153" s="2"/>
      <c r="D153" s="4">
        <f t="shared" si="2"/>
        <v>1</v>
      </c>
      <c r="E153" s="70">
        <v>1863.26768663194</v>
      </c>
      <c r="F153" s="1">
        <v>167</v>
      </c>
      <c r="G153" s="6">
        <v>578</v>
      </c>
      <c r="H153" s="6">
        <v>0.27434168922346303</v>
      </c>
      <c r="I153" s="6">
        <v>510</v>
      </c>
      <c r="J153" s="3">
        <v>46</v>
      </c>
      <c r="K153" s="1">
        <v>457</v>
      </c>
      <c r="L153" s="6">
        <v>350</v>
      </c>
      <c r="M153" s="6">
        <v>0.26973976857812498</v>
      </c>
      <c r="N153" s="6">
        <v>685</v>
      </c>
      <c r="O153" s="3">
        <v>62</v>
      </c>
      <c r="P153" s="7">
        <v>58</v>
      </c>
      <c r="Q153" s="6">
        <v>51</v>
      </c>
      <c r="R153" s="6">
        <v>0.262937524354946</v>
      </c>
      <c r="S153" s="6">
        <v>352</v>
      </c>
      <c r="T153" s="4">
        <v>32</v>
      </c>
      <c r="U153" s="1">
        <v>111</v>
      </c>
      <c r="V153" s="6">
        <v>659</v>
      </c>
      <c r="W153" s="6">
        <v>0.25809320769899402</v>
      </c>
      <c r="X153" s="6">
        <v>448</v>
      </c>
      <c r="Y153" s="3">
        <v>41</v>
      </c>
      <c r="Z153" s="1">
        <v>346</v>
      </c>
      <c r="AA153" s="6">
        <v>248</v>
      </c>
      <c r="AB153" s="6">
        <v>0.23998805583277599</v>
      </c>
      <c r="AC153" s="6">
        <v>300</v>
      </c>
      <c r="AD153" s="3">
        <v>27</v>
      </c>
      <c r="AE153" s="165"/>
    </row>
    <row r="154" spans="1:31" x14ac:dyDescent="0.35">
      <c r="A154" s="76">
        <v>5</v>
      </c>
      <c r="B154" s="73">
        <v>2</v>
      </c>
      <c r="C154" s="2"/>
      <c r="D154" s="4">
        <f t="shared" si="2"/>
        <v>1</v>
      </c>
      <c r="E154" s="70">
        <v>1586.9140625</v>
      </c>
      <c r="F154" s="1">
        <v>12</v>
      </c>
      <c r="G154" s="6">
        <v>642</v>
      </c>
      <c r="H154" s="6">
        <v>0.31674894606841197</v>
      </c>
      <c r="I154" s="6">
        <v>313</v>
      </c>
      <c r="J154" s="3">
        <v>33</v>
      </c>
      <c r="K154" s="1">
        <v>653</v>
      </c>
      <c r="L154" s="6">
        <v>133</v>
      </c>
      <c r="M154" s="6">
        <v>0.31502651110843299</v>
      </c>
      <c r="N154" s="6">
        <v>503</v>
      </c>
      <c r="O154" s="3">
        <v>54</v>
      </c>
      <c r="P154" s="7">
        <v>466</v>
      </c>
      <c r="Q154" s="6">
        <v>306</v>
      </c>
      <c r="R154" s="6">
        <v>0.298479569198975</v>
      </c>
      <c r="S154" s="6">
        <v>551</v>
      </c>
      <c r="T154" s="4">
        <v>59</v>
      </c>
      <c r="U154" s="1">
        <v>632</v>
      </c>
      <c r="V154" s="6">
        <v>439</v>
      </c>
      <c r="W154" s="6">
        <v>0.268731010783191</v>
      </c>
      <c r="X154" s="6">
        <v>163</v>
      </c>
      <c r="Y154" s="3">
        <v>17</v>
      </c>
      <c r="Z154" s="1">
        <v>535</v>
      </c>
      <c r="AA154" s="6">
        <v>263</v>
      </c>
      <c r="AB154" s="6">
        <v>0.26590150540928498</v>
      </c>
      <c r="AC154" s="6">
        <v>518</v>
      </c>
      <c r="AD154" s="3">
        <v>55</v>
      </c>
      <c r="AE154" s="165"/>
    </row>
    <row r="155" spans="1:31" x14ac:dyDescent="0.35">
      <c r="A155" s="76">
        <v>6</v>
      </c>
      <c r="B155" s="73">
        <v>2</v>
      </c>
      <c r="C155" s="2"/>
      <c r="D155" s="4">
        <f t="shared" si="2"/>
        <v>1</v>
      </c>
      <c r="E155" s="70">
        <v>1486.8842230902801</v>
      </c>
      <c r="F155" s="1">
        <v>544</v>
      </c>
      <c r="G155" s="6">
        <v>49</v>
      </c>
      <c r="H155" s="6">
        <v>0.403857445704424</v>
      </c>
      <c r="I155" s="6">
        <v>540</v>
      </c>
      <c r="J155" s="3">
        <v>62</v>
      </c>
      <c r="K155" s="1">
        <v>561</v>
      </c>
      <c r="L155" s="6">
        <v>319</v>
      </c>
      <c r="M155" s="6">
        <v>0.37668462564267502</v>
      </c>
      <c r="N155" s="6">
        <v>593</v>
      </c>
      <c r="O155" s="3">
        <v>68</v>
      </c>
      <c r="P155" s="7">
        <v>405</v>
      </c>
      <c r="Q155" s="6">
        <v>248</v>
      </c>
      <c r="R155" s="6">
        <v>0.369956610981858</v>
      </c>
      <c r="S155" s="6">
        <v>464</v>
      </c>
      <c r="T155" s="4">
        <v>53</v>
      </c>
      <c r="U155" s="1">
        <v>637</v>
      </c>
      <c r="V155" s="6">
        <v>197</v>
      </c>
      <c r="W155" s="6">
        <v>0.35608892117654201</v>
      </c>
      <c r="X155" s="6">
        <v>356</v>
      </c>
      <c r="Y155" s="3">
        <v>41</v>
      </c>
      <c r="Z155" s="1">
        <v>464</v>
      </c>
      <c r="AA155" s="6">
        <v>300</v>
      </c>
      <c r="AB155" s="6">
        <v>0.32184016809857902</v>
      </c>
      <c r="AC155" s="6">
        <v>352</v>
      </c>
      <c r="AD155" s="3">
        <v>40</v>
      </c>
      <c r="AE155" s="165"/>
    </row>
    <row r="156" spans="1:31" x14ac:dyDescent="0.35">
      <c r="A156" s="76">
        <v>7</v>
      </c>
      <c r="B156" s="73">
        <v>2</v>
      </c>
      <c r="C156" s="2"/>
      <c r="D156" s="4">
        <f t="shared" si="2"/>
        <v>1</v>
      </c>
      <c r="E156" s="70">
        <v>2119.2762586805602</v>
      </c>
      <c r="F156" s="1">
        <v>536</v>
      </c>
      <c r="G156" s="6">
        <v>272</v>
      </c>
      <c r="H156" s="6">
        <v>0.42555384959697801</v>
      </c>
      <c r="I156" s="6">
        <v>947</v>
      </c>
      <c r="J156" s="3">
        <v>76</v>
      </c>
      <c r="K156" s="1">
        <v>428</v>
      </c>
      <c r="L156" s="6">
        <v>374</v>
      </c>
      <c r="M156" s="6">
        <v>0.36111375375275501</v>
      </c>
      <c r="N156" s="6">
        <v>818</v>
      </c>
      <c r="O156" s="3">
        <v>65</v>
      </c>
      <c r="P156" s="7">
        <v>134</v>
      </c>
      <c r="Q156" s="6">
        <v>191</v>
      </c>
      <c r="R156" s="6">
        <v>0.20863115458919901</v>
      </c>
      <c r="S156" s="6">
        <v>374</v>
      </c>
      <c r="T156" s="4">
        <v>30</v>
      </c>
      <c r="U156" s="1">
        <v>485</v>
      </c>
      <c r="V156" s="6">
        <v>319</v>
      </c>
      <c r="W156" s="6">
        <v>0.20856613485132899</v>
      </c>
      <c r="X156" s="6">
        <v>599</v>
      </c>
      <c r="Y156" s="3">
        <v>48</v>
      </c>
      <c r="Z156" s="1">
        <v>323</v>
      </c>
      <c r="AA156" s="6">
        <v>50</v>
      </c>
      <c r="AB156" s="6">
        <v>0.20598617421603899</v>
      </c>
      <c r="AC156" s="6">
        <v>100</v>
      </c>
      <c r="AD156" s="3">
        <v>8</v>
      </c>
      <c r="AE156" s="165"/>
    </row>
    <row r="157" spans="1:31" x14ac:dyDescent="0.35">
      <c r="A157" s="76">
        <v>8</v>
      </c>
      <c r="B157" s="73">
        <v>2</v>
      </c>
      <c r="C157" s="2"/>
      <c r="D157" s="4">
        <f t="shared" si="2"/>
        <v>1</v>
      </c>
      <c r="E157" s="70">
        <v>1895.4806857638901</v>
      </c>
      <c r="F157" s="1">
        <v>531</v>
      </c>
      <c r="G157" s="6">
        <v>316</v>
      </c>
      <c r="H157" s="6">
        <v>0.49451180237111603</v>
      </c>
      <c r="I157" s="6">
        <v>1033</v>
      </c>
      <c r="J157" s="3">
        <v>92</v>
      </c>
      <c r="K157" s="1">
        <v>36</v>
      </c>
      <c r="L157" s="6">
        <v>657</v>
      </c>
      <c r="M157" s="6">
        <v>0.33262548010632198</v>
      </c>
      <c r="N157" s="6">
        <v>493</v>
      </c>
      <c r="O157" s="3">
        <v>44</v>
      </c>
      <c r="P157" s="7">
        <v>500</v>
      </c>
      <c r="Q157" s="6">
        <v>367</v>
      </c>
      <c r="R157" s="6">
        <v>0.28338546273332299</v>
      </c>
      <c r="S157" s="6">
        <v>722</v>
      </c>
      <c r="T157" s="4">
        <v>65</v>
      </c>
      <c r="U157" s="1">
        <v>69</v>
      </c>
      <c r="V157" s="6">
        <v>606</v>
      </c>
      <c r="W157" s="6">
        <v>0.27177007968811201</v>
      </c>
      <c r="X157" s="6">
        <v>492</v>
      </c>
      <c r="Y157" s="3">
        <v>44</v>
      </c>
      <c r="Z157" s="1">
        <v>582</v>
      </c>
      <c r="AA157" s="6">
        <v>282</v>
      </c>
      <c r="AB157" s="6">
        <v>0.26029974900653702</v>
      </c>
      <c r="AC157" s="6">
        <v>603</v>
      </c>
      <c r="AD157" s="3">
        <v>54</v>
      </c>
      <c r="AE157" s="165"/>
    </row>
    <row r="158" spans="1:31" x14ac:dyDescent="0.35">
      <c r="A158" s="76">
        <v>9</v>
      </c>
      <c r="B158" s="73">
        <v>2</v>
      </c>
      <c r="C158" s="2"/>
      <c r="D158" s="4">
        <f t="shared" si="2"/>
        <v>1</v>
      </c>
      <c r="E158" s="70">
        <v>2054.8502604166702</v>
      </c>
      <c r="F158" s="1">
        <v>116</v>
      </c>
      <c r="G158" s="6">
        <v>339</v>
      </c>
      <c r="H158" s="6">
        <v>0.45198605131330699</v>
      </c>
      <c r="I158" s="6">
        <v>970</v>
      </c>
      <c r="J158" s="3">
        <v>80</v>
      </c>
      <c r="K158" s="1">
        <v>548</v>
      </c>
      <c r="L158" s="6">
        <v>17</v>
      </c>
      <c r="M158" s="6">
        <v>0.23685226463967199</v>
      </c>
      <c r="N158" s="6">
        <v>326</v>
      </c>
      <c r="O158" s="3">
        <v>27</v>
      </c>
      <c r="P158" s="7">
        <v>369</v>
      </c>
      <c r="Q158" s="6">
        <v>310</v>
      </c>
      <c r="R158" s="6">
        <v>0.21420457968777801</v>
      </c>
      <c r="S158" s="6">
        <v>259</v>
      </c>
      <c r="T158" s="4">
        <v>21</v>
      </c>
      <c r="U158" s="1">
        <v>599</v>
      </c>
      <c r="V158" s="6">
        <v>55</v>
      </c>
      <c r="W158" s="6">
        <v>0.212847574074224</v>
      </c>
      <c r="X158" s="6">
        <v>377</v>
      </c>
      <c r="Y158" s="3">
        <v>31</v>
      </c>
      <c r="Z158" s="1">
        <v>595</v>
      </c>
      <c r="AA158" s="6">
        <v>630</v>
      </c>
      <c r="AB158" s="6">
        <v>0.21131832271975301</v>
      </c>
      <c r="AC158" s="6">
        <v>446</v>
      </c>
      <c r="AD158" s="3">
        <v>37</v>
      </c>
      <c r="AE158" s="165"/>
    </row>
    <row r="159" spans="1:31" x14ac:dyDescent="0.35">
      <c r="A159" s="76">
        <v>10</v>
      </c>
      <c r="B159" s="73">
        <v>2</v>
      </c>
      <c r="C159" s="2"/>
      <c r="D159" s="4">
        <f t="shared" si="2"/>
        <v>1</v>
      </c>
      <c r="E159" s="70">
        <v>1432.63075086806</v>
      </c>
      <c r="F159" s="1">
        <v>494</v>
      </c>
      <c r="G159" s="6">
        <v>383</v>
      </c>
      <c r="H159" s="6">
        <v>0.41551505627280999</v>
      </c>
      <c r="I159" s="6">
        <v>749</v>
      </c>
      <c r="J159" s="3">
        <v>89</v>
      </c>
      <c r="K159" s="1">
        <v>395</v>
      </c>
      <c r="L159" s="6">
        <v>397</v>
      </c>
      <c r="M159" s="6">
        <v>0.30155894049167697</v>
      </c>
      <c r="N159" s="6">
        <v>569</v>
      </c>
      <c r="O159" s="3">
        <v>67</v>
      </c>
      <c r="P159" s="7">
        <v>615</v>
      </c>
      <c r="Q159" s="6">
        <v>337</v>
      </c>
      <c r="R159" s="6">
        <v>0.26980627084723802</v>
      </c>
      <c r="S159" s="6">
        <v>418</v>
      </c>
      <c r="T159" s="4">
        <v>49</v>
      </c>
      <c r="U159" s="1">
        <v>320</v>
      </c>
      <c r="V159" s="6">
        <v>419</v>
      </c>
      <c r="W159" s="6">
        <v>0.26241373322939898</v>
      </c>
      <c r="X159" s="6">
        <v>470</v>
      </c>
      <c r="Y159" s="3">
        <v>56</v>
      </c>
      <c r="Z159" s="1">
        <v>221</v>
      </c>
      <c r="AA159" s="6">
        <v>108</v>
      </c>
      <c r="AB159" s="6">
        <v>0.22707709025442699</v>
      </c>
      <c r="AC159" s="6">
        <v>278</v>
      </c>
      <c r="AD159" s="3">
        <v>33</v>
      </c>
      <c r="AE159" s="165"/>
    </row>
    <row r="160" spans="1:31" x14ac:dyDescent="0.35">
      <c r="A160" s="76">
        <v>11</v>
      </c>
      <c r="B160" s="73">
        <v>2</v>
      </c>
      <c r="C160" s="2"/>
      <c r="D160" s="4">
        <f t="shared" si="2"/>
        <v>1</v>
      </c>
      <c r="E160" s="70">
        <v>1322.4283854166699</v>
      </c>
      <c r="F160" s="1">
        <v>391</v>
      </c>
      <c r="G160" s="6">
        <v>255</v>
      </c>
      <c r="H160" s="6">
        <v>0.539448603047749</v>
      </c>
      <c r="I160" s="6">
        <v>579</v>
      </c>
      <c r="J160" s="3">
        <v>74</v>
      </c>
      <c r="K160" s="1">
        <v>564</v>
      </c>
      <c r="L160" s="6">
        <v>290</v>
      </c>
      <c r="M160" s="6">
        <v>0.48910199893602802</v>
      </c>
      <c r="N160" s="6">
        <v>594</v>
      </c>
      <c r="O160" s="3">
        <v>76</v>
      </c>
      <c r="P160" s="7">
        <v>548</v>
      </c>
      <c r="Q160" s="6">
        <v>18</v>
      </c>
      <c r="R160" s="6">
        <v>0.48739515139124501</v>
      </c>
      <c r="S160" s="6">
        <v>503</v>
      </c>
      <c r="T160" s="4">
        <v>64</v>
      </c>
      <c r="U160" s="1">
        <v>633</v>
      </c>
      <c r="V160" s="6">
        <v>174</v>
      </c>
      <c r="W160" s="6">
        <v>0.43770111170574599</v>
      </c>
      <c r="X160" s="6">
        <v>397</v>
      </c>
      <c r="Y160" s="3">
        <v>51</v>
      </c>
      <c r="Z160" s="1">
        <v>153</v>
      </c>
      <c r="AA160" s="6">
        <v>603</v>
      </c>
      <c r="AB160" s="6">
        <v>0.33621807922873298</v>
      </c>
      <c r="AC160" s="6">
        <v>387</v>
      </c>
      <c r="AD160" s="3">
        <v>50</v>
      </c>
      <c r="AE160" s="165"/>
    </row>
    <row r="161" spans="1:31" x14ac:dyDescent="0.35">
      <c r="A161" s="76">
        <v>12</v>
      </c>
      <c r="B161" s="73">
        <v>2</v>
      </c>
      <c r="C161" s="2"/>
      <c r="D161" s="4">
        <f t="shared" si="2"/>
        <v>1</v>
      </c>
      <c r="E161" s="70">
        <v>1887.0035807291699</v>
      </c>
      <c r="F161" s="1">
        <v>525</v>
      </c>
      <c r="G161" s="6">
        <v>259</v>
      </c>
      <c r="H161" s="6">
        <v>0.42850725671773499</v>
      </c>
      <c r="I161" s="6">
        <v>812</v>
      </c>
      <c r="J161" s="3">
        <v>73</v>
      </c>
      <c r="K161" s="1">
        <v>447</v>
      </c>
      <c r="L161" s="6">
        <v>344</v>
      </c>
      <c r="M161" s="6">
        <v>0.27944284234753303</v>
      </c>
      <c r="N161" s="6">
        <v>543</v>
      </c>
      <c r="O161" s="3">
        <v>49</v>
      </c>
      <c r="P161" s="7">
        <v>238</v>
      </c>
      <c r="Q161" s="6">
        <v>510</v>
      </c>
      <c r="R161" s="6">
        <v>0.25888198621147801</v>
      </c>
      <c r="S161" s="6">
        <v>563</v>
      </c>
      <c r="T161" s="4">
        <v>51</v>
      </c>
      <c r="U161" s="1">
        <v>612</v>
      </c>
      <c r="V161" s="6">
        <v>163</v>
      </c>
      <c r="W161" s="6">
        <v>0.24662104875679</v>
      </c>
      <c r="X161" s="6">
        <v>489</v>
      </c>
      <c r="Y161" s="3">
        <v>44</v>
      </c>
      <c r="Z161" s="1">
        <v>10</v>
      </c>
      <c r="AA161" s="6">
        <v>23</v>
      </c>
      <c r="AB161" s="6">
        <v>0.24467951011750599</v>
      </c>
      <c r="AC161" s="6">
        <v>230</v>
      </c>
      <c r="AD161" s="3">
        <v>21</v>
      </c>
      <c r="AE161" s="165"/>
    </row>
    <row r="162" spans="1:31" x14ac:dyDescent="0.35">
      <c r="A162" s="76">
        <v>13</v>
      </c>
      <c r="B162" s="73">
        <v>2</v>
      </c>
      <c r="C162" s="2"/>
      <c r="D162" s="4">
        <f t="shared" si="2"/>
        <v>1</v>
      </c>
      <c r="E162" s="70">
        <v>1654.7309027777801</v>
      </c>
      <c r="F162" s="1">
        <v>522</v>
      </c>
      <c r="G162" s="6">
        <v>379</v>
      </c>
      <c r="H162" s="6">
        <v>0.54985752274716704</v>
      </c>
      <c r="I162" s="6">
        <v>908</v>
      </c>
      <c r="J162" s="3">
        <v>93</v>
      </c>
      <c r="K162" s="1">
        <v>47</v>
      </c>
      <c r="L162" s="6">
        <v>184</v>
      </c>
      <c r="M162" s="6">
        <v>0.35051683760658098</v>
      </c>
      <c r="N162" s="6">
        <v>228</v>
      </c>
      <c r="O162" s="3">
        <v>23</v>
      </c>
      <c r="P162" s="7">
        <v>158</v>
      </c>
      <c r="Q162" s="6">
        <v>511</v>
      </c>
      <c r="R162" s="6">
        <v>0.32602857372321697</v>
      </c>
      <c r="S162" s="6">
        <v>644</v>
      </c>
      <c r="T162" s="4">
        <v>66</v>
      </c>
      <c r="U162" s="1">
        <v>31</v>
      </c>
      <c r="V162" s="6">
        <v>659</v>
      </c>
      <c r="W162" s="6">
        <v>0.30009354756642698</v>
      </c>
      <c r="X162" s="6">
        <v>401</v>
      </c>
      <c r="Y162" s="3">
        <v>41</v>
      </c>
      <c r="Z162" s="1">
        <v>290</v>
      </c>
      <c r="AA162" s="6">
        <v>98</v>
      </c>
      <c r="AB162" s="6">
        <v>0.29252623600080302</v>
      </c>
      <c r="AC162" s="6">
        <v>213</v>
      </c>
      <c r="AD162" s="3">
        <v>22</v>
      </c>
      <c r="AE162" s="165"/>
    </row>
    <row r="163" spans="1:31" x14ac:dyDescent="0.35">
      <c r="A163" s="76">
        <v>14</v>
      </c>
      <c r="B163" s="73">
        <v>2</v>
      </c>
      <c r="C163" s="2"/>
      <c r="D163" s="4">
        <f t="shared" si="2"/>
        <v>1</v>
      </c>
      <c r="E163" s="70">
        <v>1290.2153862847199</v>
      </c>
      <c r="F163" s="1">
        <v>555</v>
      </c>
      <c r="G163" s="6">
        <v>290</v>
      </c>
      <c r="H163" s="6">
        <v>0.50062499349851397</v>
      </c>
      <c r="I163" s="6">
        <v>559</v>
      </c>
      <c r="J163" s="3">
        <v>73</v>
      </c>
      <c r="K163" s="1">
        <v>86</v>
      </c>
      <c r="L163" s="6">
        <v>153</v>
      </c>
      <c r="M163" s="6">
        <v>0.36555562765479199</v>
      </c>
      <c r="N163" s="6">
        <v>345</v>
      </c>
      <c r="O163" s="3">
        <v>45</v>
      </c>
      <c r="P163" s="7">
        <v>163</v>
      </c>
      <c r="Q163" s="6">
        <v>658</v>
      </c>
      <c r="R163" s="6">
        <v>0.32373128114295202</v>
      </c>
      <c r="S163" s="6">
        <v>241</v>
      </c>
      <c r="T163" s="4">
        <v>32</v>
      </c>
      <c r="U163" s="1">
        <v>656</v>
      </c>
      <c r="V163" s="6">
        <v>70</v>
      </c>
      <c r="W163" s="6">
        <v>0.30250397776404903</v>
      </c>
      <c r="X163" s="6">
        <v>360</v>
      </c>
      <c r="Y163" s="3">
        <v>47</v>
      </c>
      <c r="Z163" s="1">
        <v>111</v>
      </c>
      <c r="AA163" s="6">
        <v>92</v>
      </c>
      <c r="AB163" s="6">
        <v>0.28045780510181101</v>
      </c>
      <c r="AC163" s="6">
        <v>264</v>
      </c>
      <c r="AD163" s="3">
        <v>35</v>
      </c>
      <c r="AE163" s="165"/>
    </row>
    <row r="164" spans="1:31" x14ac:dyDescent="0.35">
      <c r="A164" s="76">
        <v>15</v>
      </c>
      <c r="B164" s="73">
        <v>2</v>
      </c>
      <c r="C164" s="2"/>
      <c r="D164" s="4">
        <f t="shared" si="2"/>
        <v>1</v>
      </c>
      <c r="E164" s="70">
        <v>1539.44227430556</v>
      </c>
      <c r="F164" s="1">
        <v>527</v>
      </c>
      <c r="G164" s="6">
        <v>279</v>
      </c>
      <c r="H164" s="6">
        <v>0.480927730439347</v>
      </c>
      <c r="I164" s="6">
        <v>746</v>
      </c>
      <c r="J164" s="3">
        <v>82</v>
      </c>
      <c r="K164" s="1">
        <v>104</v>
      </c>
      <c r="L164" s="6">
        <v>517</v>
      </c>
      <c r="M164" s="6">
        <v>0.35995002176657998</v>
      </c>
      <c r="N164" s="6">
        <v>577</v>
      </c>
      <c r="O164" s="3">
        <v>64</v>
      </c>
      <c r="P164" s="7">
        <v>413</v>
      </c>
      <c r="Q164" s="6">
        <v>432</v>
      </c>
      <c r="R164" s="6">
        <v>0.235608497532142</v>
      </c>
      <c r="S164" s="6">
        <v>534</v>
      </c>
      <c r="T164" s="4">
        <v>59</v>
      </c>
      <c r="U164" s="1">
        <v>300</v>
      </c>
      <c r="V164" s="6">
        <v>96</v>
      </c>
      <c r="W164" s="6">
        <v>0.226218185368982</v>
      </c>
      <c r="X164" s="6">
        <v>166</v>
      </c>
      <c r="Y164" s="3">
        <v>18</v>
      </c>
      <c r="Z164" s="1">
        <v>361</v>
      </c>
      <c r="AA164" s="6">
        <v>374</v>
      </c>
      <c r="AB164" s="6">
        <v>0.22423901968523</v>
      </c>
      <c r="AC164" s="6">
        <v>348</v>
      </c>
      <c r="AD164" s="3">
        <v>38</v>
      </c>
      <c r="AE164" s="165"/>
    </row>
    <row r="165" spans="1:31" x14ac:dyDescent="0.35">
      <c r="A165" s="76">
        <v>16</v>
      </c>
      <c r="B165" s="73">
        <v>2</v>
      </c>
      <c r="C165" s="2"/>
      <c r="D165" s="4">
        <f t="shared" si="2"/>
        <v>1</v>
      </c>
      <c r="E165" s="70">
        <v>1797.1462673611099</v>
      </c>
      <c r="F165" s="1">
        <v>524</v>
      </c>
      <c r="G165" s="6">
        <v>294</v>
      </c>
      <c r="H165" s="6">
        <v>0.414938695033714</v>
      </c>
      <c r="I165" s="6">
        <v>842</v>
      </c>
      <c r="J165" s="3">
        <v>79</v>
      </c>
      <c r="K165" s="1">
        <v>22</v>
      </c>
      <c r="L165" s="6">
        <v>620</v>
      </c>
      <c r="M165" s="6">
        <v>0.28349929198053803</v>
      </c>
      <c r="N165" s="6">
        <v>374</v>
      </c>
      <c r="O165" s="3">
        <v>35</v>
      </c>
      <c r="P165" s="7">
        <v>112</v>
      </c>
      <c r="Q165" s="6">
        <v>659</v>
      </c>
      <c r="R165" s="6">
        <v>0.271270907222458</v>
      </c>
      <c r="S165" s="6">
        <v>310</v>
      </c>
      <c r="T165" s="4">
        <v>29</v>
      </c>
      <c r="U165" s="1">
        <v>408</v>
      </c>
      <c r="V165" s="6">
        <v>405</v>
      </c>
      <c r="W165" s="6">
        <v>0.225622556758451</v>
      </c>
      <c r="X165" s="6">
        <v>583</v>
      </c>
      <c r="Y165" s="3">
        <v>55</v>
      </c>
      <c r="Z165" s="1">
        <v>589</v>
      </c>
      <c r="AA165" s="6">
        <v>147</v>
      </c>
      <c r="AB165" s="6">
        <v>0.220590314163749</v>
      </c>
      <c r="AC165" s="6">
        <v>362</v>
      </c>
      <c r="AD165" s="3">
        <v>34</v>
      </c>
      <c r="AE165" s="165"/>
    </row>
    <row r="166" spans="1:31" x14ac:dyDescent="0.35">
      <c r="A166" s="76">
        <v>17</v>
      </c>
      <c r="B166" s="73">
        <v>2</v>
      </c>
      <c r="C166" s="2"/>
      <c r="D166" s="4">
        <f t="shared" si="2"/>
        <v>1</v>
      </c>
      <c r="E166" s="70">
        <v>1327.5146484375</v>
      </c>
      <c r="F166" s="1">
        <v>514</v>
      </c>
      <c r="G166" s="6">
        <v>380</v>
      </c>
      <c r="H166" s="6">
        <v>0.49255204050981399</v>
      </c>
      <c r="I166" s="6">
        <v>743</v>
      </c>
      <c r="J166" s="3">
        <v>95</v>
      </c>
      <c r="K166" s="1">
        <v>43</v>
      </c>
      <c r="L166" s="6">
        <v>182</v>
      </c>
      <c r="M166" s="6">
        <v>0.39864414965353301</v>
      </c>
      <c r="N166" s="6">
        <v>245</v>
      </c>
      <c r="O166" s="3">
        <v>31</v>
      </c>
      <c r="P166" s="7">
        <v>163</v>
      </c>
      <c r="Q166" s="6">
        <v>504</v>
      </c>
      <c r="R166" s="6">
        <v>0.31782559808110999</v>
      </c>
      <c r="S166" s="6">
        <v>555</v>
      </c>
      <c r="T166" s="4">
        <v>71</v>
      </c>
      <c r="U166" s="1">
        <v>655</v>
      </c>
      <c r="V166" s="6">
        <v>429</v>
      </c>
      <c r="W166" s="6">
        <v>0.31027630330202499</v>
      </c>
      <c r="X166" s="6">
        <v>300</v>
      </c>
      <c r="Y166" s="3">
        <v>38</v>
      </c>
      <c r="Z166" s="1">
        <v>284</v>
      </c>
      <c r="AA166" s="6">
        <v>98</v>
      </c>
      <c r="AB166" s="6">
        <v>0.31024325589076301</v>
      </c>
      <c r="AC166" s="6">
        <v>207</v>
      </c>
      <c r="AD166" s="3">
        <v>26</v>
      </c>
      <c r="AE166" s="165"/>
    </row>
    <row r="167" spans="1:31" x14ac:dyDescent="0.35">
      <c r="A167" s="76">
        <v>18</v>
      </c>
      <c r="B167" s="73">
        <v>2</v>
      </c>
      <c r="C167" s="2"/>
      <c r="D167" s="4">
        <f t="shared" si="2"/>
        <v>1</v>
      </c>
      <c r="E167" s="70">
        <v>1473.3208550347199</v>
      </c>
      <c r="F167" s="1">
        <v>547</v>
      </c>
      <c r="G167" s="6">
        <v>246</v>
      </c>
      <c r="H167" s="6">
        <v>0.44028625035236402</v>
      </c>
      <c r="I167" s="6">
        <v>612</v>
      </c>
      <c r="J167" s="3">
        <v>70</v>
      </c>
      <c r="K167" s="1">
        <v>467</v>
      </c>
      <c r="L167" s="6">
        <v>332</v>
      </c>
      <c r="M167" s="6">
        <v>0.33632061942890201</v>
      </c>
      <c r="N167" s="6">
        <v>524</v>
      </c>
      <c r="O167" s="3">
        <v>60</v>
      </c>
      <c r="P167" s="7">
        <v>46</v>
      </c>
      <c r="Q167" s="6">
        <v>0</v>
      </c>
      <c r="R167" s="6">
        <v>0.32173922844124297</v>
      </c>
      <c r="S167" s="6">
        <v>230</v>
      </c>
      <c r="T167" s="4">
        <v>26</v>
      </c>
      <c r="U167" s="1">
        <v>41</v>
      </c>
      <c r="V167" s="6">
        <v>654</v>
      </c>
      <c r="W167" s="6">
        <v>0.29126919315329902</v>
      </c>
      <c r="X167" s="6">
        <v>250</v>
      </c>
      <c r="Y167" s="3">
        <v>29</v>
      </c>
      <c r="Z167" s="1">
        <v>0</v>
      </c>
      <c r="AA167" s="6">
        <v>582</v>
      </c>
      <c r="AB167" s="6">
        <v>0.281598100239497</v>
      </c>
      <c r="AC167" s="6">
        <v>258</v>
      </c>
      <c r="AD167" s="3">
        <v>30</v>
      </c>
      <c r="AE167" s="165"/>
    </row>
    <row r="168" spans="1:31" x14ac:dyDescent="0.35">
      <c r="A168" s="76">
        <v>19</v>
      </c>
      <c r="B168" s="73">
        <v>2</v>
      </c>
      <c r="C168" s="2"/>
      <c r="D168" s="4">
        <f t="shared" si="2"/>
        <v>1</v>
      </c>
      <c r="E168" s="70">
        <v>2115.8854166666702</v>
      </c>
      <c r="F168" s="1">
        <v>540</v>
      </c>
      <c r="G168" s="6">
        <v>311</v>
      </c>
      <c r="H168" s="6">
        <v>0.45876488784263703</v>
      </c>
      <c r="I168" s="6">
        <v>955</v>
      </c>
      <c r="J168" s="3">
        <v>77</v>
      </c>
      <c r="K168" s="1">
        <v>430</v>
      </c>
      <c r="L168" s="6">
        <v>414</v>
      </c>
      <c r="M168" s="6">
        <v>0.25973537475057101</v>
      </c>
      <c r="N168" s="6">
        <v>660</v>
      </c>
      <c r="O168" s="3">
        <v>53</v>
      </c>
      <c r="P168" s="7">
        <v>150</v>
      </c>
      <c r="Q168" s="6">
        <v>197</v>
      </c>
      <c r="R168" s="6">
        <v>0.23226218070980401</v>
      </c>
      <c r="S168" s="6">
        <v>417</v>
      </c>
      <c r="T168" s="4">
        <v>33</v>
      </c>
      <c r="U168" s="1">
        <v>540</v>
      </c>
      <c r="V168" s="6">
        <v>368</v>
      </c>
      <c r="W168" s="6">
        <v>0.205801380819811</v>
      </c>
      <c r="X168" s="6">
        <v>363</v>
      </c>
      <c r="Y168" s="3">
        <v>29</v>
      </c>
      <c r="Z168" s="1">
        <v>29</v>
      </c>
      <c r="AA168" s="6">
        <v>649</v>
      </c>
      <c r="AB168" s="6">
        <v>0.20567195256766099</v>
      </c>
      <c r="AC168" s="6">
        <v>320</v>
      </c>
      <c r="AD168" s="3">
        <v>26</v>
      </c>
      <c r="AE168" s="165"/>
    </row>
    <row r="169" spans="1:31" x14ac:dyDescent="0.35">
      <c r="A169" s="76">
        <v>20</v>
      </c>
      <c r="B169" s="73">
        <v>2</v>
      </c>
      <c r="C169" s="2"/>
      <c r="D169" s="4">
        <f t="shared" si="2"/>
        <v>1</v>
      </c>
      <c r="E169" s="70">
        <v>1420.76280381944</v>
      </c>
      <c r="F169" s="1">
        <v>552</v>
      </c>
      <c r="G169" s="6">
        <v>255</v>
      </c>
      <c r="H169" s="6">
        <v>0.497843233491086</v>
      </c>
      <c r="I169" s="6">
        <v>694</v>
      </c>
      <c r="J169" s="3">
        <v>83</v>
      </c>
      <c r="K169" s="1">
        <v>136</v>
      </c>
      <c r="L169" s="6">
        <v>491</v>
      </c>
      <c r="M169" s="6">
        <v>0.32180271563636198</v>
      </c>
      <c r="N169" s="6">
        <v>501</v>
      </c>
      <c r="O169" s="3">
        <v>60</v>
      </c>
      <c r="P169" s="7">
        <v>80</v>
      </c>
      <c r="Q169" s="6">
        <v>487</v>
      </c>
      <c r="R169" s="6">
        <v>0.273775150433333</v>
      </c>
      <c r="S169" s="6">
        <v>312</v>
      </c>
      <c r="T169" s="4">
        <v>37</v>
      </c>
      <c r="U169" s="1">
        <v>419</v>
      </c>
      <c r="V169" s="6">
        <v>417</v>
      </c>
      <c r="W169" s="6">
        <v>0.26665889907124701</v>
      </c>
      <c r="X169" s="6">
        <v>542</v>
      </c>
      <c r="Y169" s="3">
        <v>65</v>
      </c>
      <c r="Z169" s="1">
        <v>472</v>
      </c>
      <c r="AA169" s="6">
        <v>393</v>
      </c>
      <c r="AB169" s="6">
        <v>0.241115430131599</v>
      </c>
      <c r="AC169" s="6">
        <v>542</v>
      </c>
      <c r="AD169" s="3">
        <v>65</v>
      </c>
      <c r="AE169" s="165"/>
    </row>
    <row r="170" spans="1:31" x14ac:dyDescent="0.35">
      <c r="A170" s="76">
        <v>21</v>
      </c>
      <c r="B170" s="73">
        <v>2</v>
      </c>
      <c r="C170" s="2"/>
      <c r="D170" s="4">
        <f t="shared" si="2"/>
        <v>1</v>
      </c>
      <c r="E170" s="70">
        <v>1575.0461154513901</v>
      </c>
      <c r="F170" s="1">
        <v>588</v>
      </c>
      <c r="G170" s="6">
        <v>272</v>
      </c>
      <c r="H170" s="6">
        <v>0.35622609277761902</v>
      </c>
      <c r="I170" s="6">
        <v>393</v>
      </c>
      <c r="J170" s="3">
        <v>42</v>
      </c>
      <c r="K170" s="1">
        <v>493</v>
      </c>
      <c r="L170" s="6">
        <v>338</v>
      </c>
      <c r="M170" s="6">
        <v>0.30091687850563398</v>
      </c>
      <c r="N170" s="6">
        <v>574</v>
      </c>
      <c r="O170" s="3">
        <v>62</v>
      </c>
      <c r="P170" s="7">
        <v>116</v>
      </c>
      <c r="Q170" s="6">
        <v>607</v>
      </c>
      <c r="R170" s="6">
        <v>0.294377768159441</v>
      </c>
      <c r="S170" s="6">
        <v>490</v>
      </c>
      <c r="T170" s="4">
        <v>53</v>
      </c>
      <c r="U170" s="1">
        <v>646</v>
      </c>
      <c r="V170" s="6">
        <v>185</v>
      </c>
      <c r="W170" s="6">
        <v>0.25908889666373303</v>
      </c>
      <c r="X170" s="6">
        <v>467</v>
      </c>
      <c r="Y170" s="3">
        <v>50</v>
      </c>
      <c r="Z170" s="1">
        <v>232</v>
      </c>
      <c r="AA170" s="6">
        <v>483</v>
      </c>
      <c r="AB170" s="6">
        <v>0.250690827889959</v>
      </c>
      <c r="AC170" s="6">
        <v>437</v>
      </c>
      <c r="AD170" s="3">
        <v>47</v>
      </c>
      <c r="AE170" s="165"/>
    </row>
    <row r="171" spans="1:31" x14ac:dyDescent="0.35">
      <c r="A171" s="76">
        <v>22</v>
      </c>
      <c r="B171" s="73">
        <v>2</v>
      </c>
      <c r="C171" s="2"/>
      <c r="D171" s="4">
        <f t="shared" si="2"/>
        <v>1</v>
      </c>
      <c r="E171" s="70">
        <v>2248.1282552083298</v>
      </c>
      <c r="F171" s="1">
        <v>501</v>
      </c>
      <c r="G171" s="6">
        <v>294</v>
      </c>
      <c r="H171" s="6">
        <v>0.48734241927802602</v>
      </c>
      <c r="I171" s="6">
        <v>1066</v>
      </c>
      <c r="J171" s="3">
        <v>80</v>
      </c>
      <c r="K171" s="1">
        <v>450</v>
      </c>
      <c r="L171" s="6">
        <v>340</v>
      </c>
      <c r="M171" s="6">
        <v>0.35150571053255603</v>
      </c>
      <c r="N171" s="6">
        <v>781</v>
      </c>
      <c r="O171" s="3">
        <v>59</v>
      </c>
      <c r="P171" s="7">
        <v>184</v>
      </c>
      <c r="Q171" s="6">
        <v>25</v>
      </c>
      <c r="R171" s="6">
        <v>0.26320222341771299</v>
      </c>
      <c r="S171" s="6">
        <v>236</v>
      </c>
      <c r="T171" s="4">
        <v>18</v>
      </c>
      <c r="U171" s="1">
        <v>165</v>
      </c>
      <c r="V171" s="6">
        <v>590</v>
      </c>
      <c r="W171" s="6">
        <v>0.23345063242803801</v>
      </c>
      <c r="X171" s="6">
        <v>571</v>
      </c>
      <c r="Y171" s="3">
        <v>43</v>
      </c>
      <c r="Z171" s="1">
        <v>84</v>
      </c>
      <c r="AA171" s="6">
        <v>455</v>
      </c>
      <c r="AB171" s="6">
        <v>0.23199013977232599</v>
      </c>
      <c r="AC171" s="6">
        <v>279</v>
      </c>
      <c r="AD171" s="3">
        <v>21</v>
      </c>
      <c r="AE171" s="165"/>
    </row>
    <row r="172" spans="1:31" x14ac:dyDescent="0.35">
      <c r="A172" s="76">
        <v>23</v>
      </c>
      <c r="B172" s="73">
        <v>2</v>
      </c>
      <c r="C172" s="2"/>
      <c r="D172" s="4">
        <f t="shared" si="2"/>
        <v>1</v>
      </c>
      <c r="E172" s="70">
        <v>1666.5988498263901</v>
      </c>
      <c r="F172" s="1">
        <v>497</v>
      </c>
      <c r="G172" s="6">
        <v>229</v>
      </c>
      <c r="H172" s="6">
        <v>0.55297711999675203</v>
      </c>
      <c r="I172" s="6">
        <v>796</v>
      </c>
      <c r="J172" s="3">
        <v>81</v>
      </c>
      <c r="K172" s="1">
        <v>600</v>
      </c>
      <c r="L172" s="6">
        <v>7</v>
      </c>
      <c r="M172" s="6">
        <v>0.37436463606421799</v>
      </c>
      <c r="N172" s="6">
        <v>463</v>
      </c>
      <c r="O172" s="3">
        <v>47</v>
      </c>
      <c r="P172" s="7">
        <v>373</v>
      </c>
      <c r="Q172" s="6">
        <v>323</v>
      </c>
      <c r="R172" s="6">
        <v>0.34648083529232598</v>
      </c>
      <c r="S172" s="6">
        <v>549</v>
      </c>
      <c r="T172" s="4">
        <v>56</v>
      </c>
      <c r="U172" s="1">
        <v>536</v>
      </c>
      <c r="V172" s="6">
        <v>141</v>
      </c>
      <c r="W172" s="6">
        <v>0.344963772326907</v>
      </c>
      <c r="X172" s="6">
        <v>549</v>
      </c>
      <c r="Y172" s="3">
        <v>56</v>
      </c>
      <c r="Z172" s="1">
        <v>95</v>
      </c>
      <c r="AA172" s="6">
        <v>599</v>
      </c>
      <c r="AB172" s="6">
        <v>0.33613386068205497</v>
      </c>
      <c r="AC172" s="6">
        <v>569</v>
      </c>
      <c r="AD172" s="3">
        <v>58</v>
      </c>
      <c r="AE172" s="165"/>
    </row>
    <row r="173" spans="1:31" x14ac:dyDescent="0.35">
      <c r="A173" s="76">
        <v>24</v>
      </c>
      <c r="B173" s="73">
        <v>2</v>
      </c>
      <c r="C173" s="2"/>
      <c r="D173" s="4">
        <f t="shared" si="2"/>
        <v>1</v>
      </c>
      <c r="E173" s="70">
        <v>1346.1642795138901</v>
      </c>
      <c r="F173" s="1">
        <v>549</v>
      </c>
      <c r="G173" s="6">
        <v>301</v>
      </c>
      <c r="H173" s="6">
        <v>0.50691629490670198</v>
      </c>
      <c r="I173" s="6">
        <v>596</v>
      </c>
      <c r="J173" s="3">
        <v>75</v>
      </c>
      <c r="K173" s="1">
        <v>654</v>
      </c>
      <c r="L173" s="6">
        <v>73</v>
      </c>
      <c r="M173" s="6">
        <v>0.39236844098047202</v>
      </c>
      <c r="N173" s="6">
        <v>455</v>
      </c>
      <c r="O173" s="3">
        <v>57</v>
      </c>
      <c r="P173" s="7">
        <v>82</v>
      </c>
      <c r="Q173" s="6">
        <v>164</v>
      </c>
      <c r="R173" s="6">
        <v>0.36640497411873801</v>
      </c>
      <c r="S173" s="6">
        <v>355</v>
      </c>
      <c r="T173" s="4">
        <v>45</v>
      </c>
      <c r="U173" s="1">
        <v>575</v>
      </c>
      <c r="V173" s="6">
        <v>250</v>
      </c>
      <c r="W173" s="6">
        <v>0.32831492881956598</v>
      </c>
      <c r="X173" s="6">
        <v>394</v>
      </c>
      <c r="Y173" s="3">
        <v>50</v>
      </c>
      <c r="Z173" s="1">
        <v>110</v>
      </c>
      <c r="AA173" s="6">
        <v>93</v>
      </c>
      <c r="AB173" s="6">
        <v>0.31986447599893703</v>
      </c>
      <c r="AC173" s="6">
        <v>300</v>
      </c>
      <c r="AD173" s="3">
        <v>38</v>
      </c>
      <c r="AE173" s="165"/>
    </row>
    <row r="174" spans="1:31" x14ac:dyDescent="0.35">
      <c r="A174" s="76">
        <v>25</v>
      </c>
      <c r="B174" s="73">
        <v>2</v>
      </c>
      <c r="C174" s="2"/>
      <c r="D174" s="4">
        <f t="shared" si="2"/>
        <v>1</v>
      </c>
      <c r="E174" s="70">
        <v>1512.31553819444</v>
      </c>
      <c r="F174" s="1">
        <v>518</v>
      </c>
      <c r="G174" s="6">
        <v>283</v>
      </c>
      <c r="H174" s="6">
        <v>0.52882173675174005</v>
      </c>
      <c r="I174" s="6">
        <v>774</v>
      </c>
      <c r="J174" s="3">
        <v>87</v>
      </c>
      <c r="K174" s="1">
        <v>607</v>
      </c>
      <c r="L174" s="6">
        <v>307</v>
      </c>
      <c r="M174" s="6">
        <v>0.46035241838208202</v>
      </c>
      <c r="N174" s="6">
        <v>615</v>
      </c>
      <c r="O174" s="3">
        <v>69</v>
      </c>
      <c r="P174" s="7">
        <v>569</v>
      </c>
      <c r="Q174" s="6">
        <v>244</v>
      </c>
      <c r="R174" s="6">
        <v>0.30458217565630602</v>
      </c>
      <c r="S174" s="6">
        <v>430</v>
      </c>
      <c r="T174" s="4">
        <v>48</v>
      </c>
      <c r="U174" s="1">
        <v>556</v>
      </c>
      <c r="V174" s="6">
        <v>343</v>
      </c>
      <c r="W174" s="6">
        <v>0.28545467712824701</v>
      </c>
      <c r="X174" s="6">
        <v>480</v>
      </c>
      <c r="Y174" s="3">
        <v>54</v>
      </c>
      <c r="Z174" s="1">
        <v>216</v>
      </c>
      <c r="AA174" s="6">
        <v>497</v>
      </c>
      <c r="AB174" s="6">
        <v>0.28194844552522802</v>
      </c>
      <c r="AC174" s="6">
        <v>421</v>
      </c>
      <c r="AD174" s="3">
        <v>47</v>
      </c>
      <c r="AE174" s="165"/>
    </row>
    <row r="175" spans="1:31" x14ac:dyDescent="0.35">
      <c r="A175" s="76">
        <v>26</v>
      </c>
      <c r="B175" s="73">
        <v>2</v>
      </c>
      <c r="C175" s="2"/>
      <c r="D175" s="4">
        <f t="shared" si="2"/>
        <v>1</v>
      </c>
      <c r="E175" s="70">
        <v>1442.8032769097199</v>
      </c>
      <c r="F175" s="1">
        <v>530</v>
      </c>
      <c r="G175" s="6">
        <v>274</v>
      </c>
      <c r="H175" s="6">
        <v>0.55480374598882698</v>
      </c>
      <c r="I175" s="6">
        <v>715</v>
      </c>
      <c r="J175" s="3">
        <v>84</v>
      </c>
      <c r="K175" s="1">
        <v>609</v>
      </c>
      <c r="L175" s="6">
        <v>306</v>
      </c>
      <c r="M175" s="6">
        <v>0.48503224554678498</v>
      </c>
      <c r="N175" s="6">
        <v>619</v>
      </c>
      <c r="O175" s="3">
        <v>73</v>
      </c>
      <c r="P175" s="7">
        <v>558</v>
      </c>
      <c r="Q175" s="6">
        <v>340</v>
      </c>
      <c r="R175" s="6">
        <v>0.33485879065534402</v>
      </c>
      <c r="S175" s="6">
        <v>515</v>
      </c>
      <c r="T175" s="4">
        <v>61</v>
      </c>
      <c r="U175" s="1">
        <v>233</v>
      </c>
      <c r="V175" s="6">
        <v>25</v>
      </c>
      <c r="W175" s="6">
        <v>0.30782686908025703</v>
      </c>
      <c r="X175" s="6">
        <v>256</v>
      </c>
      <c r="Y175" s="3">
        <v>30</v>
      </c>
      <c r="Z175" s="1">
        <v>137</v>
      </c>
      <c r="AA175" s="6">
        <v>561</v>
      </c>
      <c r="AB175" s="6">
        <v>0.30627791758234102</v>
      </c>
      <c r="AC175" s="6">
        <v>360</v>
      </c>
      <c r="AD175" s="3">
        <v>42</v>
      </c>
      <c r="AE175" s="165"/>
    </row>
    <row r="176" spans="1:31" x14ac:dyDescent="0.35">
      <c r="A176" s="76">
        <v>27</v>
      </c>
      <c r="B176" s="73">
        <v>2</v>
      </c>
      <c r="C176" s="2"/>
      <c r="D176" s="4">
        <f t="shared" si="2"/>
        <v>1</v>
      </c>
      <c r="E176" s="70">
        <v>2095.5403645833298</v>
      </c>
      <c r="F176" s="1">
        <v>511</v>
      </c>
      <c r="G176" s="6">
        <v>304</v>
      </c>
      <c r="H176" s="6">
        <v>0.46993271076603099</v>
      </c>
      <c r="I176" s="6">
        <v>1013</v>
      </c>
      <c r="J176" s="3">
        <v>82</v>
      </c>
      <c r="K176" s="1">
        <v>449</v>
      </c>
      <c r="L176" s="6">
        <v>360</v>
      </c>
      <c r="M176" s="6">
        <v>0.36311289567509403</v>
      </c>
      <c r="N176" s="6">
        <v>768</v>
      </c>
      <c r="O176" s="3">
        <v>62</v>
      </c>
      <c r="P176" s="7">
        <v>217</v>
      </c>
      <c r="Q176" s="6">
        <v>17</v>
      </c>
      <c r="R176" s="6">
        <v>0.26549195376569601</v>
      </c>
      <c r="S176" s="6">
        <v>157</v>
      </c>
      <c r="T176" s="4">
        <v>13</v>
      </c>
      <c r="U176" s="1">
        <v>75</v>
      </c>
      <c r="V176" s="6">
        <v>59</v>
      </c>
      <c r="W176" s="6">
        <v>0.235079957124983</v>
      </c>
      <c r="X176" s="6">
        <v>395</v>
      </c>
      <c r="Y176" s="3">
        <v>32</v>
      </c>
      <c r="Z176" s="1">
        <v>181</v>
      </c>
      <c r="AA176" s="6">
        <v>595</v>
      </c>
      <c r="AB176" s="6">
        <v>0.22538174496261801</v>
      </c>
      <c r="AC176" s="6">
        <v>504</v>
      </c>
      <c r="AD176" s="3">
        <v>41</v>
      </c>
      <c r="AE176" s="165"/>
    </row>
    <row r="177" spans="1:31" x14ac:dyDescent="0.35">
      <c r="A177" s="76">
        <v>28</v>
      </c>
      <c r="B177" s="73">
        <v>2</v>
      </c>
      <c r="C177" s="2"/>
      <c r="D177" s="4">
        <f t="shared" si="2"/>
        <v>1</v>
      </c>
      <c r="E177" s="70">
        <v>1714.0706380208301</v>
      </c>
      <c r="F177" s="1">
        <v>511</v>
      </c>
      <c r="G177" s="6">
        <v>307</v>
      </c>
      <c r="H177" s="6">
        <v>0.44001012183542099</v>
      </c>
      <c r="I177" s="6">
        <v>776</v>
      </c>
      <c r="J177" s="3">
        <v>77</v>
      </c>
      <c r="K177" s="1">
        <v>626</v>
      </c>
      <c r="L177" s="6">
        <v>326</v>
      </c>
      <c r="M177" s="6">
        <v>0.34136205889007099</v>
      </c>
      <c r="N177" s="6">
        <v>415</v>
      </c>
      <c r="O177" s="3">
        <v>41</v>
      </c>
      <c r="P177" s="7">
        <v>88</v>
      </c>
      <c r="Q177" s="6">
        <v>612</v>
      </c>
      <c r="R177" s="6">
        <v>0.27438351113175902</v>
      </c>
      <c r="S177" s="6">
        <v>343</v>
      </c>
      <c r="T177" s="4">
        <v>34</v>
      </c>
      <c r="U177" s="1">
        <v>274</v>
      </c>
      <c r="V177" s="6">
        <v>571</v>
      </c>
      <c r="W177" s="6">
        <v>0.257242035637197</v>
      </c>
      <c r="X177" s="6">
        <v>468</v>
      </c>
      <c r="Y177" s="3">
        <v>46</v>
      </c>
      <c r="Z177" s="1">
        <v>565</v>
      </c>
      <c r="AA177" s="6">
        <v>276</v>
      </c>
      <c r="AB177" s="6">
        <v>0.23691031916577299</v>
      </c>
      <c r="AC177" s="6">
        <v>441</v>
      </c>
      <c r="AD177" s="3">
        <v>44</v>
      </c>
      <c r="AE177" s="165"/>
    </row>
    <row r="178" spans="1:31" x14ac:dyDescent="0.35">
      <c r="A178" s="76">
        <v>29</v>
      </c>
      <c r="B178" s="73">
        <v>2</v>
      </c>
      <c r="C178" s="2"/>
      <c r="D178" s="4">
        <f t="shared" si="2"/>
        <v>1</v>
      </c>
      <c r="E178" s="70">
        <v>1770.01953125</v>
      </c>
      <c r="F178" s="1">
        <v>492</v>
      </c>
      <c r="G178" s="6">
        <v>344</v>
      </c>
      <c r="H178" s="6">
        <v>0.41083406410397</v>
      </c>
      <c r="I178" s="6">
        <v>829</v>
      </c>
      <c r="J178" s="3">
        <v>79</v>
      </c>
      <c r="K178" s="1">
        <v>651</v>
      </c>
      <c r="L178" s="6">
        <v>463</v>
      </c>
      <c r="M178" s="6">
        <v>0.32173431363717298</v>
      </c>
      <c r="N178" s="6">
        <v>377</v>
      </c>
      <c r="O178" s="3">
        <v>36</v>
      </c>
      <c r="P178" s="7">
        <v>624</v>
      </c>
      <c r="Q178" s="6">
        <v>248</v>
      </c>
      <c r="R178" s="6">
        <v>0.26533114839335997</v>
      </c>
      <c r="S178" s="6">
        <v>320</v>
      </c>
      <c r="T178" s="4">
        <v>31</v>
      </c>
      <c r="U178" s="1">
        <v>576</v>
      </c>
      <c r="V178" s="6">
        <v>353</v>
      </c>
      <c r="W178" s="6">
        <v>0.25393267634496403</v>
      </c>
      <c r="X178" s="6">
        <v>452</v>
      </c>
      <c r="Y178" s="3">
        <v>43</v>
      </c>
      <c r="Z178" s="1">
        <v>637</v>
      </c>
      <c r="AA178" s="6">
        <v>321</v>
      </c>
      <c r="AB178" s="6">
        <v>0.245256700881819</v>
      </c>
      <c r="AC178" s="6">
        <v>361</v>
      </c>
      <c r="AD178" s="3">
        <v>35</v>
      </c>
      <c r="AE178" s="165"/>
    </row>
    <row r="179" spans="1:31" x14ac:dyDescent="0.35">
      <c r="A179" s="76">
        <v>30</v>
      </c>
      <c r="B179" s="73">
        <v>2</v>
      </c>
      <c r="C179" s="2"/>
      <c r="D179" s="4">
        <f t="shared" si="2"/>
        <v>1</v>
      </c>
      <c r="E179" s="70">
        <v>1508.92469618056</v>
      </c>
      <c r="F179" s="1">
        <v>531</v>
      </c>
      <c r="G179" s="6">
        <v>272</v>
      </c>
      <c r="H179" s="6">
        <v>0.51353328811787702</v>
      </c>
      <c r="I179" s="6">
        <v>676</v>
      </c>
      <c r="J179" s="3">
        <v>76</v>
      </c>
      <c r="K179" s="1">
        <v>610</v>
      </c>
      <c r="L179" s="6">
        <v>305</v>
      </c>
      <c r="M179" s="6">
        <v>0.40464465391365001</v>
      </c>
      <c r="N179" s="6">
        <v>546</v>
      </c>
      <c r="O179" s="3">
        <v>61</v>
      </c>
      <c r="P179" s="7">
        <v>213</v>
      </c>
      <c r="Q179" s="6">
        <v>497</v>
      </c>
      <c r="R179" s="6">
        <v>0.29924657721967501</v>
      </c>
      <c r="S179" s="6">
        <v>436</v>
      </c>
      <c r="T179" s="4">
        <v>49</v>
      </c>
      <c r="U179" s="1">
        <v>239</v>
      </c>
      <c r="V179" s="6">
        <v>17</v>
      </c>
      <c r="W179" s="6">
        <v>0.27431802527469001</v>
      </c>
      <c r="X179" s="6">
        <v>214</v>
      </c>
      <c r="Y179" s="3">
        <v>24</v>
      </c>
      <c r="Z179" s="1">
        <v>418</v>
      </c>
      <c r="AA179" s="6">
        <v>375</v>
      </c>
      <c r="AB179" s="6">
        <v>0.27323506096251798</v>
      </c>
      <c r="AC179" s="6">
        <v>568</v>
      </c>
      <c r="AD179" s="3">
        <v>64</v>
      </c>
      <c r="AE179" s="165"/>
    </row>
    <row r="180" spans="1:31" x14ac:dyDescent="0.35">
      <c r="A180" s="76">
        <v>31</v>
      </c>
      <c r="B180" s="73">
        <v>2</v>
      </c>
      <c r="C180" s="2"/>
      <c r="D180" s="4">
        <f t="shared" si="2"/>
        <v>1</v>
      </c>
      <c r="E180" s="70">
        <v>1466.53917100694</v>
      </c>
      <c r="F180" s="1">
        <v>531</v>
      </c>
      <c r="G180" s="6">
        <v>269</v>
      </c>
      <c r="H180" s="6">
        <v>0.52366712913402502</v>
      </c>
      <c r="I180" s="6">
        <v>667</v>
      </c>
      <c r="J180" s="3">
        <v>77</v>
      </c>
      <c r="K180" s="1">
        <v>609</v>
      </c>
      <c r="L180" s="6">
        <v>302</v>
      </c>
      <c r="M180" s="6">
        <v>0.39985500997551598</v>
      </c>
      <c r="N180" s="6">
        <v>536</v>
      </c>
      <c r="O180" s="3">
        <v>62</v>
      </c>
      <c r="P180" s="7">
        <v>247</v>
      </c>
      <c r="Q180" s="6">
        <v>11</v>
      </c>
      <c r="R180" s="6">
        <v>0.29537055255065198</v>
      </c>
      <c r="S180" s="6">
        <v>205</v>
      </c>
      <c r="T180" s="4">
        <v>24</v>
      </c>
      <c r="U180" s="1">
        <v>480</v>
      </c>
      <c r="V180" s="6">
        <v>310</v>
      </c>
      <c r="W180" s="6">
        <v>0.28140436007953801</v>
      </c>
      <c r="X180" s="6">
        <v>486</v>
      </c>
      <c r="Y180" s="3">
        <v>56</v>
      </c>
      <c r="Z180" s="1">
        <v>201</v>
      </c>
      <c r="AA180" s="6">
        <v>502</v>
      </c>
      <c r="AB180" s="6">
        <v>0.269348393806217</v>
      </c>
      <c r="AC180" s="6">
        <v>404</v>
      </c>
      <c r="AD180" s="3">
        <v>47</v>
      </c>
      <c r="AE180" s="165"/>
    </row>
    <row r="181" spans="1:31" x14ac:dyDescent="0.35">
      <c r="A181" s="76">
        <v>32</v>
      </c>
      <c r="B181" s="73">
        <v>2</v>
      </c>
      <c r="C181" s="2"/>
      <c r="D181" s="4">
        <f t="shared" si="2"/>
        <v>1</v>
      </c>
      <c r="E181" s="70">
        <v>1454.6712239583301</v>
      </c>
      <c r="F181" s="1">
        <v>522</v>
      </c>
      <c r="G181" s="6">
        <v>299</v>
      </c>
      <c r="H181" s="6">
        <v>0.33524764108663002</v>
      </c>
      <c r="I181" s="6">
        <v>518</v>
      </c>
      <c r="J181" s="3">
        <v>60</v>
      </c>
      <c r="K181" s="1">
        <v>659</v>
      </c>
      <c r="L181" s="6">
        <v>308</v>
      </c>
      <c r="M181" s="6">
        <v>0.25727255049254899</v>
      </c>
      <c r="N181" s="6">
        <v>286</v>
      </c>
      <c r="O181" s="3">
        <v>33</v>
      </c>
      <c r="P181" s="7">
        <v>451</v>
      </c>
      <c r="Q181" s="6">
        <v>463</v>
      </c>
      <c r="R181" s="6">
        <v>0.24883317335641</v>
      </c>
      <c r="S181" s="6">
        <v>456</v>
      </c>
      <c r="T181" s="4">
        <v>53</v>
      </c>
      <c r="U181" s="1">
        <v>0</v>
      </c>
      <c r="V181" s="6">
        <v>488</v>
      </c>
      <c r="W181" s="6">
        <v>0.209561028840791</v>
      </c>
      <c r="X181" s="6">
        <v>203</v>
      </c>
      <c r="Y181" s="3">
        <v>24</v>
      </c>
      <c r="Z181" s="1">
        <v>659</v>
      </c>
      <c r="AA181" s="6">
        <v>167</v>
      </c>
      <c r="AB181" s="6">
        <v>0.20107263951347801</v>
      </c>
      <c r="AC181" s="6">
        <v>280</v>
      </c>
      <c r="AD181" s="3">
        <v>33</v>
      </c>
      <c r="AE181" s="165"/>
    </row>
    <row r="182" spans="1:31" ht="15" thickBot="1" x14ac:dyDescent="0.4">
      <c r="A182" s="77">
        <v>33</v>
      </c>
      <c r="B182" s="74">
        <v>2</v>
      </c>
      <c r="C182" s="67"/>
      <c r="D182" s="12">
        <f t="shared" si="2"/>
        <v>1</v>
      </c>
      <c r="E182" s="71">
        <v>1519.0972222222199</v>
      </c>
      <c r="F182" s="8">
        <v>85</v>
      </c>
      <c r="G182" s="9">
        <v>419</v>
      </c>
      <c r="H182" s="9">
        <v>0.422956050495297</v>
      </c>
      <c r="I182" s="9">
        <v>635</v>
      </c>
      <c r="J182" s="10">
        <v>71</v>
      </c>
      <c r="K182" s="8">
        <v>370</v>
      </c>
      <c r="L182" s="9">
        <v>576</v>
      </c>
      <c r="M182" s="9">
        <v>0.34262747735668297</v>
      </c>
      <c r="N182" s="9">
        <v>527</v>
      </c>
      <c r="O182" s="10">
        <v>59</v>
      </c>
      <c r="P182" s="11">
        <v>559</v>
      </c>
      <c r="Q182" s="9">
        <v>659</v>
      </c>
      <c r="R182" s="9">
        <v>0.29963841563260801</v>
      </c>
      <c r="S182" s="9">
        <v>229</v>
      </c>
      <c r="T182" s="12">
        <v>26</v>
      </c>
      <c r="U182" s="8">
        <v>0</v>
      </c>
      <c r="V182" s="9">
        <v>390</v>
      </c>
      <c r="W182" s="9">
        <v>0.28163405793664797</v>
      </c>
      <c r="X182" s="9">
        <v>225</v>
      </c>
      <c r="Y182" s="10">
        <v>25</v>
      </c>
      <c r="Z182" s="8">
        <v>0</v>
      </c>
      <c r="AA182" s="9">
        <v>488</v>
      </c>
      <c r="AB182" s="9">
        <v>0.278394081226785</v>
      </c>
      <c r="AC182" s="9">
        <v>241</v>
      </c>
      <c r="AD182" s="10">
        <v>27</v>
      </c>
      <c r="AE182" s="166"/>
    </row>
  </sheetData>
  <autoFilter ref="A17:AD182"/>
  <mergeCells count="39">
    <mergeCell ref="S7:U7"/>
    <mergeCell ref="S8:U8"/>
    <mergeCell ref="S3:V3"/>
    <mergeCell ref="AE18:AE149"/>
    <mergeCell ref="AE150:AE182"/>
    <mergeCell ref="U16:Y16"/>
    <mergeCell ref="Z16:AD16"/>
    <mergeCell ref="A1:AD1"/>
    <mergeCell ref="A14:H14"/>
    <mergeCell ref="I14:Q14"/>
    <mergeCell ref="S6:U6"/>
    <mergeCell ref="S4:U4"/>
    <mergeCell ref="S5:U5"/>
    <mergeCell ref="C12:H12"/>
    <mergeCell ref="C13:H13"/>
    <mergeCell ref="I3:Q3"/>
    <mergeCell ref="I4:Q4"/>
    <mergeCell ref="I5:Q5"/>
    <mergeCell ref="I6:Q6"/>
    <mergeCell ref="I7:Q7"/>
    <mergeCell ref="I8:Q8"/>
    <mergeCell ref="I9:Q9"/>
    <mergeCell ref="I10:Q10"/>
    <mergeCell ref="C3:H3"/>
    <mergeCell ref="C4:H4"/>
    <mergeCell ref="C5:H5"/>
    <mergeCell ref="C6:H6"/>
    <mergeCell ref="F16:J16"/>
    <mergeCell ref="I11:Q11"/>
    <mergeCell ref="I12:Q12"/>
    <mergeCell ref="I13:Q13"/>
    <mergeCell ref="C7:H7"/>
    <mergeCell ref="C8:H8"/>
    <mergeCell ref="C9:H9"/>
    <mergeCell ref="C10:H10"/>
    <mergeCell ref="C11:H11"/>
    <mergeCell ref="K16:O16"/>
    <mergeCell ref="P16:T16"/>
    <mergeCell ref="A16:E16"/>
  </mergeCells>
  <conditionalFormatting sqref="J18:J149">
    <cfRule type="expression" dxfId="36" priority="26">
      <formula>$J18=MAX($J18,$O18,$T18,$Y18,$AD18)</formula>
    </cfRule>
  </conditionalFormatting>
  <conditionalFormatting sqref="O18:O149">
    <cfRule type="expression" dxfId="35" priority="27">
      <formula>$O18=MAX($J18,$O18,$T18,$Y18,$AD18)</formula>
    </cfRule>
  </conditionalFormatting>
  <conditionalFormatting sqref="T18:T149">
    <cfRule type="expression" dxfId="34" priority="28">
      <formula>$T18=MAX($J18,$O18,$T18,$Y18,$AD18)</formula>
    </cfRule>
  </conditionalFormatting>
  <conditionalFormatting sqref="Y18:Y149">
    <cfRule type="expression" dxfId="33" priority="29">
      <formula>$Y18=MAX($J18,$O18,$T18,$Y18,$AD18)</formula>
    </cfRule>
  </conditionalFormatting>
  <conditionalFormatting sqref="AD18:AD149">
    <cfRule type="expression" dxfId="32" priority="30">
      <formula>$AD18=MAX($J18,$O18,$T18,$Y18,$AD18)</formula>
    </cfRule>
  </conditionalFormatting>
  <conditionalFormatting sqref="V4:V5 D18:D182">
    <cfRule type="cellIs" dxfId="31" priority="8" operator="equal">
      <formula>0</formula>
    </cfRule>
    <cfRule type="cellIs" dxfId="30" priority="9" operator="equal">
      <formula>1</formula>
    </cfRule>
  </conditionalFormatting>
  <conditionalFormatting sqref="J150:J182">
    <cfRule type="expression" dxfId="29" priority="3">
      <formula>$H150=MAX($H150,$M150,$R150,$W150,$AB150)</formula>
    </cfRule>
  </conditionalFormatting>
  <conditionalFormatting sqref="O150:O182">
    <cfRule type="expression" dxfId="28" priority="4">
      <formula>$M150=MAX($H150,$M150,$R150,$W150,$AB150)</formula>
    </cfRule>
  </conditionalFormatting>
  <conditionalFormatting sqref="T150:T182">
    <cfRule type="expression" dxfId="27" priority="5">
      <formula>$R150=MAX($H150,$M150,$R150,$W150,$AB150)</formula>
    </cfRule>
  </conditionalFormatting>
  <conditionalFormatting sqref="Y150:Y182">
    <cfRule type="expression" dxfId="26" priority="6">
      <formula>$W150=MAX($H150,$M150,$R150,$W150,$AB150)</formula>
    </cfRule>
  </conditionalFormatting>
  <conditionalFormatting sqref="AD150:AD182">
    <cfRule type="expression" dxfId="25" priority="7">
      <formula>$AB150=MAX($H150,$M150,$R150,$W150,$AB150)</formula>
    </cfRule>
  </conditionalFormatting>
  <conditionalFormatting sqref="D1:D1048576">
    <cfRule type="containsText" dxfId="24" priority="1" operator="containsText" text="1">
      <formula>NOT(ISERROR(SEARCH("1",D1)))</formula>
    </cfRule>
    <cfRule type="containsText" dxfId="23" priority="2" operator="containsText" text="0">
      <formula>NOT(ISERROR(SEARCH("0",D1)))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7"/>
  <sheetViews>
    <sheetView workbookViewId="0">
      <selection activeCell="A2" sqref="A2"/>
    </sheetView>
  </sheetViews>
  <sheetFormatPr defaultRowHeight="14.5" x14ac:dyDescent="0.35"/>
  <cols>
    <col min="2" max="2" width="10.7265625" bestFit="1" customWidth="1"/>
    <col min="4" max="4" width="9.54296875" customWidth="1"/>
  </cols>
  <sheetData>
    <row r="1" spans="1:30" ht="28.5" x14ac:dyDescent="0.65">
      <c r="A1" s="144" t="s">
        <v>50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</row>
    <row r="2" spans="1:30" ht="15" thickBot="1" x14ac:dyDescent="0.4"/>
    <row r="3" spans="1:30" ht="15" thickBot="1" x14ac:dyDescent="0.4">
      <c r="A3" s="15" t="s">
        <v>1</v>
      </c>
      <c r="B3" s="54" t="s">
        <v>2</v>
      </c>
      <c r="C3" s="171" t="s">
        <v>3</v>
      </c>
      <c r="D3" s="171"/>
      <c r="E3" s="171"/>
      <c r="F3" s="171" t="s">
        <v>4</v>
      </c>
      <c r="G3" s="171"/>
      <c r="H3" s="171"/>
      <c r="I3" s="171"/>
      <c r="J3" s="171"/>
      <c r="K3" s="171"/>
      <c r="L3" s="172"/>
      <c r="M3" s="52"/>
      <c r="N3" s="52"/>
    </row>
    <row r="4" spans="1:30" x14ac:dyDescent="0.35">
      <c r="A4" s="32" t="s">
        <v>6</v>
      </c>
      <c r="B4" s="13" t="str">
        <f>A7</f>
        <v>index_AO</v>
      </c>
      <c r="C4" s="167" t="s">
        <v>7</v>
      </c>
      <c r="D4" s="167"/>
      <c r="E4" s="167"/>
      <c r="F4" s="167"/>
      <c r="G4" s="167"/>
      <c r="H4" s="167"/>
      <c r="I4" s="167"/>
      <c r="J4" s="167"/>
      <c r="K4" s="167"/>
      <c r="L4" s="168"/>
      <c r="M4" s="52"/>
      <c r="N4" s="52"/>
    </row>
    <row r="5" spans="1:30" ht="15" thickBot="1" x14ac:dyDescent="0.4">
      <c r="A5" s="8" t="s">
        <v>9</v>
      </c>
      <c r="B5" s="9" t="str">
        <f>B7</f>
        <v>ÚSPĚŠNOST</v>
      </c>
      <c r="C5" s="169" t="s">
        <v>51</v>
      </c>
      <c r="D5" s="169"/>
      <c r="E5" s="169"/>
      <c r="F5" s="169" t="s">
        <v>52</v>
      </c>
      <c r="G5" s="169"/>
      <c r="H5" s="169"/>
      <c r="I5" s="169"/>
      <c r="J5" s="169"/>
      <c r="K5" s="169"/>
      <c r="L5" s="170"/>
      <c r="M5" s="52"/>
      <c r="N5" s="52"/>
    </row>
    <row r="7" spans="1:30" ht="15" thickBot="1" x14ac:dyDescent="0.4">
      <c r="A7" s="6" t="s">
        <v>38</v>
      </c>
      <c r="B7" s="6" t="s">
        <v>41</v>
      </c>
    </row>
    <row r="8" spans="1:30" ht="15" thickBot="1" x14ac:dyDescent="0.4">
      <c r="A8" s="5">
        <v>1</v>
      </c>
      <c r="B8" s="6">
        <v>2</v>
      </c>
      <c r="F8" s="159" t="s">
        <v>5</v>
      </c>
      <c r="G8" s="160"/>
      <c r="H8" s="160"/>
      <c r="I8" s="161"/>
    </row>
    <row r="9" spans="1:30" x14ac:dyDescent="0.35">
      <c r="A9" s="5">
        <v>2</v>
      </c>
      <c r="B9" s="6">
        <v>2</v>
      </c>
      <c r="F9" s="152" t="s">
        <v>8</v>
      </c>
      <c r="G9" s="153"/>
      <c r="H9" s="153"/>
      <c r="I9" s="57">
        <f>COUNT(B8:B107)</f>
        <v>100</v>
      </c>
      <c r="J9" s="50"/>
    </row>
    <row r="10" spans="1:30" x14ac:dyDescent="0.35">
      <c r="A10" s="5">
        <v>3</v>
      </c>
      <c r="B10" s="6">
        <v>2</v>
      </c>
      <c r="F10" s="151" t="s">
        <v>53</v>
      </c>
      <c r="G10" s="140"/>
      <c r="H10" s="140"/>
      <c r="I10" s="3">
        <f>COUNTIF(B8:B107,2)</f>
        <v>95</v>
      </c>
      <c r="J10" s="56"/>
    </row>
    <row r="11" spans="1:30" x14ac:dyDescent="0.35">
      <c r="A11" s="5">
        <v>4</v>
      </c>
      <c r="B11" s="6">
        <v>2</v>
      </c>
      <c r="F11" s="1" t="s">
        <v>54</v>
      </c>
      <c r="G11" s="6"/>
      <c r="H11" s="6"/>
      <c r="I11" s="3">
        <f>COUNTIF(B8:B107, 1)</f>
        <v>3</v>
      </c>
      <c r="J11" s="55"/>
    </row>
    <row r="12" spans="1:30" ht="15" thickBot="1" x14ac:dyDescent="0.4">
      <c r="A12" s="5">
        <v>5</v>
      </c>
      <c r="B12" s="6">
        <v>2</v>
      </c>
      <c r="F12" s="157" t="s">
        <v>55</v>
      </c>
      <c r="G12" s="158"/>
      <c r="H12" s="158"/>
      <c r="I12" s="10">
        <f>COUNTIF(B8:B107, 0)</f>
        <v>2</v>
      </c>
      <c r="J12" s="55"/>
    </row>
    <row r="13" spans="1:30" x14ac:dyDescent="0.35">
      <c r="A13" s="5">
        <v>6</v>
      </c>
      <c r="B13" s="6">
        <v>2</v>
      </c>
    </row>
    <row r="14" spans="1:30" x14ac:dyDescent="0.35">
      <c r="A14" s="5">
        <v>7</v>
      </c>
      <c r="B14" s="6">
        <v>2</v>
      </c>
    </row>
    <row r="15" spans="1:30" x14ac:dyDescent="0.35">
      <c r="A15" s="5">
        <v>8</v>
      </c>
      <c r="B15" s="6">
        <v>2</v>
      </c>
    </row>
    <row r="16" spans="1:30" x14ac:dyDescent="0.35">
      <c r="A16" s="5">
        <v>9</v>
      </c>
      <c r="B16" s="6">
        <v>2</v>
      </c>
    </row>
    <row r="17" spans="1:2" x14ac:dyDescent="0.35">
      <c r="A17" s="5">
        <v>10</v>
      </c>
      <c r="B17" s="6">
        <v>2</v>
      </c>
    </row>
    <row r="18" spans="1:2" x14ac:dyDescent="0.35">
      <c r="A18" s="5">
        <v>11</v>
      </c>
      <c r="B18" s="6">
        <v>2</v>
      </c>
    </row>
    <row r="19" spans="1:2" x14ac:dyDescent="0.35">
      <c r="A19" s="5">
        <v>12</v>
      </c>
      <c r="B19" s="6">
        <v>2</v>
      </c>
    </row>
    <row r="20" spans="1:2" x14ac:dyDescent="0.35">
      <c r="A20" s="5">
        <v>13</v>
      </c>
      <c r="B20" s="6">
        <v>2</v>
      </c>
    </row>
    <row r="21" spans="1:2" x14ac:dyDescent="0.35">
      <c r="A21" s="5">
        <v>14</v>
      </c>
      <c r="B21" s="6">
        <v>2</v>
      </c>
    </row>
    <row r="22" spans="1:2" x14ac:dyDescent="0.35">
      <c r="A22" s="5">
        <v>15</v>
      </c>
      <c r="B22" s="6">
        <v>2</v>
      </c>
    </row>
    <row r="23" spans="1:2" x14ac:dyDescent="0.35">
      <c r="A23" s="5">
        <v>16</v>
      </c>
      <c r="B23" s="6">
        <v>2</v>
      </c>
    </row>
    <row r="24" spans="1:2" x14ac:dyDescent="0.35">
      <c r="A24" s="5">
        <v>17</v>
      </c>
      <c r="B24" s="6">
        <v>2</v>
      </c>
    </row>
    <row r="25" spans="1:2" x14ac:dyDescent="0.35">
      <c r="A25" s="5">
        <v>18</v>
      </c>
      <c r="B25" s="6">
        <v>2</v>
      </c>
    </row>
    <row r="26" spans="1:2" x14ac:dyDescent="0.35">
      <c r="A26" s="5">
        <v>19</v>
      </c>
      <c r="B26" s="6">
        <v>2</v>
      </c>
    </row>
    <row r="27" spans="1:2" x14ac:dyDescent="0.35">
      <c r="A27" s="5">
        <v>20</v>
      </c>
      <c r="B27" s="6">
        <v>2</v>
      </c>
    </row>
    <row r="28" spans="1:2" x14ac:dyDescent="0.35">
      <c r="A28" s="5">
        <v>21</v>
      </c>
      <c r="B28" s="6">
        <v>2</v>
      </c>
    </row>
    <row r="29" spans="1:2" x14ac:dyDescent="0.35">
      <c r="A29" s="5">
        <v>22</v>
      </c>
      <c r="B29" s="6">
        <v>2</v>
      </c>
    </row>
    <row r="30" spans="1:2" x14ac:dyDescent="0.35">
      <c r="A30" s="5">
        <v>23</v>
      </c>
      <c r="B30" s="6">
        <v>2</v>
      </c>
    </row>
    <row r="31" spans="1:2" x14ac:dyDescent="0.35">
      <c r="A31" s="5">
        <v>24</v>
      </c>
      <c r="B31" s="6">
        <v>2</v>
      </c>
    </row>
    <row r="32" spans="1:2" x14ac:dyDescent="0.35">
      <c r="A32" s="5">
        <v>25</v>
      </c>
      <c r="B32" s="6">
        <v>2</v>
      </c>
    </row>
    <row r="33" spans="1:2" x14ac:dyDescent="0.35">
      <c r="A33" s="5">
        <v>26</v>
      </c>
      <c r="B33" s="6">
        <v>2</v>
      </c>
    </row>
    <row r="34" spans="1:2" x14ac:dyDescent="0.35">
      <c r="A34" s="5">
        <v>27</v>
      </c>
      <c r="B34" s="6">
        <v>2</v>
      </c>
    </row>
    <row r="35" spans="1:2" x14ac:dyDescent="0.35">
      <c r="A35" s="5">
        <v>28</v>
      </c>
      <c r="B35" s="6">
        <v>2</v>
      </c>
    </row>
    <row r="36" spans="1:2" x14ac:dyDescent="0.35">
      <c r="A36" s="5">
        <v>29</v>
      </c>
      <c r="B36" s="6">
        <v>2</v>
      </c>
    </row>
    <row r="37" spans="1:2" x14ac:dyDescent="0.35">
      <c r="A37" s="5">
        <v>30</v>
      </c>
      <c r="B37" s="6">
        <v>2</v>
      </c>
    </row>
    <row r="38" spans="1:2" x14ac:dyDescent="0.35">
      <c r="A38" s="5">
        <v>31</v>
      </c>
      <c r="B38" s="6">
        <v>2</v>
      </c>
    </row>
    <row r="39" spans="1:2" x14ac:dyDescent="0.35">
      <c r="A39" s="5">
        <v>32</v>
      </c>
      <c r="B39" s="6">
        <v>2</v>
      </c>
    </row>
    <row r="40" spans="1:2" x14ac:dyDescent="0.35">
      <c r="A40" s="5">
        <v>33</v>
      </c>
      <c r="B40" s="6">
        <v>2</v>
      </c>
    </row>
    <row r="41" spans="1:2" x14ac:dyDescent="0.35">
      <c r="A41" s="5">
        <v>34</v>
      </c>
      <c r="B41" s="6">
        <v>2</v>
      </c>
    </row>
    <row r="42" spans="1:2" x14ac:dyDescent="0.35">
      <c r="A42" s="5">
        <v>35</v>
      </c>
      <c r="B42" s="6">
        <v>2</v>
      </c>
    </row>
    <row r="43" spans="1:2" x14ac:dyDescent="0.35">
      <c r="A43" s="5">
        <v>36</v>
      </c>
      <c r="B43" s="6">
        <v>2</v>
      </c>
    </row>
    <row r="44" spans="1:2" x14ac:dyDescent="0.35">
      <c r="A44" s="5">
        <v>37</v>
      </c>
      <c r="B44" s="6">
        <v>2</v>
      </c>
    </row>
    <row r="45" spans="1:2" x14ac:dyDescent="0.35">
      <c r="A45" s="5">
        <v>38</v>
      </c>
      <c r="B45" s="6">
        <v>2</v>
      </c>
    </row>
    <row r="46" spans="1:2" x14ac:dyDescent="0.35">
      <c r="A46" s="5">
        <v>39</v>
      </c>
      <c r="B46" s="6">
        <v>2</v>
      </c>
    </row>
    <row r="47" spans="1:2" x14ac:dyDescent="0.35">
      <c r="A47" s="5">
        <v>40</v>
      </c>
      <c r="B47" s="16">
        <v>1</v>
      </c>
    </row>
    <row r="48" spans="1:2" x14ac:dyDescent="0.35">
      <c r="A48" s="5">
        <v>41</v>
      </c>
      <c r="B48" s="6">
        <v>2</v>
      </c>
    </row>
    <row r="49" spans="1:2" x14ac:dyDescent="0.35">
      <c r="A49" s="5">
        <v>42</v>
      </c>
      <c r="B49" s="6">
        <v>2</v>
      </c>
    </row>
    <row r="50" spans="1:2" x14ac:dyDescent="0.35">
      <c r="A50" s="5">
        <v>44</v>
      </c>
      <c r="B50" s="6">
        <v>1</v>
      </c>
    </row>
    <row r="51" spans="1:2" x14ac:dyDescent="0.35">
      <c r="A51" s="5">
        <v>45</v>
      </c>
      <c r="B51" s="6">
        <v>2</v>
      </c>
    </row>
    <row r="52" spans="1:2" x14ac:dyDescent="0.35">
      <c r="A52" s="5">
        <v>46</v>
      </c>
      <c r="B52" s="6">
        <v>2</v>
      </c>
    </row>
    <row r="53" spans="1:2" x14ac:dyDescent="0.35">
      <c r="A53" s="5">
        <v>47</v>
      </c>
      <c r="B53" s="6">
        <v>0</v>
      </c>
    </row>
    <row r="54" spans="1:2" x14ac:dyDescent="0.35">
      <c r="A54" s="5">
        <v>48</v>
      </c>
      <c r="B54" s="6">
        <v>2</v>
      </c>
    </row>
    <row r="55" spans="1:2" x14ac:dyDescent="0.35">
      <c r="A55" s="5">
        <v>49</v>
      </c>
      <c r="B55" s="6">
        <v>2</v>
      </c>
    </row>
    <row r="56" spans="1:2" x14ac:dyDescent="0.35">
      <c r="A56" s="5">
        <v>50</v>
      </c>
      <c r="B56" s="6">
        <v>2</v>
      </c>
    </row>
    <row r="57" spans="1:2" x14ac:dyDescent="0.35">
      <c r="A57" s="5">
        <v>51</v>
      </c>
      <c r="B57" s="6">
        <v>2</v>
      </c>
    </row>
    <row r="58" spans="1:2" x14ac:dyDescent="0.35">
      <c r="A58" s="5">
        <v>52</v>
      </c>
      <c r="B58" s="6">
        <v>2</v>
      </c>
    </row>
    <row r="59" spans="1:2" x14ac:dyDescent="0.35">
      <c r="A59" s="5">
        <v>53</v>
      </c>
      <c r="B59" s="6">
        <v>2</v>
      </c>
    </row>
    <row r="60" spans="1:2" x14ac:dyDescent="0.35">
      <c r="A60" s="5">
        <v>54</v>
      </c>
      <c r="B60" s="6">
        <v>0</v>
      </c>
    </row>
    <row r="61" spans="1:2" x14ac:dyDescent="0.35">
      <c r="A61" s="5">
        <v>55</v>
      </c>
      <c r="B61" s="6">
        <v>2</v>
      </c>
    </row>
    <row r="62" spans="1:2" x14ac:dyDescent="0.35">
      <c r="A62" s="5">
        <v>56</v>
      </c>
      <c r="B62" s="6">
        <v>2</v>
      </c>
    </row>
    <row r="63" spans="1:2" x14ac:dyDescent="0.35">
      <c r="A63" s="5">
        <v>57</v>
      </c>
      <c r="B63" s="6">
        <v>1</v>
      </c>
    </row>
    <row r="64" spans="1:2" x14ac:dyDescent="0.35">
      <c r="A64" s="5">
        <v>58</v>
      </c>
      <c r="B64" s="6">
        <v>2</v>
      </c>
    </row>
    <row r="65" spans="1:2" x14ac:dyDescent="0.35">
      <c r="A65" s="5">
        <v>59</v>
      </c>
      <c r="B65" s="6">
        <v>2</v>
      </c>
    </row>
    <row r="66" spans="1:2" x14ac:dyDescent="0.35">
      <c r="A66" s="5">
        <v>60</v>
      </c>
      <c r="B66" s="6">
        <v>2</v>
      </c>
    </row>
    <row r="67" spans="1:2" x14ac:dyDescent="0.35">
      <c r="A67" s="5">
        <v>61</v>
      </c>
      <c r="B67" s="6">
        <v>2</v>
      </c>
    </row>
    <row r="68" spans="1:2" x14ac:dyDescent="0.35">
      <c r="A68" s="5">
        <v>62</v>
      </c>
      <c r="B68" s="6">
        <v>2</v>
      </c>
    </row>
    <row r="69" spans="1:2" x14ac:dyDescent="0.35">
      <c r="A69" s="5">
        <v>63</v>
      </c>
      <c r="B69" s="6">
        <v>2</v>
      </c>
    </row>
    <row r="70" spans="1:2" x14ac:dyDescent="0.35">
      <c r="A70" s="5">
        <v>64</v>
      </c>
      <c r="B70" s="6">
        <v>2</v>
      </c>
    </row>
    <row r="71" spans="1:2" x14ac:dyDescent="0.35">
      <c r="A71" s="5">
        <v>65</v>
      </c>
      <c r="B71" s="6">
        <v>2</v>
      </c>
    </row>
    <row r="72" spans="1:2" x14ac:dyDescent="0.35">
      <c r="A72" s="5">
        <v>66</v>
      </c>
      <c r="B72" s="6">
        <v>2</v>
      </c>
    </row>
    <row r="73" spans="1:2" x14ac:dyDescent="0.35">
      <c r="A73" s="5">
        <v>67</v>
      </c>
      <c r="B73" s="6">
        <v>2</v>
      </c>
    </row>
    <row r="74" spans="1:2" x14ac:dyDescent="0.35">
      <c r="A74" s="5">
        <v>68</v>
      </c>
      <c r="B74" s="6">
        <v>2</v>
      </c>
    </row>
    <row r="75" spans="1:2" x14ac:dyDescent="0.35">
      <c r="A75" s="5">
        <v>69</v>
      </c>
      <c r="B75" s="6">
        <v>2</v>
      </c>
    </row>
    <row r="76" spans="1:2" x14ac:dyDescent="0.35">
      <c r="A76" s="5">
        <v>70</v>
      </c>
      <c r="B76" s="6">
        <v>2</v>
      </c>
    </row>
    <row r="77" spans="1:2" x14ac:dyDescent="0.35">
      <c r="A77" s="5">
        <v>71</v>
      </c>
      <c r="B77" s="6">
        <v>2</v>
      </c>
    </row>
    <row r="78" spans="1:2" x14ac:dyDescent="0.35">
      <c r="A78" s="5">
        <v>72</v>
      </c>
      <c r="B78" s="6">
        <v>2</v>
      </c>
    </row>
    <row r="79" spans="1:2" x14ac:dyDescent="0.35">
      <c r="A79" s="5">
        <v>73</v>
      </c>
      <c r="B79" s="6">
        <v>2</v>
      </c>
    </row>
    <row r="80" spans="1:2" x14ac:dyDescent="0.35">
      <c r="A80" s="5">
        <v>74</v>
      </c>
      <c r="B80" s="6">
        <v>2</v>
      </c>
    </row>
    <row r="81" spans="1:2" x14ac:dyDescent="0.35">
      <c r="A81" s="5">
        <v>75</v>
      </c>
      <c r="B81" s="6">
        <v>2</v>
      </c>
    </row>
    <row r="82" spans="1:2" x14ac:dyDescent="0.35">
      <c r="A82" s="5">
        <v>76</v>
      </c>
      <c r="B82" s="6">
        <v>2</v>
      </c>
    </row>
    <row r="83" spans="1:2" x14ac:dyDescent="0.35">
      <c r="A83" s="5">
        <v>77</v>
      </c>
      <c r="B83" s="6">
        <v>2</v>
      </c>
    </row>
    <row r="84" spans="1:2" x14ac:dyDescent="0.35">
      <c r="A84" s="5">
        <v>78</v>
      </c>
      <c r="B84" s="6">
        <v>2</v>
      </c>
    </row>
    <row r="85" spans="1:2" ht="13.9" customHeight="1" x14ac:dyDescent="0.35">
      <c r="A85" s="5">
        <v>79</v>
      </c>
      <c r="B85" s="6">
        <v>2</v>
      </c>
    </row>
    <row r="86" spans="1:2" x14ac:dyDescent="0.35">
      <c r="A86" s="5">
        <v>83</v>
      </c>
      <c r="B86" s="6">
        <v>2</v>
      </c>
    </row>
    <row r="87" spans="1:2" x14ac:dyDescent="0.35">
      <c r="A87" s="5">
        <v>84</v>
      </c>
      <c r="B87" s="6">
        <v>2</v>
      </c>
    </row>
    <row r="88" spans="1:2" x14ac:dyDescent="0.35">
      <c r="A88" s="5">
        <v>85</v>
      </c>
      <c r="B88" s="6">
        <v>2</v>
      </c>
    </row>
    <row r="89" spans="1:2" x14ac:dyDescent="0.35">
      <c r="A89" s="5">
        <v>86</v>
      </c>
      <c r="B89" s="6">
        <v>2</v>
      </c>
    </row>
    <row r="90" spans="1:2" x14ac:dyDescent="0.35">
      <c r="A90" s="5">
        <v>87</v>
      </c>
      <c r="B90" s="6">
        <v>2</v>
      </c>
    </row>
    <row r="91" spans="1:2" x14ac:dyDescent="0.35">
      <c r="A91" s="5">
        <v>88</v>
      </c>
      <c r="B91" s="6">
        <v>2</v>
      </c>
    </row>
    <row r="92" spans="1:2" x14ac:dyDescent="0.35">
      <c r="A92" s="5">
        <v>89</v>
      </c>
      <c r="B92" s="6">
        <v>2</v>
      </c>
    </row>
    <row r="93" spans="1:2" x14ac:dyDescent="0.35">
      <c r="A93" s="5">
        <v>90</v>
      </c>
      <c r="B93" s="6">
        <v>2</v>
      </c>
    </row>
    <row r="94" spans="1:2" x14ac:dyDescent="0.35">
      <c r="A94" s="5">
        <v>91</v>
      </c>
      <c r="B94" s="6">
        <v>2</v>
      </c>
    </row>
    <row r="95" spans="1:2" x14ac:dyDescent="0.35">
      <c r="A95" s="5">
        <v>92</v>
      </c>
      <c r="B95" s="6">
        <v>2</v>
      </c>
    </row>
    <row r="96" spans="1:2" x14ac:dyDescent="0.35">
      <c r="A96" s="5">
        <v>93</v>
      </c>
      <c r="B96" s="6">
        <v>2</v>
      </c>
    </row>
    <row r="97" spans="1:2" x14ac:dyDescent="0.35">
      <c r="A97" s="5">
        <v>94</v>
      </c>
      <c r="B97" s="6">
        <v>2</v>
      </c>
    </row>
    <row r="98" spans="1:2" x14ac:dyDescent="0.35">
      <c r="A98" s="5">
        <v>95</v>
      </c>
      <c r="B98" s="6">
        <v>2</v>
      </c>
    </row>
    <row r="99" spans="1:2" x14ac:dyDescent="0.35">
      <c r="A99" s="5">
        <v>96</v>
      </c>
      <c r="B99" s="6">
        <v>2</v>
      </c>
    </row>
    <row r="100" spans="1:2" x14ac:dyDescent="0.35">
      <c r="A100" s="5">
        <v>97</v>
      </c>
      <c r="B100" s="6">
        <v>2</v>
      </c>
    </row>
    <row r="101" spans="1:2" x14ac:dyDescent="0.35">
      <c r="A101" s="5">
        <v>98</v>
      </c>
      <c r="B101" s="6">
        <v>2</v>
      </c>
    </row>
    <row r="102" spans="1:2" x14ac:dyDescent="0.35">
      <c r="A102" s="5">
        <v>99</v>
      </c>
      <c r="B102" s="6">
        <v>2</v>
      </c>
    </row>
    <row r="103" spans="1:2" x14ac:dyDescent="0.35">
      <c r="A103" s="5">
        <v>100</v>
      </c>
      <c r="B103" s="6">
        <v>2</v>
      </c>
    </row>
    <row r="104" spans="1:2" x14ac:dyDescent="0.35">
      <c r="A104" s="5">
        <v>101</v>
      </c>
      <c r="B104" s="6">
        <v>2</v>
      </c>
    </row>
    <row r="105" spans="1:2" x14ac:dyDescent="0.35">
      <c r="A105" s="5">
        <v>102</v>
      </c>
      <c r="B105" s="6">
        <v>2</v>
      </c>
    </row>
    <row r="106" spans="1:2" x14ac:dyDescent="0.35">
      <c r="A106" s="5">
        <v>103</v>
      </c>
      <c r="B106" s="6">
        <v>2</v>
      </c>
    </row>
    <row r="107" spans="1:2" x14ac:dyDescent="0.35">
      <c r="A107" s="5">
        <v>104</v>
      </c>
      <c r="B107" s="6">
        <v>2</v>
      </c>
    </row>
  </sheetData>
  <mergeCells count="11">
    <mergeCell ref="F12:H12"/>
    <mergeCell ref="A1:L1"/>
    <mergeCell ref="F4:L4"/>
    <mergeCell ref="F5:L5"/>
    <mergeCell ref="F8:I8"/>
    <mergeCell ref="F9:H9"/>
    <mergeCell ref="F10:H10"/>
    <mergeCell ref="C3:E3"/>
    <mergeCell ref="C4:E4"/>
    <mergeCell ref="C5:E5"/>
    <mergeCell ref="F3:L3"/>
  </mergeCells>
  <conditionalFormatting sqref="B8:B107">
    <cfRule type="cellIs" dxfId="22" priority="3" operator="equal">
      <formula>0</formula>
    </cfRule>
    <cfRule type="cellIs" dxfId="21" priority="4" operator="equal">
      <formula>1</formula>
    </cfRule>
    <cfRule type="cellIs" dxfId="20" priority="5" operator="equal">
      <formula>2</formula>
    </cfRule>
  </conditionalFormatting>
  <conditionalFormatting sqref="I9:I10">
    <cfRule type="cellIs" dxfId="19" priority="1" operator="equal">
      <formula>0</formula>
    </cfRule>
    <cfRule type="cellIs" dxfId="18" priority="2" operator="equal">
      <formula>1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opLeftCell="A16" zoomScale="55" zoomScaleNormal="55" workbookViewId="0">
      <selection activeCell="G67" sqref="G67"/>
    </sheetView>
  </sheetViews>
  <sheetFormatPr defaultRowHeight="14.5" x14ac:dyDescent="0.35"/>
  <cols>
    <col min="1" max="1" width="10" customWidth="1"/>
    <col min="2" max="6" width="10.7265625" customWidth="1"/>
  </cols>
  <sheetData>
    <row r="1" spans="1:33" ht="28.5" x14ac:dyDescent="0.65">
      <c r="A1" s="144" t="s">
        <v>56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</row>
    <row r="2" spans="1:33" ht="15" thickBot="1" x14ac:dyDescent="0.4"/>
    <row r="3" spans="1:33" ht="15" thickBot="1" x14ac:dyDescent="0.4">
      <c r="A3" s="152" t="s">
        <v>1</v>
      </c>
      <c r="B3" s="153"/>
      <c r="C3" s="117" t="s">
        <v>2</v>
      </c>
      <c r="D3" s="185" t="s">
        <v>3</v>
      </c>
      <c r="E3" s="186"/>
      <c r="F3" s="186"/>
      <c r="G3" s="186"/>
      <c r="H3" s="186"/>
      <c r="I3" s="187"/>
      <c r="J3" s="185" t="s">
        <v>4</v>
      </c>
      <c r="K3" s="186"/>
      <c r="L3" s="186"/>
      <c r="M3" s="186"/>
      <c r="N3" s="186"/>
      <c r="O3" s="186"/>
      <c r="P3" s="186"/>
      <c r="Q3" s="186"/>
      <c r="R3" s="191"/>
      <c r="T3" s="199" t="s">
        <v>5</v>
      </c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1"/>
    </row>
    <row r="4" spans="1:33" ht="15" thickBot="1" x14ac:dyDescent="0.4">
      <c r="A4" s="151" t="s">
        <v>6</v>
      </c>
      <c r="B4" s="140"/>
      <c r="C4" s="68" t="str">
        <f>A19</f>
        <v>index_AO</v>
      </c>
      <c r="D4" s="188" t="s">
        <v>7</v>
      </c>
      <c r="E4" s="189"/>
      <c r="F4" s="189"/>
      <c r="G4" s="189"/>
      <c r="H4" s="189"/>
      <c r="I4" s="190"/>
      <c r="J4" s="188"/>
      <c r="K4" s="189"/>
      <c r="L4" s="189"/>
      <c r="M4" s="189"/>
      <c r="N4" s="189"/>
      <c r="O4" s="189"/>
      <c r="P4" s="189"/>
      <c r="Q4" s="189"/>
      <c r="R4" s="192"/>
      <c r="T4" s="218"/>
      <c r="U4" s="219"/>
      <c r="V4" s="219"/>
      <c r="W4" s="219"/>
      <c r="X4" s="219"/>
      <c r="Y4" s="220"/>
      <c r="Z4" s="193" t="s">
        <v>57</v>
      </c>
      <c r="AA4" s="194"/>
      <c r="AB4" s="229" t="s">
        <v>58</v>
      </c>
      <c r="AC4" s="230"/>
      <c r="AD4" s="227" t="s">
        <v>59</v>
      </c>
      <c r="AE4" s="228"/>
      <c r="AF4" s="202" t="s">
        <v>8</v>
      </c>
      <c r="AG4" s="203"/>
    </row>
    <row r="5" spans="1:33" x14ac:dyDescent="0.35">
      <c r="A5" s="151" t="s">
        <v>9</v>
      </c>
      <c r="B5" s="140"/>
      <c r="C5" s="7" t="str">
        <f>B19</f>
        <v>max%and</v>
      </c>
      <c r="D5" s="179" t="s">
        <v>60</v>
      </c>
      <c r="E5" s="180"/>
      <c r="F5" s="180"/>
      <c r="G5" s="180"/>
      <c r="H5" s="180"/>
      <c r="I5" s="181"/>
      <c r="J5" s="179" t="s">
        <v>61</v>
      </c>
      <c r="K5" s="180"/>
      <c r="L5" s="180"/>
      <c r="M5" s="180"/>
      <c r="N5" s="180"/>
      <c r="O5" s="180"/>
      <c r="P5" s="180"/>
      <c r="Q5" s="180"/>
      <c r="R5" s="183"/>
      <c r="T5" s="206" t="s">
        <v>62</v>
      </c>
      <c r="U5" s="167"/>
      <c r="V5" s="167"/>
      <c r="W5" s="167"/>
      <c r="X5" s="167"/>
      <c r="Y5" s="207"/>
      <c r="Z5" s="225">
        <f>COUNTIF(G20:G160,"&gt;800")</f>
        <v>8</v>
      </c>
      <c r="AA5" s="226"/>
      <c r="AB5" s="223">
        <f>COUNTIFS(G20:G160, "&gt;=400", G20:G160, "&lt;800")</f>
        <v>54</v>
      </c>
      <c r="AC5" s="224"/>
      <c r="AD5" s="221">
        <f>COUNTIF(G20:G160,"&lt;400")</f>
        <v>79</v>
      </c>
      <c r="AE5" s="222"/>
      <c r="AF5" s="204">
        <f>COUNT(G20:G160)</f>
        <v>141</v>
      </c>
      <c r="AG5" s="205"/>
    </row>
    <row r="6" spans="1:33" x14ac:dyDescent="0.35">
      <c r="A6" s="151" t="s">
        <v>13</v>
      </c>
      <c r="B6" s="140"/>
      <c r="C6" s="7" t="str">
        <f>C19</f>
        <v>2max%AND</v>
      </c>
      <c r="D6" s="179" t="s">
        <v>63</v>
      </c>
      <c r="E6" s="180"/>
      <c r="F6" s="180"/>
      <c r="G6" s="180"/>
      <c r="H6" s="180"/>
      <c r="I6" s="181"/>
      <c r="J6" s="179" t="s">
        <v>15</v>
      </c>
      <c r="K6" s="180"/>
      <c r="L6" s="180"/>
      <c r="M6" s="180"/>
      <c r="N6" s="180"/>
      <c r="O6" s="180"/>
      <c r="P6" s="180"/>
      <c r="Q6" s="180"/>
      <c r="R6" s="183"/>
      <c r="T6" s="197" t="s">
        <v>64</v>
      </c>
      <c r="U6" s="198"/>
      <c r="V6" s="198"/>
      <c r="W6" s="198"/>
      <c r="X6" s="210" t="s">
        <v>12</v>
      </c>
      <c r="Y6" s="211"/>
      <c r="Z6" s="25">
        <f>COUNTIFS(B20:B160, 1, G20:G160, "&gt;800")</f>
        <v>4</v>
      </c>
      <c r="AA6" s="118">
        <f>Z6/Z5</f>
        <v>0.5</v>
      </c>
      <c r="AB6" s="73">
        <f>COUNTIFS(B20:B160, 1, G20:G160, "&gt;=400", G20:G160, "&lt;800")</f>
        <v>26</v>
      </c>
      <c r="AC6" s="128">
        <f>AB6/AB5</f>
        <v>0.48148148148148145</v>
      </c>
      <c r="AD6" s="25">
        <f>COUNTIFS(B20:B160, 1, G20:G160, "&lt;400")</f>
        <v>11</v>
      </c>
      <c r="AE6" s="118">
        <f>AD6/AD5</f>
        <v>0.13924050632911392</v>
      </c>
      <c r="AF6" s="73">
        <f>COUNTIF(B20:B160, 1)</f>
        <v>41</v>
      </c>
      <c r="AG6" s="118">
        <f>AF6/AF5</f>
        <v>0.29078014184397161</v>
      </c>
    </row>
    <row r="7" spans="1:33" x14ac:dyDescent="0.35">
      <c r="A7" s="151" t="s">
        <v>17</v>
      </c>
      <c r="B7" s="140"/>
      <c r="C7" s="7" t="str">
        <f>D19</f>
        <v>ÚSPĚŠNOST</v>
      </c>
      <c r="D7" s="179" t="s">
        <v>65</v>
      </c>
      <c r="E7" s="180"/>
      <c r="F7" s="180"/>
      <c r="G7" s="180"/>
      <c r="H7" s="180"/>
      <c r="I7" s="181"/>
      <c r="J7" s="179" t="s">
        <v>19</v>
      </c>
      <c r="K7" s="180"/>
      <c r="L7" s="180"/>
      <c r="M7" s="180"/>
      <c r="N7" s="180"/>
      <c r="O7" s="180"/>
      <c r="P7" s="180"/>
      <c r="Q7" s="180"/>
      <c r="R7" s="183"/>
      <c r="T7" s="195" t="s">
        <v>66</v>
      </c>
      <c r="U7" s="196"/>
      <c r="V7" s="196"/>
      <c r="W7" s="196"/>
      <c r="X7" s="212" t="s">
        <v>12</v>
      </c>
      <c r="Y7" s="213"/>
      <c r="Z7" s="125">
        <f>COUNTIFS(D20:D160, 1, G20:G160, "&gt;800")</f>
        <v>5</v>
      </c>
      <c r="AA7" s="119">
        <f>Z7/Z5</f>
        <v>0.625</v>
      </c>
      <c r="AB7" s="122">
        <f>COUNTIFS(D20:D160, 1, G20:G160, "&gt;=400", G20:G160, "&lt;800")</f>
        <v>29</v>
      </c>
      <c r="AC7" s="129">
        <f>AB7/AB5</f>
        <v>0.53703703703703709</v>
      </c>
      <c r="AD7" s="125">
        <f>COUNTIFS(D20:D160, 1, G20:G160, "&lt;400")</f>
        <v>17</v>
      </c>
      <c r="AE7" s="119">
        <f>AD7/AD5</f>
        <v>0.21518987341772153</v>
      </c>
      <c r="AF7" s="122">
        <f>COUNTIF(D20:D160, 1)</f>
        <v>51</v>
      </c>
      <c r="AG7" s="119">
        <f>AF7/AF5</f>
        <v>0.36170212765957449</v>
      </c>
    </row>
    <row r="8" spans="1:33" x14ac:dyDescent="0.35">
      <c r="A8" s="151" t="s">
        <v>21</v>
      </c>
      <c r="B8" s="140"/>
      <c r="C8" s="7" t="str">
        <f>E19</f>
        <v>Pozice</v>
      </c>
      <c r="D8" s="179" t="s">
        <v>67</v>
      </c>
      <c r="E8" s="180"/>
      <c r="F8" s="180"/>
      <c r="G8" s="180"/>
      <c r="H8" s="180"/>
      <c r="I8" s="181"/>
      <c r="J8" s="179" t="s">
        <v>68</v>
      </c>
      <c r="K8" s="180"/>
      <c r="L8" s="180"/>
      <c r="M8" s="180"/>
      <c r="N8" s="180"/>
      <c r="O8" s="180"/>
      <c r="P8" s="180"/>
      <c r="Q8" s="180"/>
      <c r="R8" s="183"/>
      <c r="T8" s="195"/>
      <c r="U8" s="196"/>
      <c r="V8" s="196"/>
      <c r="W8" s="196"/>
      <c r="X8" s="214" t="s">
        <v>69</v>
      </c>
      <c r="Y8" s="215"/>
      <c r="Z8" s="126">
        <f>COUNTIFS(D20:D160, 0, G20:G160, "&gt;800")</f>
        <v>3</v>
      </c>
      <c r="AA8" s="120">
        <f>Z8/$Z$5</f>
        <v>0.375</v>
      </c>
      <c r="AB8" s="123">
        <f>COUNTIFS(D20:D160, 0, G20:G160, "&gt;=400", G20:G160, "&lt;800")</f>
        <v>25</v>
      </c>
      <c r="AC8" s="130">
        <f>AB8/$AB$5</f>
        <v>0.46296296296296297</v>
      </c>
      <c r="AD8" s="126">
        <f>COUNTIFS(D20:D160, 0, G20:G160, "&lt;400")</f>
        <v>62</v>
      </c>
      <c r="AE8" s="120">
        <f>AD8/$AD$5</f>
        <v>0.78481012658227844</v>
      </c>
      <c r="AF8" s="123">
        <f>COUNTIF(D20:D160, 0)</f>
        <v>90</v>
      </c>
      <c r="AG8" s="120">
        <f>AF8/$AF$5</f>
        <v>0.63829787234042556</v>
      </c>
    </row>
    <row r="9" spans="1:33" x14ac:dyDescent="0.35">
      <c r="A9" s="151" t="s">
        <v>70</v>
      </c>
      <c r="B9" s="140"/>
      <c r="C9" s="7" t="str">
        <f>F19</f>
        <v>ÚSPĚŠNOST</v>
      </c>
      <c r="D9" s="179" t="s">
        <v>71</v>
      </c>
      <c r="E9" s="180"/>
      <c r="F9" s="180"/>
      <c r="G9" s="180"/>
      <c r="H9" s="180"/>
      <c r="I9" s="181"/>
      <c r="J9" s="179" t="s">
        <v>72</v>
      </c>
      <c r="K9" s="180"/>
      <c r="L9" s="180"/>
      <c r="M9" s="180"/>
      <c r="N9" s="180"/>
      <c r="O9" s="180"/>
      <c r="P9" s="180"/>
      <c r="Q9" s="180"/>
      <c r="R9" s="183"/>
      <c r="T9" s="195" t="s">
        <v>73</v>
      </c>
      <c r="U9" s="196"/>
      <c r="V9" s="196"/>
      <c r="W9" s="196"/>
      <c r="X9" s="212" t="s">
        <v>12</v>
      </c>
      <c r="Y9" s="213"/>
      <c r="Z9" s="125">
        <f>COUNTIFS(F20:F160, 1, G20:G160, "&gt;800")</f>
        <v>7</v>
      </c>
      <c r="AA9" s="119">
        <f>Z9/$Z$5</f>
        <v>0.875</v>
      </c>
      <c r="AB9" s="122">
        <f>COUNTIFS(F20:F160, 1, G20:G160, "&gt;=400", G20:G160, "&lt;800")</f>
        <v>37</v>
      </c>
      <c r="AC9" s="129">
        <f>AB9/$AB$5</f>
        <v>0.68518518518518523</v>
      </c>
      <c r="AD9" s="125">
        <f>COUNTIFS(F20:F160, 1, G20:G160, "&lt;400")</f>
        <v>26</v>
      </c>
      <c r="AE9" s="119">
        <f>AD9/$AD$5</f>
        <v>0.32911392405063289</v>
      </c>
      <c r="AF9" s="122">
        <f>COUNTIF(F20:F160, 1)</f>
        <v>70</v>
      </c>
      <c r="AG9" s="119">
        <f>AF9/$AF$5</f>
        <v>0.49645390070921985</v>
      </c>
    </row>
    <row r="10" spans="1:33" ht="15" thickBot="1" x14ac:dyDescent="0.4">
      <c r="A10" s="151" t="s">
        <v>74</v>
      </c>
      <c r="B10" s="140"/>
      <c r="C10" s="7" t="str">
        <f>G19</f>
        <v>AO px</v>
      </c>
      <c r="D10" s="179" t="s">
        <v>22</v>
      </c>
      <c r="E10" s="180"/>
      <c r="F10" s="180"/>
      <c r="G10" s="180"/>
      <c r="H10" s="180"/>
      <c r="I10" s="181"/>
      <c r="J10" s="179" t="s">
        <v>75</v>
      </c>
      <c r="K10" s="180"/>
      <c r="L10" s="181"/>
      <c r="M10" s="115" t="s">
        <v>76</v>
      </c>
      <c r="N10" s="115" t="s">
        <v>77</v>
      </c>
      <c r="O10" s="112" t="s">
        <v>78</v>
      </c>
      <c r="P10" s="112" t="s">
        <v>79</v>
      </c>
      <c r="Q10" s="113" t="s">
        <v>80</v>
      </c>
      <c r="R10" s="114" t="s">
        <v>81</v>
      </c>
      <c r="T10" s="208"/>
      <c r="U10" s="209"/>
      <c r="V10" s="209"/>
      <c r="W10" s="209"/>
      <c r="X10" s="216" t="s">
        <v>69</v>
      </c>
      <c r="Y10" s="217"/>
      <c r="Z10" s="127">
        <f>COUNTIFS(F20:F160, 0, G20:G160, "&gt;800")</f>
        <v>1</v>
      </c>
      <c r="AA10" s="121">
        <f>Z10/$Z$5</f>
        <v>0.125</v>
      </c>
      <c r="AB10" s="124">
        <f>COUNTIFS(F20:F160, 0, G20:G160, "&gt;=400", G20:G160, "&lt;800")</f>
        <v>17</v>
      </c>
      <c r="AC10" s="131">
        <f>AB10/$AB$5</f>
        <v>0.31481481481481483</v>
      </c>
      <c r="AD10" s="127">
        <f>COUNTIFS(F20:F160, 0, G20:G160, "&lt;400")</f>
        <v>53</v>
      </c>
      <c r="AE10" s="121">
        <f>AD10/$AD$5</f>
        <v>0.67088607594936711</v>
      </c>
      <c r="AF10" s="124">
        <f>COUNTIF(F20:F160, 0)</f>
        <v>71</v>
      </c>
      <c r="AG10" s="121">
        <f>AF10/$AF$5</f>
        <v>0.50354609929078009</v>
      </c>
    </row>
    <row r="11" spans="1:33" x14ac:dyDescent="0.35">
      <c r="A11" s="151" t="s">
        <v>29</v>
      </c>
      <c r="B11" s="140"/>
      <c r="C11" s="7" t="str">
        <f>H19</f>
        <v>y offset</v>
      </c>
      <c r="D11" s="179" t="s">
        <v>26</v>
      </c>
      <c r="E11" s="180"/>
      <c r="F11" s="180"/>
      <c r="G11" s="180"/>
      <c r="H11" s="180"/>
      <c r="I11" s="181"/>
      <c r="J11" s="179"/>
      <c r="K11" s="180"/>
      <c r="L11" s="180"/>
      <c r="M11" s="180"/>
      <c r="N11" s="180"/>
      <c r="O11" s="180"/>
      <c r="P11" s="180"/>
      <c r="Q11" s="180"/>
      <c r="R11" s="183"/>
    </row>
    <row r="12" spans="1:33" x14ac:dyDescent="0.35">
      <c r="A12" s="151" t="s">
        <v>31</v>
      </c>
      <c r="B12" s="140"/>
      <c r="C12" s="7" t="str">
        <f>I19</f>
        <v>x offset</v>
      </c>
      <c r="D12" s="179" t="s">
        <v>28</v>
      </c>
      <c r="E12" s="180"/>
      <c r="F12" s="180"/>
      <c r="G12" s="180"/>
      <c r="H12" s="180"/>
      <c r="I12" s="181"/>
      <c r="J12" s="179"/>
      <c r="K12" s="180"/>
      <c r="L12" s="180"/>
      <c r="M12" s="180"/>
      <c r="N12" s="180"/>
      <c r="O12" s="180"/>
      <c r="P12" s="180"/>
      <c r="Q12" s="180"/>
      <c r="R12" s="183"/>
    </row>
    <row r="13" spans="1:33" x14ac:dyDescent="0.35">
      <c r="A13" s="151" t="s">
        <v>33</v>
      </c>
      <c r="B13" s="140"/>
      <c r="C13" s="63" t="str">
        <f>J19</f>
        <v>CORR</v>
      </c>
      <c r="D13" s="179" t="s">
        <v>30</v>
      </c>
      <c r="E13" s="180"/>
      <c r="F13" s="180"/>
      <c r="G13" s="180"/>
      <c r="H13" s="180"/>
      <c r="I13" s="181"/>
      <c r="J13" s="179"/>
      <c r="K13" s="180"/>
      <c r="L13" s="180"/>
      <c r="M13" s="180"/>
      <c r="N13" s="180"/>
      <c r="O13" s="180"/>
      <c r="P13" s="180"/>
      <c r="Q13" s="180"/>
      <c r="R13" s="183"/>
    </row>
    <row r="14" spans="1:33" x14ac:dyDescent="0.35">
      <c r="A14" s="151" t="s">
        <v>82</v>
      </c>
      <c r="B14" s="140"/>
      <c r="C14" s="63" t="str">
        <f>K19</f>
        <v>AND</v>
      </c>
      <c r="D14" s="179" t="s">
        <v>32</v>
      </c>
      <c r="E14" s="180"/>
      <c r="F14" s="180"/>
      <c r="G14" s="180"/>
      <c r="H14" s="180"/>
      <c r="I14" s="181"/>
      <c r="J14" s="179"/>
      <c r="K14" s="180"/>
      <c r="L14" s="180"/>
      <c r="M14" s="180"/>
      <c r="N14" s="180"/>
      <c r="O14" s="180"/>
      <c r="P14" s="180"/>
      <c r="Q14" s="180"/>
      <c r="R14" s="183"/>
    </row>
    <row r="15" spans="1:33" x14ac:dyDescent="0.35">
      <c r="A15" s="151" t="s">
        <v>83</v>
      </c>
      <c r="B15" s="140"/>
      <c r="C15" s="63" t="str">
        <f>L19</f>
        <v>%AND</v>
      </c>
      <c r="D15" s="179" t="s">
        <v>34</v>
      </c>
      <c r="E15" s="180"/>
      <c r="F15" s="180"/>
      <c r="G15" s="180"/>
      <c r="H15" s="180"/>
      <c r="I15" s="181"/>
      <c r="J15" s="179" t="s">
        <v>35</v>
      </c>
      <c r="K15" s="180"/>
      <c r="L15" s="180"/>
      <c r="M15" s="180"/>
      <c r="N15" s="180"/>
      <c r="O15" s="180"/>
      <c r="P15" s="180"/>
      <c r="Q15" s="180"/>
      <c r="R15" s="183"/>
    </row>
    <row r="16" spans="1:33" ht="15" thickBot="1" x14ac:dyDescent="0.4">
      <c r="A16" s="157"/>
      <c r="B16" s="158"/>
      <c r="C16" s="116"/>
      <c r="D16" s="149"/>
      <c r="E16" s="149"/>
      <c r="F16" s="149"/>
      <c r="G16" s="149"/>
      <c r="H16" s="149"/>
      <c r="I16" s="182"/>
      <c r="J16" s="148" t="s">
        <v>36</v>
      </c>
      <c r="K16" s="149"/>
      <c r="L16" s="149"/>
      <c r="M16" s="149"/>
      <c r="N16" s="149"/>
      <c r="O16" s="149"/>
      <c r="P16" s="149"/>
      <c r="Q16" s="149"/>
      <c r="R16" s="150"/>
    </row>
    <row r="17" spans="1:33" ht="15" thickBot="1" x14ac:dyDescent="0.4"/>
    <row r="18" spans="1:33" x14ac:dyDescent="0.35">
      <c r="A18" s="177" t="s">
        <v>37</v>
      </c>
      <c r="B18" s="184"/>
      <c r="C18" s="184"/>
      <c r="D18" s="184"/>
      <c r="E18" s="184"/>
      <c r="F18" s="184"/>
      <c r="G18" s="178"/>
      <c r="H18" s="177">
        <v>1</v>
      </c>
      <c r="I18" s="175"/>
      <c r="J18" s="175"/>
      <c r="K18" s="175"/>
      <c r="L18" s="178"/>
      <c r="M18" s="174">
        <v>2</v>
      </c>
      <c r="N18" s="175"/>
      <c r="O18" s="175"/>
      <c r="P18" s="175"/>
      <c r="Q18" s="176"/>
      <c r="R18" s="177">
        <v>3</v>
      </c>
      <c r="S18" s="175"/>
      <c r="T18" s="175"/>
      <c r="U18" s="175"/>
      <c r="V18" s="178"/>
      <c r="W18" s="174">
        <v>4</v>
      </c>
      <c r="X18" s="175"/>
      <c r="Y18" s="175"/>
      <c r="Z18" s="175"/>
      <c r="AA18" s="176"/>
      <c r="AB18" s="177">
        <v>5</v>
      </c>
      <c r="AC18" s="175"/>
      <c r="AD18" s="175"/>
      <c r="AE18" s="175"/>
      <c r="AF18" s="178"/>
    </row>
    <row r="19" spans="1:33" x14ac:dyDescent="0.35">
      <c r="A19" s="105" t="s">
        <v>38</v>
      </c>
      <c r="B19" s="106" t="s">
        <v>39</v>
      </c>
      <c r="C19" s="106" t="s">
        <v>84</v>
      </c>
      <c r="D19" s="106" t="s">
        <v>41</v>
      </c>
      <c r="E19" s="106" t="s">
        <v>85</v>
      </c>
      <c r="F19" s="106" t="s">
        <v>41</v>
      </c>
      <c r="G19" s="107" t="s">
        <v>42</v>
      </c>
      <c r="H19" s="108" t="s">
        <v>43</v>
      </c>
      <c r="I19" s="107" t="s">
        <v>44</v>
      </c>
      <c r="J19" s="107" t="s">
        <v>45</v>
      </c>
      <c r="K19" s="107" t="s">
        <v>46</v>
      </c>
      <c r="L19" s="109" t="s">
        <v>47</v>
      </c>
      <c r="M19" s="108" t="s">
        <v>43</v>
      </c>
      <c r="N19" s="107" t="s">
        <v>44</v>
      </c>
      <c r="O19" s="107" t="s">
        <v>45</v>
      </c>
      <c r="P19" s="107" t="s">
        <v>46</v>
      </c>
      <c r="Q19" s="110" t="s">
        <v>47</v>
      </c>
      <c r="R19" s="105" t="s">
        <v>43</v>
      </c>
      <c r="S19" s="107" t="s">
        <v>44</v>
      </c>
      <c r="T19" s="107" t="s">
        <v>45</v>
      </c>
      <c r="U19" s="107" t="s">
        <v>46</v>
      </c>
      <c r="V19" s="109" t="s">
        <v>47</v>
      </c>
      <c r="W19" s="108" t="s">
        <v>43</v>
      </c>
      <c r="X19" s="107" t="s">
        <v>44</v>
      </c>
      <c r="Y19" s="107" t="s">
        <v>45</v>
      </c>
      <c r="Z19" s="107" t="s">
        <v>46</v>
      </c>
      <c r="AA19" s="110" t="s">
        <v>47</v>
      </c>
      <c r="AB19" s="105" t="s">
        <v>43</v>
      </c>
      <c r="AC19" s="107" t="s">
        <v>44</v>
      </c>
      <c r="AD19" s="107" t="s">
        <v>45</v>
      </c>
      <c r="AE19" s="107" t="s">
        <v>46</v>
      </c>
      <c r="AF19" s="109" t="s">
        <v>47</v>
      </c>
      <c r="AG19" s="173" t="s">
        <v>86</v>
      </c>
    </row>
    <row r="20" spans="1:33" x14ac:dyDescent="0.35">
      <c r="A20" s="66">
        <v>106</v>
      </c>
      <c r="B20" s="83">
        <v>1</v>
      </c>
      <c r="C20" s="84"/>
      <c r="D20" s="79">
        <f t="shared" ref="D20:D51" si="0">IF(OR(C20=1, ISBLANK(C20)), 1, 0)</f>
        <v>1</v>
      </c>
      <c r="E20" s="85"/>
      <c r="F20" s="79">
        <f t="shared" ref="F20:F51" si="1">IF(OR(E20=1, ISBLANK(E20)), 1, 0)</f>
        <v>1</v>
      </c>
      <c r="G20" s="86">
        <v>921.88517252604197</v>
      </c>
      <c r="H20" s="87">
        <v>746</v>
      </c>
      <c r="I20" s="88">
        <v>667</v>
      </c>
      <c r="J20" s="88">
        <v>0.45154404158145001</v>
      </c>
      <c r="K20" s="88">
        <v>1266</v>
      </c>
      <c r="L20" s="89">
        <v>58</v>
      </c>
      <c r="M20" s="7">
        <v>1305</v>
      </c>
      <c r="N20" s="6">
        <v>462</v>
      </c>
      <c r="O20" s="6">
        <v>0.34614602195614003</v>
      </c>
      <c r="P20" s="6">
        <v>457</v>
      </c>
      <c r="Q20" s="4">
        <v>21</v>
      </c>
      <c r="R20" s="1">
        <v>894</v>
      </c>
      <c r="S20" s="6">
        <v>255</v>
      </c>
      <c r="T20" s="6">
        <v>0.24173633120168</v>
      </c>
      <c r="U20" s="6">
        <v>881</v>
      </c>
      <c r="V20" s="3">
        <v>41</v>
      </c>
      <c r="W20" s="7">
        <v>1048</v>
      </c>
      <c r="X20" s="6">
        <v>796</v>
      </c>
      <c r="Y20" s="6">
        <v>0.23588658216483999</v>
      </c>
      <c r="Z20" s="6">
        <v>998</v>
      </c>
      <c r="AA20" s="4">
        <v>46</v>
      </c>
      <c r="AB20" s="1">
        <v>858</v>
      </c>
      <c r="AC20" s="6">
        <v>893</v>
      </c>
      <c r="AD20" s="6">
        <v>0.211987006503155</v>
      </c>
      <c r="AE20" s="6">
        <v>714</v>
      </c>
      <c r="AF20" s="3">
        <v>33</v>
      </c>
      <c r="AG20" s="173"/>
    </row>
    <row r="21" spans="1:33" x14ac:dyDescent="0.35">
      <c r="A21" s="66">
        <v>100</v>
      </c>
      <c r="B21" s="83">
        <v>1</v>
      </c>
      <c r="C21" s="84"/>
      <c r="D21" s="79">
        <f t="shared" si="0"/>
        <v>1</v>
      </c>
      <c r="E21" s="85"/>
      <c r="F21" s="79">
        <f t="shared" si="1"/>
        <v>1</v>
      </c>
      <c r="G21" s="86">
        <v>920.61360677083303</v>
      </c>
      <c r="H21" s="87">
        <v>267</v>
      </c>
      <c r="I21" s="88">
        <v>323</v>
      </c>
      <c r="J21" s="88" t="s">
        <v>87</v>
      </c>
      <c r="K21" s="88">
        <v>373</v>
      </c>
      <c r="L21" s="89">
        <v>69</v>
      </c>
      <c r="M21" s="7">
        <v>631</v>
      </c>
      <c r="N21" s="6">
        <v>579</v>
      </c>
      <c r="O21" s="6" t="s">
        <v>88</v>
      </c>
      <c r="P21" s="6">
        <v>195</v>
      </c>
      <c r="Q21" s="4">
        <v>36</v>
      </c>
      <c r="R21" s="1">
        <v>145</v>
      </c>
      <c r="S21" s="6">
        <v>246</v>
      </c>
      <c r="T21" s="6" t="s">
        <v>89</v>
      </c>
      <c r="U21" s="6">
        <v>261</v>
      </c>
      <c r="V21" s="3">
        <v>48</v>
      </c>
      <c r="W21" s="7">
        <v>314</v>
      </c>
      <c r="X21" s="6">
        <v>656</v>
      </c>
      <c r="Y21" s="6" t="s">
        <v>90</v>
      </c>
      <c r="Z21" s="6">
        <v>186</v>
      </c>
      <c r="AA21" s="4">
        <v>34</v>
      </c>
      <c r="AB21" s="1">
        <v>397</v>
      </c>
      <c r="AC21" s="6">
        <v>19</v>
      </c>
      <c r="AD21" s="6" t="s">
        <v>91</v>
      </c>
      <c r="AE21" s="6">
        <v>151</v>
      </c>
      <c r="AF21" s="3">
        <v>28</v>
      </c>
      <c r="AG21" s="173"/>
    </row>
    <row r="22" spans="1:33" x14ac:dyDescent="0.35">
      <c r="A22" s="66">
        <v>55</v>
      </c>
      <c r="B22" s="83">
        <v>1</v>
      </c>
      <c r="C22" s="84"/>
      <c r="D22" s="79">
        <f t="shared" si="0"/>
        <v>1</v>
      </c>
      <c r="E22" s="85"/>
      <c r="F22" s="79">
        <f t="shared" si="1"/>
        <v>1</v>
      </c>
      <c r="G22" s="86">
        <v>878.65193684895803</v>
      </c>
      <c r="H22" s="87">
        <v>750</v>
      </c>
      <c r="I22" s="88">
        <v>660</v>
      </c>
      <c r="J22" s="88" t="s">
        <v>92</v>
      </c>
      <c r="K22" s="88">
        <v>1293</v>
      </c>
      <c r="L22" s="89">
        <v>62</v>
      </c>
      <c r="M22" s="7">
        <v>1277</v>
      </c>
      <c r="N22" s="6">
        <v>438</v>
      </c>
      <c r="O22" s="6" t="s">
        <v>93</v>
      </c>
      <c r="P22" s="6">
        <v>626</v>
      </c>
      <c r="Q22" s="4">
        <v>30</v>
      </c>
      <c r="R22" s="1">
        <v>1058</v>
      </c>
      <c r="S22" s="6">
        <v>792</v>
      </c>
      <c r="T22" s="6" t="s">
        <v>94</v>
      </c>
      <c r="U22" s="6">
        <v>1069</v>
      </c>
      <c r="V22" s="3">
        <v>52</v>
      </c>
      <c r="W22" s="7">
        <v>697</v>
      </c>
      <c r="X22" s="6">
        <v>538</v>
      </c>
      <c r="Y22" s="6" t="s">
        <v>95</v>
      </c>
      <c r="Z22" s="6">
        <v>449</v>
      </c>
      <c r="AA22" s="4">
        <v>22</v>
      </c>
      <c r="AB22" s="1">
        <v>716</v>
      </c>
      <c r="AC22" s="6">
        <v>744</v>
      </c>
      <c r="AD22" s="6" t="s">
        <v>96</v>
      </c>
      <c r="AE22" s="6">
        <v>580</v>
      </c>
      <c r="AF22" s="3">
        <v>28</v>
      </c>
      <c r="AG22" s="173"/>
    </row>
    <row r="23" spans="1:33" x14ac:dyDescent="0.35">
      <c r="A23" s="66">
        <v>16</v>
      </c>
      <c r="B23" s="78">
        <v>0</v>
      </c>
      <c r="C23" s="78">
        <v>0</v>
      </c>
      <c r="D23" s="79">
        <f t="shared" si="0"/>
        <v>0</v>
      </c>
      <c r="E23" s="91">
        <v>1</v>
      </c>
      <c r="F23" s="79">
        <f t="shared" si="1"/>
        <v>1</v>
      </c>
      <c r="G23" s="86">
        <v>868.055555555556</v>
      </c>
      <c r="H23" s="81">
        <v>390</v>
      </c>
      <c r="I23" s="79">
        <v>439</v>
      </c>
      <c r="J23" s="79" t="s">
        <v>97</v>
      </c>
      <c r="K23" s="79">
        <v>292</v>
      </c>
      <c r="L23" s="82">
        <v>57</v>
      </c>
      <c r="M23" s="7">
        <v>373</v>
      </c>
      <c r="N23" s="6">
        <v>328</v>
      </c>
      <c r="O23" s="6" t="s">
        <v>98</v>
      </c>
      <c r="P23" s="6">
        <v>181</v>
      </c>
      <c r="Q23" s="4">
        <v>35</v>
      </c>
      <c r="R23" s="1">
        <v>603</v>
      </c>
      <c r="S23" s="6">
        <v>137</v>
      </c>
      <c r="T23" s="6" t="s">
        <v>99</v>
      </c>
      <c r="U23" s="6">
        <v>183</v>
      </c>
      <c r="V23" s="3">
        <v>36</v>
      </c>
      <c r="W23" s="7">
        <v>657</v>
      </c>
      <c r="X23" s="6">
        <v>542</v>
      </c>
      <c r="Y23" s="6" t="s">
        <v>100</v>
      </c>
      <c r="Z23" s="6">
        <v>188</v>
      </c>
      <c r="AA23" s="4">
        <v>37</v>
      </c>
      <c r="AB23" s="1">
        <v>382</v>
      </c>
      <c r="AC23" s="6">
        <v>211</v>
      </c>
      <c r="AD23" s="6" t="s">
        <v>101</v>
      </c>
      <c r="AE23" s="6">
        <v>251</v>
      </c>
      <c r="AF23" s="3">
        <v>49</v>
      </c>
      <c r="AG23" s="173"/>
    </row>
    <row r="24" spans="1:33" x14ac:dyDescent="0.35">
      <c r="A24" s="66">
        <v>96</v>
      </c>
      <c r="B24" s="78">
        <v>0</v>
      </c>
      <c r="C24" s="90">
        <v>1</v>
      </c>
      <c r="D24" s="79">
        <f t="shared" si="0"/>
        <v>1</v>
      </c>
      <c r="E24" s="91"/>
      <c r="F24" s="79">
        <f t="shared" si="1"/>
        <v>1</v>
      </c>
      <c r="G24" s="86">
        <v>854.4921875</v>
      </c>
      <c r="H24" s="81">
        <v>377</v>
      </c>
      <c r="I24" s="79">
        <v>328</v>
      </c>
      <c r="J24" s="79" t="s">
        <v>102</v>
      </c>
      <c r="K24" s="79">
        <v>300</v>
      </c>
      <c r="L24" s="82">
        <v>60</v>
      </c>
      <c r="M24" s="7">
        <v>133</v>
      </c>
      <c r="N24" s="6">
        <v>60</v>
      </c>
      <c r="O24" s="6" t="s">
        <v>103</v>
      </c>
      <c r="P24" s="6">
        <v>172</v>
      </c>
      <c r="Q24" s="4">
        <v>34</v>
      </c>
      <c r="R24" s="1">
        <v>0</v>
      </c>
      <c r="S24" s="6">
        <v>495</v>
      </c>
      <c r="T24" s="6" t="s">
        <v>104</v>
      </c>
      <c r="U24" s="6">
        <v>316</v>
      </c>
      <c r="V24" s="3">
        <v>63</v>
      </c>
      <c r="W24" s="7">
        <v>229</v>
      </c>
      <c r="X24" s="6">
        <v>78</v>
      </c>
      <c r="Y24" s="6" t="s">
        <v>105</v>
      </c>
      <c r="Z24" s="6">
        <v>126</v>
      </c>
      <c r="AA24" s="4">
        <v>25</v>
      </c>
      <c r="AB24" s="1">
        <v>328</v>
      </c>
      <c r="AC24" s="6">
        <v>426</v>
      </c>
      <c r="AD24" s="6" t="s">
        <v>106</v>
      </c>
      <c r="AE24" s="6">
        <v>145</v>
      </c>
      <c r="AF24" s="3">
        <v>29</v>
      </c>
      <c r="AG24" s="173"/>
    </row>
    <row r="25" spans="1:33" x14ac:dyDescent="0.35">
      <c r="A25" s="66">
        <v>125</v>
      </c>
      <c r="B25" s="83">
        <v>1</v>
      </c>
      <c r="C25" s="84"/>
      <c r="D25" s="79">
        <f t="shared" si="0"/>
        <v>1</v>
      </c>
      <c r="E25" s="85"/>
      <c r="F25" s="79">
        <f t="shared" si="1"/>
        <v>1</v>
      </c>
      <c r="G25" s="86">
        <v>829.48472764757003</v>
      </c>
      <c r="H25" s="87">
        <v>560</v>
      </c>
      <c r="I25" s="88">
        <v>660</v>
      </c>
      <c r="J25" s="88" t="s">
        <v>107</v>
      </c>
      <c r="K25" s="88">
        <v>1201</v>
      </c>
      <c r="L25" s="89">
        <v>61</v>
      </c>
      <c r="M25" s="7">
        <v>471</v>
      </c>
      <c r="N25" s="6">
        <v>705</v>
      </c>
      <c r="O25" s="6" t="s">
        <v>108</v>
      </c>
      <c r="P25" s="6">
        <v>826</v>
      </c>
      <c r="Q25" s="4">
        <v>42</v>
      </c>
      <c r="R25" s="1">
        <v>236</v>
      </c>
      <c r="S25" s="6">
        <v>386</v>
      </c>
      <c r="T25" s="6" t="s">
        <v>109</v>
      </c>
      <c r="U25" s="6">
        <v>486</v>
      </c>
      <c r="V25" s="3">
        <v>25</v>
      </c>
      <c r="W25" s="7">
        <v>400</v>
      </c>
      <c r="X25" s="6">
        <v>524</v>
      </c>
      <c r="Y25" s="6" t="s">
        <v>110</v>
      </c>
      <c r="Z25" s="6">
        <v>681</v>
      </c>
      <c r="AA25" s="4">
        <v>35</v>
      </c>
      <c r="AB25" s="1">
        <v>530</v>
      </c>
      <c r="AC25" s="6">
        <v>476</v>
      </c>
      <c r="AD25" s="6" t="s">
        <v>111</v>
      </c>
      <c r="AE25" s="6">
        <v>494</v>
      </c>
      <c r="AF25" s="3">
        <v>25</v>
      </c>
      <c r="AG25" s="173"/>
    </row>
    <row r="26" spans="1:33" x14ac:dyDescent="0.35">
      <c r="A26" s="66">
        <v>35</v>
      </c>
      <c r="B26" s="78">
        <v>0</v>
      </c>
      <c r="C26" s="78">
        <v>0</v>
      </c>
      <c r="D26" s="79">
        <f t="shared" si="0"/>
        <v>0</v>
      </c>
      <c r="E26" s="20">
        <v>0</v>
      </c>
      <c r="F26" s="79">
        <f t="shared" si="1"/>
        <v>0</v>
      </c>
      <c r="G26" s="86">
        <v>829.06087239583303</v>
      </c>
      <c r="H26" s="81">
        <v>368</v>
      </c>
      <c r="I26" s="79">
        <v>613</v>
      </c>
      <c r="J26" s="79" t="s">
        <v>112</v>
      </c>
      <c r="K26" s="79">
        <v>136</v>
      </c>
      <c r="L26" s="82">
        <v>28</v>
      </c>
      <c r="M26" s="7">
        <v>395</v>
      </c>
      <c r="N26" s="6">
        <v>34</v>
      </c>
      <c r="O26" s="6" t="s">
        <v>113</v>
      </c>
      <c r="P26" s="6">
        <v>56</v>
      </c>
      <c r="Q26" s="4">
        <v>11</v>
      </c>
      <c r="R26" s="1">
        <v>231</v>
      </c>
      <c r="S26" s="6">
        <v>181</v>
      </c>
      <c r="T26" s="6" t="s">
        <v>114</v>
      </c>
      <c r="U26" s="6">
        <v>138</v>
      </c>
      <c r="V26" s="3">
        <v>28</v>
      </c>
      <c r="W26" s="93">
        <v>275</v>
      </c>
      <c r="X26" s="88">
        <v>340</v>
      </c>
      <c r="Y26" s="88" t="s">
        <v>115</v>
      </c>
      <c r="Z26" s="88">
        <v>232</v>
      </c>
      <c r="AA26" s="94">
        <v>47</v>
      </c>
      <c r="AB26" s="1">
        <v>161</v>
      </c>
      <c r="AC26" s="6">
        <v>164</v>
      </c>
      <c r="AD26" s="6" t="s">
        <v>116</v>
      </c>
      <c r="AE26" s="6">
        <v>169</v>
      </c>
      <c r="AF26" s="3">
        <v>35</v>
      </c>
      <c r="AG26" s="173"/>
    </row>
    <row r="27" spans="1:33" x14ac:dyDescent="0.35">
      <c r="A27" s="66">
        <v>15</v>
      </c>
      <c r="B27" s="78">
        <v>0</v>
      </c>
      <c r="C27" s="78">
        <v>0</v>
      </c>
      <c r="D27" s="79">
        <f t="shared" si="0"/>
        <v>0</v>
      </c>
      <c r="E27" s="91">
        <v>1</v>
      </c>
      <c r="F27" s="79">
        <f t="shared" si="1"/>
        <v>1</v>
      </c>
      <c r="G27" s="86">
        <v>807.020399305556</v>
      </c>
      <c r="H27" s="81">
        <v>615</v>
      </c>
      <c r="I27" s="79">
        <v>632</v>
      </c>
      <c r="J27" s="79" t="s">
        <v>117</v>
      </c>
      <c r="K27" s="79">
        <v>111</v>
      </c>
      <c r="L27" s="82">
        <v>23</v>
      </c>
      <c r="M27" s="7">
        <v>285</v>
      </c>
      <c r="N27" s="6">
        <v>323</v>
      </c>
      <c r="O27" s="6" t="s">
        <v>118</v>
      </c>
      <c r="P27" s="6">
        <v>185</v>
      </c>
      <c r="Q27" s="4">
        <v>39</v>
      </c>
      <c r="R27" s="1">
        <v>31</v>
      </c>
      <c r="S27" s="6">
        <v>138</v>
      </c>
      <c r="T27" s="6" t="s">
        <v>119</v>
      </c>
      <c r="U27" s="6">
        <v>254</v>
      </c>
      <c r="V27" s="3">
        <v>53</v>
      </c>
      <c r="W27" s="7">
        <v>408</v>
      </c>
      <c r="X27" s="6">
        <v>518</v>
      </c>
      <c r="Y27" s="6" t="s">
        <v>120</v>
      </c>
      <c r="Z27" s="6">
        <v>198</v>
      </c>
      <c r="AA27" s="4">
        <v>42</v>
      </c>
      <c r="AB27" s="1">
        <v>270</v>
      </c>
      <c r="AC27" s="6">
        <v>77</v>
      </c>
      <c r="AD27" s="6" t="s">
        <v>121</v>
      </c>
      <c r="AE27" s="6">
        <v>189</v>
      </c>
      <c r="AF27" s="3">
        <v>40</v>
      </c>
      <c r="AG27" s="173"/>
    </row>
    <row r="28" spans="1:33" x14ac:dyDescent="0.35">
      <c r="A28" s="66">
        <v>59</v>
      </c>
      <c r="B28" s="78">
        <v>1</v>
      </c>
      <c r="C28" s="84"/>
      <c r="D28" s="79">
        <f t="shared" si="0"/>
        <v>1</v>
      </c>
      <c r="E28" s="91"/>
      <c r="F28" s="79">
        <f t="shared" si="1"/>
        <v>1</v>
      </c>
      <c r="G28" s="86">
        <v>784.97992621527806</v>
      </c>
      <c r="H28" s="81">
        <v>194</v>
      </c>
      <c r="I28" s="79">
        <v>7</v>
      </c>
      <c r="J28" s="79" t="s">
        <v>122</v>
      </c>
      <c r="K28" s="79">
        <v>114</v>
      </c>
      <c r="L28" s="82">
        <v>25</v>
      </c>
      <c r="M28" s="7">
        <v>572</v>
      </c>
      <c r="N28" s="6">
        <v>639</v>
      </c>
      <c r="O28" s="6" t="s">
        <v>123</v>
      </c>
      <c r="P28" s="6">
        <v>149</v>
      </c>
      <c r="Q28" s="4">
        <v>32</v>
      </c>
      <c r="R28" s="1">
        <v>270</v>
      </c>
      <c r="S28" s="6">
        <v>331</v>
      </c>
      <c r="T28" s="6" t="s">
        <v>124</v>
      </c>
      <c r="U28" s="6">
        <v>206</v>
      </c>
      <c r="V28" s="3">
        <v>44</v>
      </c>
      <c r="W28" s="7">
        <v>162</v>
      </c>
      <c r="X28" s="6">
        <v>239</v>
      </c>
      <c r="Y28" s="6" t="s">
        <v>125</v>
      </c>
      <c r="Z28" s="6">
        <v>255</v>
      </c>
      <c r="AA28" s="4">
        <v>55</v>
      </c>
      <c r="AB28" s="1">
        <v>606</v>
      </c>
      <c r="AC28" s="6">
        <v>525</v>
      </c>
      <c r="AD28" s="6" t="s">
        <v>126</v>
      </c>
      <c r="AE28" s="6">
        <v>262</v>
      </c>
      <c r="AF28" s="3">
        <v>57</v>
      </c>
      <c r="AG28" s="173"/>
    </row>
    <row r="29" spans="1:33" x14ac:dyDescent="0.35">
      <c r="A29" s="66">
        <v>105</v>
      </c>
      <c r="B29" s="83">
        <v>1</v>
      </c>
      <c r="C29" s="84"/>
      <c r="D29" s="79">
        <f t="shared" si="0"/>
        <v>1</v>
      </c>
      <c r="E29" s="85"/>
      <c r="F29" s="79">
        <f t="shared" si="1"/>
        <v>1</v>
      </c>
      <c r="G29" s="86">
        <v>784.132215711806</v>
      </c>
      <c r="H29" s="87">
        <v>554</v>
      </c>
      <c r="I29" s="88">
        <v>655</v>
      </c>
      <c r="J29" s="88">
        <v>0.42006235255593899</v>
      </c>
      <c r="K29" s="88">
        <v>936</v>
      </c>
      <c r="L29" s="89">
        <v>51</v>
      </c>
      <c r="M29" s="7">
        <v>593</v>
      </c>
      <c r="N29" s="6">
        <v>501</v>
      </c>
      <c r="O29" s="6">
        <v>0.277478096814888</v>
      </c>
      <c r="P29" s="6">
        <v>523</v>
      </c>
      <c r="Q29" s="4">
        <v>28</v>
      </c>
      <c r="R29" s="1">
        <v>1026</v>
      </c>
      <c r="S29" s="6">
        <v>22</v>
      </c>
      <c r="T29" s="6">
        <v>0.20370280988964301</v>
      </c>
      <c r="U29" s="6">
        <v>548</v>
      </c>
      <c r="V29" s="3">
        <v>30</v>
      </c>
      <c r="W29" s="7">
        <v>647</v>
      </c>
      <c r="X29" s="6">
        <v>34</v>
      </c>
      <c r="Y29" s="6">
        <v>0.200429613432452</v>
      </c>
      <c r="Z29" s="6">
        <v>197</v>
      </c>
      <c r="AA29" s="4">
        <v>11</v>
      </c>
      <c r="AB29" s="1">
        <v>890</v>
      </c>
      <c r="AC29" s="6">
        <v>651</v>
      </c>
      <c r="AD29" s="6">
        <v>0.19459242944333799</v>
      </c>
      <c r="AE29" s="6">
        <v>592</v>
      </c>
      <c r="AF29" s="3">
        <v>32</v>
      </c>
      <c r="AG29" s="173"/>
    </row>
    <row r="30" spans="1:33" x14ac:dyDescent="0.35">
      <c r="A30" s="66">
        <v>101</v>
      </c>
      <c r="B30" s="83">
        <v>1</v>
      </c>
      <c r="C30" s="84"/>
      <c r="D30" s="79">
        <f t="shared" si="0"/>
        <v>1</v>
      </c>
      <c r="E30" s="85"/>
      <c r="F30" s="79">
        <f t="shared" si="1"/>
        <v>1</v>
      </c>
      <c r="G30" s="86">
        <v>783.28450520833303</v>
      </c>
      <c r="H30" s="87">
        <v>371</v>
      </c>
      <c r="I30" s="88">
        <v>315</v>
      </c>
      <c r="J30" s="88">
        <v>0.45377322546399801</v>
      </c>
      <c r="K30" s="88">
        <v>335</v>
      </c>
      <c r="L30" s="89">
        <v>73</v>
      </c>
      <c r="M30" s="7">
        <v>343</v>
      </c>
      <c r="N30" s="6">
        <v>251</v>
      </c>
      <c r="O30" s="6">
        <v>0.287606815676129</v>
      </c>
      <c r="P30" s="6">
        <v>178</v>
      </c>
      <c r="Q30" s="4">
        <v>39</v>
      </c>
      <c r="R30" s="1">
        <v>56</v>
      </c>
      <c r="S30" s="6">
        <v>67</v>
      </c>
      <c r="T30" s="6">
        <v>0.271395807215982</v>
      </c>
      <c r="U30" s="6">
        <v>177</v>
      </c>
      <c r="V30" s="3">
        <v>38</v>
      </c>
      <c r="W30" s="7">
        <v>617</v>
      </c>
      <c r="X30" s="6">
        <v>199</v>
      </c>
      <c r="Y30" s="6">
        <v>0.24635001156120101</v>
      </c>
      <c r="Z30" s="6">
        <v>181</v>
      </c>
      <c r="AA30" s="4">
        <v>39</v>
      </c>
      <c r="AB30" s="1">
        <v>179</v>
      </c>
      <c r="AC30" s="6">
        <v>0</v>
      </c>
      <c r="AD30" s="6">
        <v>0.236934787724428</v>
      </c>
      <c r="AE30" s="6">
        <v>174</v>
      </c>
      <c r="AF30" s="3">
        <v>38</v>
      </c>
      <c r="AG30" s="173"/>
    </row>
    <row r="31" spans="1:33" x14ac:dyDescent="0.35">
      <c r="A31" s="66">
        <v>13</v>
      </c>
      <c r="B31" s="83">
        <v>1</v>
      </c>
      <c r="C31" s="84"/>
      <c r="D31" s="79">
        <f t="shared" si="0"/>
        <v>1</v>
      </c>
      <c r="E31" s="85"/>
      <c r="F31" s="79">
        <f t="shared" si="1"/>
        <v>1</v>
      </c>
      <c r="G31" s="86">
        <v>779.89366319444503</v>
      </c>
      <c r="H31" s="87">
        <v>320</v>
      </c>
      <c r="I31" s="88">
        <v>371</v>
      </c>
      <c r="J31" s="88" t="s">
        <v>127</v>
      </c>
      <c r="K31" s="88">
        <v>266</v>
      </c>
      <c r="L31" s="89">
        <v>58</v>
      </c>
      <c r="M31" s="7">
        <v>250</v>
      </c>
      <c r="N31" s="6">
        <v>220</v>
      </c>
      <c r="O31" s="6" t="s">
        <v>128</v>
      </c>
      <c r="P31" s="6">
        <v>250</v>
      </c>
      <c r="Q31" s="4">
        <v>54</v>
      </c>
      <c r="R31" s="1">
        <v>574</v>
      </c>
      <c r="S31" s="6">
        <v>42</v>
      </c>
      <c r="T31" s="6" t="s">
        <v>129</v>
      </c>
      <c r="U31" s="6">
        <v>257</v>
      </c>
      <c r="V31" s="3">
        <v>56</v>
      </c>
      <c r="W31" s="7">
        <v>541</v>
      </c>
      <c r="X31" s="6">
        <v>229</v>
      </c>
      <c r="Y31" s="6" t="s">
        <v>130</v>
      </c>
      <c r="Z31" s="6">
        <v>234</v>
      </c>
      <c r="AA31" s="4">
        <v>51</v>
      </c>
      <c r="AB31" s="1">
        <v>297</v>
      </c>
      <c r="AC31" s="6">
        <v>309</v>
      </c>
      <c r="AD31" s="6" t="s">
        <v>131</v>
      </c>
      <c r="AE31" s="6">
        <v>137</v>
      </c>
      <c r="AF31" s="3">
        <v>30</v>
      </c>
      <c r="AG31" s="173"/>
    </row>
    <row r="32" spans="1:33" x14ac:dyDescent="0.35">
      <c r="A32" s="66">
        <v>30</v>
      </c>
      <c r="B32" s="83">
        <v>1</v>
      </c>
      <c r="C32" s="84"/>
      <c r="D32" s="79">
        <f t="shared" si="0"/>
        <v>1</v>
      </c>
      <c r="E32" s="85"/>
      <c r="F32" s="79">
        <f t="shared" si="1"/>
        <v>1</v>
      </c>
      <c r="G32" s="86">
        <v>723.94476996527806</v>
      </c>
      <c r="H32" s="87">
        <v>546</v>
      </c>
      <c r="I32" s="88">
        <v>658</v>
      </c>
      <c r="J32" s="88" t="s">
        <v>132</v>
      </c>
      <c r="K32" s="88">
        <v>997</v>
      </c>
      <c r="L32" s="89">
        <v>58</v>
      </c>
      <c r="M32" s="7">
        <v>34</v>
      </c>
      <c r="N32" s="6">
        <v>141</v>
      </c>
      <c r="O32" s="6" t="s">
        <v>133</v>
      </c>
      <c r="P32" s="6">
        <v>541</v>
      </c>
      <c r="Q32" s="4">
        <v>32</v>
      </c>
      <c r="R32" s="1">
        <v>605</v>
      </c>
      <c r="S32" s="6">
        <v>661</v>
      </c>
      <c r="T32" s="6" t="s">
        <v>134</v>
      </c>
      <c r="U32" s="6">
        <v>358</v>
      </c>
      <c r="V32" s="3">
        <v>21</v>
      </c>
      <c r="W32" s="7">
        <v>554</v>
      </c>
      <c r="X32" s="6">
        <v>744</v>
      </c>
      <c r="Y32" s="6" t="s">
        <v>135</v>
      </c>
      <c r="Z32" s="6">
        <v>501</v>
      </c>
      <c r="AA32" s="4">
        <v>29</v>
      </c>
      <c r="AB32" s="1">
        <v>526</v>
      </c>
      <c r="AC32" s="6">
        <v>552</v>
      </c>
      <c r="AD32" s="6" t="s">
        <v>136</v>
      </c>
      <c r="AE32" s="6">
        <v>552</v>
      </c>
      <c r="AF32" s="3">
        <v>32</v>
      </c>
      <c r="AG32" s="173"/>
    </row>
    <row r="33" spans="1:33" x14ac:dyDescent="0.35">
      <c r="A33" s="66">
        <v>54</v>
      </c>
      <c r="B33" s="83">
        <v>1</v>
      </c>
      <c r="C33" s="84"/>
      <c r="D33" s="79">
        <f t="shared" si="0"/>
        <v>1</v>
      </c>
      <c r="E33" s="85"/>
      <c r="F33" s="79">
        <f t="shared" si="1"/>
        <v>1</v>
      </c>
      <c r="G33" s="86">
        <v>721.82549370659694</v>
      </c>
      <c r="H33" s="87">
        <v>548</v>
      </c>
      <c r="I33" s="88">
        <v>653</v>
      </c>
      <c r="J33" s="88" t="s">
        <v>137</v>
      </c>
      <c r="K33" s="88">
        <v>962</v>
      </c>
      <c r="L33" s="89">
        <v>56</v>
      </c>
      <c r="M33" s="7">
        <v>590</v>
      </c>
      <c r="N33" s="6">
        <v>500</v>
      </c>
      <c r="O33" s="6" t="s">
        <v>138</v>
      </c>
      <c r="P33" s="6">
        <v>523</v>
      </c>
      <c r="Q33" s="4">
        <v>31</v>
      </c>
      <c r="R33" s="1">
        <v>65</v>
      </c>
      <c r="S33" s="6">
        <v>403</v>
      </c>
      <c r="T33" s="6" t="s">
        <v>139</v>
      </c>
      <c r="U33" s="6">
        <v>594</v>
      </c>
      <c r="V33" s="3">
        <v>35</v>
      </c>
      <c r="W33" s="7">
        <v>143</v>
      </c>
      <c r="X33" s="6">
        <v>66</v>
      </c>
      <c r="Y33" s="6" t="s">
        <v>140</v>
      </c>
      <c r="Z33" s="6">
        <v>491</v>
      </c>
      <c r="AA33" s="4">
        <v>29</v>
      </c>
      <c r="AB33" s="1">
        <v>539</v>
      </c>
      <c r="AC33" s="6">
        <v>466</v>
      </c>
      <c r="AD33" s="6" t="s">
        <v>141</v>
      </c>
      <c r="AE33" s="6">
        <v>495</v>
      </c>
      <c r="AF33" s="3">
        <v>29</v>
      </c>
      <c r="AG33" s="173"/>
    </row>
    <row r="34" spans="1:33" x14ac:dyDescent="0.35">
      <c r="A34" s="66">
        <v>90</v>
      </c>
      <c r="B34" s="78">
        <v>0</v>
      </c>
      <c r="C34" s="78">
        <v>0</v>
      </c>
      <c r="D34" s="79">
        <f t="shared" si="0"/>
        <v>0</v>
      </c>
      <c r="E34" s="91">
        <v>1</v>
      </c>
      <c r="F34" s="79">
        <f t="shared" si="1"/>
        <v>1</v>
      </c>
      <c r="G34" s="86">
        <v>691.73177083333303</v>
      </c>
      <c r="H34" s="81">
        <v>604</v>
      </c>
      <c r="I34" s="79">
        <v>638</v>
      </c>
      <c r="J34" s="79" t="s">
        <v>142</v>
      </c>
      <c r="K34" s="79">
        <v>119</v>
      </c>
      <c r="L34" s="82">
        <v>29</v>
      </c>
      <c r="M34" s="7">
        <v>279</v>
      </c>
      <c r="N34" s="6">
        <v>324</v>
      </c>
      <c r="O34" s="6" t="s">
        <v>143</v>
      </c>
      <c r="P34" s="6">
        <v>193</v>
      </c>
      <c r="Q34" s="4">
        <v>47</v>
      </c>
      <c r="R34" s="1">
        <v>25</v>
      </c>
      <c r="S34" s="6">
        <v>141</v>
      </c>
      <c r="T34" s="6" t="s">
        <v>144</v>
      </c>
      <c r="U34" s="6">
        <v>223</v>
      </c>
      <c r="V34" s="3">
        <v>55</v>
      </c>
      <c r="W34" s="7">
        <v>594</v>
      </c>
      <c r="X34" s="6">
        <v>545</v>
      </c>
      <c r="Y34" s="6" t="s">
        <v>145</v>
      </c>
      <c r="Z34" s="6">
        <v>207</v>
      </c>
      <c r="AA34" s="4">
        <v>51</v>
      </c>
      <c r="AB34" s="1">
        <v>89</v>
      </c>
      <c r="AC34" s="6">
        <v>78</v>
      </c>
      <c r="AD34" s="6" t="s">
        <v>146</v>
      </c>
      <c r="AE34" s="6">
        <v>199</v>
      </c>
      <c r="AF34" s="3">
        <v>49</v>
      </c>
      <c r="AG34" s="173"/>
    </row>
    <row r="35" spans="1:33" x14ac:dyDescent="0.35">
      <c r="A35" s="66">
        <v>108</v>
      </c>
      <c r="B35" s="78">
        <v>0</v>
      </c>
      <c r="C35" s="78">
        <v>0</v>
      </c>
      <c r="D35" s="79">
        <f t="shared" si="0"/>
        <v>0</v>
      </c>
      <c r="E35" s="20">
        <v>1</v>
      </c>
      <c r="F35" s="79">
        <f t="shared" si="1"/>
        <v>1</v>
      </c>
      <c r="G35" s="86">
        <v>691.73177083333303</v>
      </c>
      <c r="H35" s="81">
        <v>11</v>
      </c>
      <c r="I35" s="79">
        <v>281</v>
      </c>
      <c r="J35" s="79">
        <v>0.25989204109851199</v>
      </c>
      <c r="K35" s="79">
        <v>226</v>
      </c>
      <c r="L35" s="82">
        <v>55</v>
      </c>
      <c r="M35" s="7">
        <v>467</v>
      </c>
      <c r="N35" s="6">
        <v>187</v>
      </c>
      <c r="O35" s="6">
        <v>0.24096222766957001</v>
      </c>
      <c r="P35" s="6">
        <v>226</v>
      </c>
      <c r="Q35" s="4">
        <v>55</v>
      </c>
      <c r="R35" s="1">
        <v>544</v>
      </c>
      <c r="S35" s="6">
        <v>20</v>
      </c>
      <c r="T35" s="6">
        <v>0.24017668149847499</v>
      </c>
      <c r="U35" s="6">
        <v>59</v>
      </c>
      <c r="V35" s="3">
        <v>14</v>
      </c>
      <c r="W35" s="7">
        <v>659</v>
      </c>
      <c r="X35" s="6">
        <v>223</v>
      </c>
      <c r="Y35" s="6">
        <v>0.233254072100226</v>
      </c>
      <c r="Z35" s="6">
        <v>88</v>
      </c>
      <c r="AA35" s="4">
        <v>22</v>
      </c>
      <c r="AB35" s="1">
        <v>34</v>
      </c>
      <c r="AC35" s="6">
        <v>0</v>
      </c>
      <c r="AD35" s="6">
        <v>0.22239031715602101</v>
      </c>
      <c r="AE35" s="6">
        <v>134</v>
      </c>
      <c r="AF35" s="3">
        <v>33</v>
      </c>
      <c r="AG35" s="173"/>
    </row>
    <row r="36" spans="1:33" x14ac:dyDescent="0.35">
      <c r="A36" s="66">
        <v>52</v>
      </c>
      <c r="B36" s="78">
        <v>0</v>
      </c>
      <c r="C36" s="90">
        <v>1</v>
      </c>
      <c r="D36" s="79">
        <f t="shared" si="0"/>
        <v>1</v>
      </c>
      <c r="E36" s="91"/>
      <c r="F36" s="79">
        <f t="shared" si="1"/>
        <v>1</v>
      </c>
      <c r="G36" s="86">
        <v>687.06936306423597</v>
      </c>
      <c r="H36" s="81">
        <v>648</v>
      </c>
      <c r="I36" s="79">
        <v>545</v>
      </c>
      <c r="J36" s="79" t="s">
        <v>147</v>
      </c>
      <c r="K36" s="79">
        <v>572</v>
      </c>
      <c r="L36" s="82">
        <v>35</v>
      </c>
      <c r="M36" s="7">
        <v>90</v>
      </c>
      <c r="N36" s="6">
        <v>198</v>
      </c>
      <c r="O36" s="6" t="s">
        <v>148</v>
      </c>
      <c r="P36" s="6">
        <v>442</v>
      </c>
      <c r="Q36" s="4">
        <v>27</v>
      </c>
      <c r="R36" s="1">
        <v>99</v>
      </c>
      <c r="S36" s="6">
        <v>525</v>
      </c>
      <c r="T36" s="6" t="s">
        <v>149</v>
      </c>
      <c r="U36" s="6">
        <v>605</v>
      </c>
      <c r="V36" s="3">
        <v>37</v>
      </c>
      <c r="W36" s="7">
        <v>694</v>
      </c>
      <c r="X36" s="6">
        <v>426</v>
      </c>
      <c r="Y36" s="6" t="s">
        <v>150</v>
      </c>
      <c r="Z36" s="6">
        <v>355</v>
      </c>
      <c r="AA36" s="4">
        <v>22</v>
      </c>
      <c r="AB36" s="1">
        <v>819</v>
      </c>
      <c r="AC36" s="6">
        <v>657</v>
      </c>
      <c r="AD36" s="6" t="s">
        <v>151</v>
      </c>
      <c r="AE36" s="6">
        <v>594</v>
      </c>
      <c r="AF36" s="3">
        <v>37</v>
      </c>
      <c r="AG36" s="173"/>
    </row>
    <row r="37" spans="1:33" x14ac:dyDescent="0.35">
      <c r="A37" s="66">
        <v>91</v>
      </c>
      <c r="B37" s="78">
        <v>0</v>
      </c>
      <c r="C37" s="78">
        <v>0</v>
      </c>
      <c r="D37" s="79">
        <f t="shared" si="0"/>
        <v>0</v>
      </c>
      <c r="E37" s="91">
        <v>1</v>
      </c>
      <c r="F37" s="79">
        <f t="shared" si="1"/>
        <v>1</v>
      </c>
      <c r="G37" s="86">
        <v>666.30045572916697</v>
      </c>
      <c r="H37" s="81">
        <v>368</v>
      </c>
      <c r="I37" s="79">
        <v>330</v>
      </c>
      <c r="J37" s="79" t="s">
        <v>152</v>
      </c>
      <c r="K37" s="79">
        <v>158</v>
      </c>
      <c r="L37" s="82">
        <v>40</v>
      </c>
      <c r="M37" s="7">
        <v>594</v>
      </c>
      <c r="N37" s="6">
        <v>138</v>
      </c>
      <c r="O37" s="6" t="s">
        <v>153</v>
      </c>
      <c r="P37" s="6">
        <v>156</v>
      </c>
      <c r="Q37" s="4">
        <v>40</v>
      </c>
      <c r="R37" s="1">
        <v>391</v>
      </c>
      <c r="S37" s="6">
        <v>443</v>
      </c>
      <c r="T37" s="6" t="s">
        <v>154</v>
      </c>
      <c r="U37" s="6">
        <v>210</v>
      </c>
      <c r="V37" s="3">
        <v>53</v>
      </c>
      <c r="W37" s="7">
        <v>659</v>
      </c>
      <c r="X37" s="6">
        <v>548</v>
      </c>
      <c r="Y37" s="6" t="s">
        <v>155</v>
      </c>
      <c r="Z37" s="6">
        <v>140</v>
      </c>
      <c r="AA37" s="4">
        <v>36</v>
      </c>
      <c r="AB37" s="1">
        <v>208</v>
      </c>
      <c r="AC37" s="6">
        <v>119</v>
      </c>
      <c r="AD37" s="6" t="s">
        <v>156</v>
      </c>
      <c r="AE37" s="6">
        <v>222</v>
      </c>
      <c r="AF37" s="3">
        <v>56</v>
      </c>
      <c r="AG37" s="173"/>
    </row>
    <row r="38" spans="1:33" x14ac:dyDescent="0.35">
      <c r="A38" s="66">
        <v>86</v>
      </c>
      <c r="B38" s="83">
        <v>1</v>
      </c>
      <c r="C38" s="84"/>
      <c r="D38" s="79">
        <f t="shared" si="0"/>
        <v>1</v>
      </c>
      <c r="E38" s="85"/>
      <c r="F38" s="79">
        <f t="shared" si="1"/>
        <v>1</v>
      </c>
      <c r="G38" s="86">
        <v>659.51877170138903</v>
      </c>
      <c r="H38" s="87">
        <v>378</v>
      </c>
      <c r="I38" s="88">
        <v>330</v>
      </c>
      <c r="J38" s="88" t="s">
        <v>157</v>
      </c>
      <c r="K38" s="88">
        <v>362</v>
      </c>
      <c r="L38" s="89">
        <v>93</v>
      </c>
      <c r="M38" s="7">
        <v>619</v>
      </c>
      <c r="N38" s="6">
        <v>221</v>
      </c>
      <c r="O38" s="6" t="s">
        <v>158</v>
      </c>
      <c r="P38" s="6">
        <v>264</v>
      </c>
      <c r="Q38" s="4">
        <v>68</v>
      </c>
      <c r="R38" s="1">
        <v>604</v>
      </c>
      <c r="S38" s="6">
        <v>86</v>
      </c>
      <c r="T38" s="6" t="s">
        <v>159</v>
      </c>
      <c r="U38" s="6">
        <v>244</v>
      </c>
      <c r="V38" s="3">
        <v>63</v>
      </c>
      <c r="W38" s="7">
        <v>421</v>
      </c>
      <c r="X38" s="6">
        <v>80</v>
      </c>
      <c r="Y38" s="6" t="s">
        <v>160</v>
      </c>
      <c r="Z38" s="6">
        <v>233</v>
      </c>
      <c r="AA38" s="4">
        <v>60</v>
      </c>
      <c r="AB38" s="1">
        <v>477</v>
      </c>
      <c r="AC38" s="6">
        <v>342</v>
      </c>
      <c r="AD38" s="6" t="s">
        <v>161</v>
      </c>
      <c r="AE38" s="6">
        <v>225</v>
      </c>
      <c r="AF38" s="3">
        <v>58</v>
      </c>
      <c r="AG38" s="173"/>
    </row>
    <row r="39" spans="1:33" x14ac:dyDescent="0.35">
      <c r="A39" s="132">
        <v>65</v>
      </c>
      <c r="B39" s="83">
        <v>1</v>
      </c>
      <c r="C39" s="84"/>
      <c r="D39" s="79">
        <f t="shared" si="0"/>
        <v>1</v>
      </c>
      <c r="E39" s="85"/>
      <c r="F39" s="79">
        <f t="shared" si="1"/>
        <v>1</v>
      </c>
      <c r="G39" s="86">
        <v>651.04166666666697</v>
      </c>
      <c r="H39" s="87">
        <v>409</v>
      </c>
      <c r="I39" s="88">
        <v>330</v>
      </c>
      <c r="J39" s="88" t="s">
        <v>162</v>
      </c>
      <c r="K39" s="88">
        <v>259</v>
      </c>
      <c r="L39" s="89">
        <v>67</v>
      </c>
      <c r="M39" s="7">
        <v>603</v>
      </c>
      <c r="N39" s="6">
        <v>57</v>
      </c>
      <c r="O39" s="6" t="s">
        <v>163</v>
      </c>
      <c r="P39" s="6">
        <v>113</v>
      </c>
      <c r="Q39" s="4">
        <v>29</v>
      </c>
      <c r="R39" s="1">
        <v>435</v>
      </c>
      <c r="S39" s="6">
        <v>52</v>
      </c>
      <c r="T39" s="6" t="s">
        <v>164</v>
      </c>
      <c r="U39" s="6">
        <v>120</v>
      </c>
      <c r="V39" s="3">
        <v>31</v>
      </c>
      <c r="W39" s="7">
        <v>386</v>
      </c>
      <c r="X39" s="6">
        <v>199</v>
      </c>
      <c r="Y39" s="6" t="s">
        <v>165</v>
      </c>
      <c r="Z39" s="6">
        <v>172</v>
      </c>
      <c r="AA39" s="4">
        <v>45</v>
      </c>
      <c r="AB39" s="1">
        <v>554</v>
      </c>
      <c r="AC39" s="6">
        <v>6</v>
      </c>
      <c r="AD39" s="6" t="s">
        <v>166</v>
      </c>
      <c r="AE39" s="6">
        <v>87</v>
      </c>
      <c r="AF39" s="3">
        <v>23</v>
      </c>
      <c r="AG39" s="173"/>
    </row>
    <row r="40" spans="1:33" x14ac:dyDescent="0.35">
      <c r="A40" s="66">
        <v>26</v>
      </c>
      <c r="B40" s="78">
        <v>0</v>
      </c>
      <c r="C40" s="78">
        <v>0</v>
      </c>
      <c r="D40" s="79">
        <f t="shared" si="0"/>
        <v>0</v>
      </c>
      <c r="E40" s="20">
        <v>1</v>
      </c>
      <c r="F40" s="79">
        <f t="shared" si="1"/>
        <v>1</v>
      </c>
      <c r="G40" s="86">
        <v>645.95540364583303</v>
      </c>
      <c r="H40" s="81">
        <v>600</v>
      </c>
      <c r="I40" s="79">
        <v>57</v>
      </c>
      <c r="J40" s="79" t="s">
        <v>167</v>
      </c>
      <c r="K40" s="79">
        <v>112</v>
      </c>
      <c r="L40" s="82">
        <v>29</v>
      </c>
      <c r="M40" s="7">
        <v>410</v>
      </c>
      <c r="N40" s="6">
        <v>291</v>
      </c>
      <c r="O40" s="6" t="s">
        <v>168</v>
      </c>
      <c r="P40" s="6">
        <v>190</v>
      </c>
      <c r="Q40" s="4">
        <v>50</v>
      </c>
      <c r="R40" s="1">
        <v>551</v>
      </c>
      <c r="S40" s="6">
        <v>6</v>
      </c>
      <c r="T40" s="6" t="s">
        <v>169</v>
      </c>
      <c r="U40" s="6">
        <v>94</v>
      </c>
      <c r="V40" s="3">
        <v>25</v>
      </c>
      <c r="W40" s="7">
        <v>631</v>
      </c>
      <c r="X40" s="6">
        <v>251</v>
      </c>
      <c r="Y40" s="6" t="s">
        <v>170</v>
      </c>
      <c r="Z40" s="6">
        <v>173</v>
      </c>
      <c r="AA40" s="4">
        <v>45</v>
      </c>
      <c r="AB40" s="1">
        <v>23</v>
      </c>
      <c r="AC40" s="6">
        <v>539</v>
      </c>
      <c r="AD40" s="6" t="s">
        <v>171</v>
      </c>
      <c r="AE40" s="6">
        <v>200</v>
      </c>
      <c r="AF40" s="3">
        <v>52</v>
      </c>
      <c r="AG40" s="173"/>
    </row>
    <row r="41" spans="1:33" x14ac:dyDescent="0.35">
      <c r="A41" s="66">
        <v>80</v>
      </c>
      <c r="B41" s="83">
        <v>1</v>
      </c>
      <c r="C41" s="84"/>
      <c r="D41" s="79">
        <f t="shared" si="0"/>
        <v>1</v>
      </c>
      <c r="E41" s="85"/>
      <c r="F41" s="79">
        <f t="shared" si="1"/>
        <v>1</v>
      </c>
      <c r="G41" s="86">
        <v>639.173719618056</v>
      </c>
      <c r="H41" s="87">
        <v>406</v>
      </c>
      <c r="I41" s="88">
        <v>328</v>
      </c>
      <c r="J41" s="88" t="s">
        <v>172</v>
      </c>
      <c r="K41" s="88">
        <v>219</v>
      </c>
      <c r="L41" s="89">
        <v>58</v>
      </c>
      <c r="M41" s="7">
        <v>600</v>
      </c>
      <c r="N41" s="6">
        <v>55</v>
      </c>
      <c r="O41" s="6" t="s">
        <v>173</v>
      </c>
      <c r="P41" s="6">
        <v>103</v>
      </c>
      <c r="Q41" s="4">
        <v>27</v>
      </c>
      <c r="R41" s="1">
        <v>630</v>
      </c>
      <c r="S41" s="6">
        <v>249</v>
      </c>
      <c r="T41" s="6" t="s">
        <v>174</v>
      </c>
      <c r="U41" s="6">
        <v>164</v>
      </c>
      <c r="V41" s="3">
        <v>44</v>
      </c>
      <c r="W41" s="7">
        <v>384</v>
      </c>
      <c r="X41" s="6">
        <v>197</v>
      </c>
      <c r="Y41" s="6" t="s">
        <v>175</v>
      </c>
      <c r="Z41" s="6">
        <v>175</v>
      </c>
      <c r="AA41" s="4">
        <v>46</v>
      </c>
      <c r="AB41" s="1">
        <v>552</v>
      </c>
      <c r="AC41" s="6">
        <v>4</v>
      </c>
      <c r="AD41" s="6" t="s">
        <v>176</v>
      </c>
      <c r="AE41" s="6">
        <v>83</v>
      </c>
      <c r="AF41" s="3">
        <v>22</v>
      </c>
      <c r="AG41" s="173"/>
    </row>
    <row r="42" spans="1:33" x14ac:dyDescent="0.35">
      <c r="A42" s="66">
        <v>88</v>
      </c>
      <c r="B42" s="83">
        <v>1</v>
      </c>
      <c r="C42" s="84"/>
      <c r="D42" s="79">
        <f t="shared" si="0"/>
        <v>1</v>
      </c>
      <c r="E42" s="85"/>
      <c r="F42" s="79">
        <f t="shared" si="1"/>
        <v>1</v>
      </c>
      <c r="G42" s="86">
        <v>637.47829861111097</v>
      </c>
      <c r="H42" s="87">
        <v>321</v>
      </c>
      <c r="I42" s="88">
        <v>380</v>
      </c>
      <c r="J42" s="88" t="s">
        <v>177</v>
      </c>
      <c r="K42" s="88">
        <v>288</v>
      </c>
      <c r="L42" s="89">
        <v>77</v>
      </c>
      <c r="M42" s="7">
        <v>579</v>
      </c>
      <c r="N42" s="6">
        <v>52</v>
      </c>
      <c r="O42" s="6" t="s">
        <v>178</v>
      </c>
      <c r="P42" s="6">
        <v>254</v>
      </c>
      <c r="Q42" s="4">
        <v>68</v>
      </c>
      <c r="R42" s="1">
        <v>300</v>
      </c>
      <c r="S42" s="6">
        <v>311</v>
      </c>
      <c r="T42" s="6" t="s">
        <v>179</v>
      </c>
      <c r="U42" s="6">
        <v>130</v>
      </c>
      <c r="V42" s="3">
        <v>35</v>
      </c>
      <c r="W42" s="7">
        <v>542</v>
      </c>
      <c r="X42" s="6">
        <v>237</v>
      </c>
      <c r="Y42" s="6" t="s">
        <v>180</v>
      </c>
      <c r="Z42" s="6">
        <v>229</v>
      </c>
      <c r="AA42" s="4">
        <v>61</v>
      </c>
      <c r="AB42" s="1">
        <v>8</v>
      </c>
      <c r="AC42" s="6">
        <v>189</v>
      </c>
      <c r="AD42" s="6" t="s">
        <v>181</v>
      </c>
      <c r="AE42" s="6">
        <v>186</v>
      </c>
      <c r="AF42" s="3">
        <v>49</v>
      </c>
      <c r="AG42" s="173"/>
    </row>
    <row r="43" spans="1:33" x14ac:dyDescent="0.35">
      <c r="A43" s="66">
        <v>49</v>
      </c>
      <c r="B43" s="83">
        <v>1</v>
      </c>
      <c r="C43" s="84"/>
      <c r="D43" s="79">
        <f t="shared" si="0"/>
        <v>1</v>
      </c>
      <c r="E43" s="85"/>
      <c r="F43" s="79">
        <f t="shared" si="1"/>
        <v>1</v>
      </c>
      <c r="G43" s="86">
        <v>627.30577256944503</v>
      </c>
      <c r="H43" s="87">
        <v>541</v>
      </c>
      <c r="I43" s="88">
        <v>654</v>
      </c>
      <c r="J43" s="88" t="s">
        <v>182</v>
      </c>
      <c r="K43" s="88">
        <v>996</v>
      </c>
      <c r="L43" s="89">
        <v>67</v>
      </c>
      <c r="M43" s="7">
        <v>1278</v>
      </c>
      <c r="N43" s="6">
        <v>669</v>
      </c>
      <c r="O43" s="6" t="s">
        <v>183</v>
      </c>
      <c r="P43" s="6">
        <v>357</v>
      </c>
      <c r="Q43" s="4">
        <v>24</v>
      </c>
      <c r="R43" s="1">
        <v>1227</v>
      </c>
      <c r="S43" s="6">
        <v>648</v>
      </c>
      <c r="T43" s="6" t="s">
        <v>184</v>
      </c>
      <c r="U43" s="6">
        <v>486</v>
      </c>
      <c r="V43" s="3">
        <v>33</v>
      </c>
      <c r="W43" s="7">
        <v>484</v>
      </c>
      <c r="X43" s="6">
        <v>428</v>
      </c>
      <c r="Y43" s="6" t="s">
        <v>185</v>
      </c>
      <c r="Z43" s="6">
        <v>558</v>
      </c>
      <c r="AA43" s="4">
        <v>38</v>
      </c>
      <c r="AB43" s="1">
        <v>818</v>
      </c>
      <c r="AC43" s="6">
        <v>1069</v>
      </c>
      <c r="AD43" s="6" t="s">
        <v>186</v>
      </c>
      <c r="AE43" s="6">
        <v>733</v>
      </c>
      <c r="AF43" s="3">
        <v>50</v>
      </c>
      <c r="AG43" s="173"/>
    </row>
    <row r="44" spans="1:33" x14ac:dyDescent="0.35">
      <c r="A44" s="66">
        <v>74</v>
      </c>
      <c r="B44" s="78">
        <v>0</v>
      </c>
      <c r="C44" s="78">
        <v>0</v>
      </c>
      <c r="D44" s="79">
        <f t="shared" si="0"/>
        <v>0</v>
      </c>
      <c r="E44" s="20">
        <v>0</v>
      </c>
      <c r="F44" s="79">
        <f t="shared" si="1"/>
        <v>0</v>
      </c>
      <c r="G44" s="80">
        <v>612.04698350694503</v>
      </c>
      <c r="H44" s="81">
        <v>594</v>
      </c>
      <c r="I44" s="79">
        <v>234</v>
      </c>
      <c r="J44" s="79" t="s">
        <v>187</v>
      </c>
      <c r="K44" s="79">
        <v>224</v>
      </c>
      <c r="L44" s="82">
        <v>62</v>
      </c>
      <c r="M44" s="7">
        <v>275</v>
      </c>
      <c r="N44" s="6">
        <v>412</v>
      </c>
      <c r="O44" s="6" t="s">
        <v>188</v>
      </c>
      <c r="P44" s="6">
        <v>138</v>
      </c>
      <c r="Q44" s="4">
        <v>38</v>
      </c>
      <c r="R44" s="1">
        <v>246</v>
      </c>
      <c r="S44" s="6">
        <v>335</v>
      </c>
      <c r="T44" s="6" t="s">
        <v>189</v>
      </c>
      <c r="U44" s="6">
        <v>83</v>
      </c>
      <c r="V44" s="3">
        <v>23</v>
      </c>
      <c r="W44" s="7">
        <v>229</v>
      </c>
      <c r="X44" s="6">
        <v>105</v>
      </c>
      <c r="Y44" s="6" t="s">
        <v>190</v>
      </c>
      <c r="Z44" s="6">
        <v>195</v>
      </c>
      <c r="AA44" s="4">
        <v>54</v>
      </c>
      <c r="AB44" s="1">
        <v>409</v>
      </c>
      <c r="AC44" s="6">
        <v>3</v>
      </c>
      <c r="AD44" s="6" t="s">
        <v>191</v>
      </c>
      <c r="AE44" s="6">
        <v>115</v>
      </c>
      <c r="AF44" s="3">
        <v>32</v>
      </c>
      <c r="AG44" s="173"/>
    </row>
    <row r="45" spans="1:33" x14ac:dyDescent="0.35">
      <c r="A45" s="66">
        <v>69</v>
      </c>
      <c r="B45" s="83">
        <v>1</v>
      </c>
      <c r="C45" s="84"/>
      <c r="D45" s="79">
        <f t="shared" si="0"/>
        <v>1</v>
      </c>
      <c r="E45" s="85"/>
      <c r="F45" s="79">
        <f t="shared" si="1"/>
        <v>1</v>
      </c>
      <c r="G45" s="80">
        <v>607.38457573784694</v>
      </c>
      <c r="H45" s="87">
        <v>541</v>
      </c>
      <c r="I45" s="88">
        <v>652</v>
      </c>
      <c r="J45" s="88" t="s">
        <v>192</v>
      </c>
      <c r="K45" s="88">
        <v>1102</v>
      </c>
      <c r="L45" s="89">
        <v>77</v>
      </c>
      <c r="M45" s="7">
        <v>1279</v>
      </c>
      <c r="N45" s="6">
        <v>667</v>
      </c>
      <c r="O45" s="6" t="s">
        <v>193</v>
      </c>
      <c r="P45" s="6">
        <v>355</v>
      </c>
      <c r="Q45" s="4">
        <v>25</v>
      </c>
      <c r="R45" s="1">
        <v>1228</v>
      </c>
      <c r="S45" s="6">
        <v>646</v>
      </c>
      <c r="T45" s="6" t="s">
        <v>194</v>
      </c>
      <c r="U45" s="6">
        <v>500</v>
      </c>
      <c r="V45" s="3">
        <v>35</v>
      </c>
      <c r="W45" s="7">
        <v>818</v>
      </c>
      <c r="X45" s="6">
        <v>1067</v>
      </c>
      <c r="Y45" s="6" t="s">
        <v>195</v>
      </c>
      <c r="Z45" s="6">
        <v>811</v>
      </c>
      <c r="AA45" s="4">
        <v>57</v>
      </c>
      <c r="AB45" s="1">
        <v>479</v>
      </c>
      <c r="AC45" s="6">
        <v>423</v>
      </c>
      <c r="AD45" s="6" t="s">
        <v>196</v>
      </c>
      <c r="AE45" s="6">
        <v>521</v>
      </c>
      <c r="AF45" s="3">
        <v>36</v>
      </c>
      <c r="AG45" s="173"/>
    </row>
    <row r="46" spans="1:33" x14ac:dyDescent="0.35">
      <c r="A46" s="66">
        <v>109</v>
      </c>
      <c r="B46" s="78">
        <v>1</v>
      </c>
      <c r="C46" s="84"/>
      <c r="D46" s="79">
        <f t="shared" si="0"/>
        <v>1</v>
      </c>
      <c r="E46" s="85"/>
      <c r="F46" s="79">
        <f t="shared" si="1"/>
        <v>1</v>
      </c>
      <c r="G46" s="80">
        <v>591.70193142361097</v>
      </c>
      <c r="H46" s="81">
        <v>618</v>
      </c>
      <c r="I46" s="79">
        <v>52</v>
      </c>
      <c r="J46" s="79">
        <v>0.23879034315106301</v>
      </c>
      <c r="K46" s="79">
        <v>96</v>
      </c>
      <c r="L46" s="82">
        <v>28</v>
      </c>
      <c r="M46" s="7">
        <v>630</v>
      </c>
      <c r="N46" s="6">
        <v>608</v>
      </c>
      <c r="O46" s="6">
        <v>0.22858428941234299</v>
      </c>
      <c r="P46" s="6">
        <v>225</v>
      </c>
      <c r="Q46" s="4">
        <v>64</v>
      </c>
      <c r="R46" s="1">
        <v>218</v>
      </c>
      <c r="S46" s="6">
        <v>18</v>
      </c>
      <c r="T46" s="6">
        <v>0.22192608838160299</v>
      </c>
      <c r="U46" s="6">
        <v>119</v>
      </c>
      <c r="V46" s="3">
        <v>34</v>
      </c>
      <c r="W46" s="7">
        <v>552</v>
      </c>
      <c r="X46" s="6">
        <v>283</v>
      </c>
      <c r="Y46" s="6">
        <v>0.21797193155276101</v>
      </c>
      <c r="Z46" s="6">
        <v>149</v>
      </c>
      <c r="AA46" s="4">
        <v>43</v>
      </c>
      <c r="AB46" s="1">
        <v>177</v>
      </c>
      <c r="AC46" s="6">
        <v>228</v>
      </c>
      <c r="AD46" s="6">
        <v>0.21703925927105799</v>
      </c>
      <c r="AE46" s="6">
        <v>142</v>
      </c>
      <c r="AF46" s="3">
        <v>41</v>
      </c>
      <c r="AG46" s="173"/>
    </row>
    <row r="47" spans="1:33" x14ac:dyDescent="0.35">
      <c r="A47" s="66">
        <v>123</v>
      </c>
      <c r="B47" s="78">
        <v>1</v>
      </c>
      <c r="C47" s="84"/>
      <c r="D47" s="79">
        <f t="shared" si="0"/>
        <v>1</v>
      </c>
      <c r="E47" s="85"/>
      <c r="F47" s="79">
        <f t="shared" si="1"/>
        <v>1</v>
      </c>
      <c r="G47" s="80">
        <v>574.323866102431</v>
      </c>
      <c r="H47" s="81">
        <v>657</v>
      </c>
      <c r="I47" s="79">
        <v>754</v>
      </c>
      <c r="J47" s="79" t="s">
        <v>197</v>
      </c>
      <c r="K47" s="79">
        <v>862</v>
      </c>
      <c r="L47" s="82">
        <v>64</v>
      </c>
      <c r="M47" s="7">
        <v>1295</v>
      </c>
      <c r="N47" s="6">
        <v>175</v>
      </c>
      <c r="O47" s="6" t="s">
        <v>198</v>
      </c>
      <c r="P47" s="6">
        <v>346</v>
      </c>
      <c r="Q47" s="4">
        <v>26</v>
      </c>
      <c r="R47" s="1">
        <v>1003</v>
      </c>
      <c r="S47" s="6">
        <v>299</v>
      </c>
      <c r="T47" s="6" t="s">
        <v>199</v>
      </c>
      <c r="U47" s="6">
        <v>826</v>
      </c>
      <c r="V47" s="3">
        <v>61</v>
      </c>
      <c r="W47" s="7">
        <v>416</v>
      </c>
      <c r="X47" s="6">
        <v>1173</v>
      </c>
      <c r="Y47" s="6" t="s">
        <v>200</v>
      </c>
      <c r="Z47" s="6">
        <v>387</v>
      </c>
      <c r="AA47" s="4">
        <v>29</v>
      </c>
      <c r="AB47" s="1">
        <v>1301</v>
      </c>
      <c r="AC47" s="6">
        <v>901</v>
      </c>
      <c r="AD47" s="6" t="s">
        <v>201</v>
      </c>
      <c r="AE47" s="6">
        <v>519</v>
      </c>
      <c r="AF47" s="3">
        <v>38</v>
      </c>
      <c r="AG47" s="173"/>
    </row>
    <row r="48" spans="1:33" x14ac:dyDescent="0.35">
      <c r="A48" s="66">
        <v>85</v>
      </c>
      <c r="B48" s="78">
        <v>1</v>
      </c>
      <c r="C48" s="84"/>
      <c r="D48" s="79">
        <f t="shared" si="0"/>
        <v>1</v>
      </c>
      <c r="E48" s="85"/>
      <c r="F48" s="79">
        <f t="shared" si="1"/>
        <v>1</v>
      </c>
      <c r="G48" s="80">
        <v>569.66145833333303</v>
      </c>
      <c r="H48" s="81">
        <v>201</v>
      </c>
      <c r="I48" s="79">
        <v>8</v>
      </c>
      <c r="J48" s="79" t="s">
        <v>202</v>
      </c>
      <c r="K48" s="79">
        <v>84</v>
      </c>
      <c r="L48" s="82">
        <v>25</v>
      </c>
      <c r="M48" s="7">
        <v>613</v>
      </c>
      <c r="N48" s="6">
        <v>523</v>
      </c>
      <c r="O48" s="6" t="s">
        <v>203</v>
      </c>
      <c r="P48" s="6">
        <v>252</v>
      </c>
      <c r="Q48" s="4">
        <v>75</v>
      </c>
      <c r="R48" s="1">
        <v>114</v>
      </c>
      <c r="S48" s="6">
        <v>0</v>
      </c>
      <c r="T48" s="6" t="s">
        <v>204</v>
      </c>
      <c r="U48" s="6">
        <v>159</v>
      </c>
      <c r="V48" s="3">
        <v>47</v>
      </c>
      <c r="W48" s="7">
        <v>574</v>
      </c>
      <c r="X48" s="6">
        <v>642</v>
      </c>
      <c r="Y48" s="6" t="s">
        <v>205</v>
      </c>
      <c r="Z48" s="6">
        <v>126</v>
      </c>
      <c r="AA48" s="4">
        <v>38</v>
      </c>
      <c r="AB48" s="1">
        <v>176</v>
      </c>
      <c r="AC48" s="6">
        <v>233</v>
      </c>
      <c r="AD48" s="6" t="s">
        <v>206</v>
      </c>
      <c r="AE48" s="6">
        <v>223</v>
      </c>
      <c r="AF48" s="3">
        <v>66</v>
      </c>
      <c r="AG48" s="173"/>
    </row>
    <row r="49" spans="1:33" x14ac:dyDescent="0.35">
      <c r="A49" s="66">
        <v>116</v>
      </c>
      <c r="B49" s="83">
        <v>1</v>
      </c>
      <c r="C49" s="84"/>
      <c r="D49" s="79">
        <f t="shared" si="0"/>
        <v>1</v>
      </c>
      <c r="E49" s="85"/>
      <c r="F49" s="79">
        <f t="shared" si="1"/>
        <v>1</v>
      </c>
      <c r="G49" s="80">
        <v>567.96603732638903</v>
      </c>
      <c r="H49" s="87">
        <v>381</v>
      </c>
      <c r="I49" s="88">
        <v>331</v>
      </c>
      <c r="J49" s="88">
        <v>0.428556183498842</v>
      </c>
      <c r="K49" s="88">
        <v>211</v>
      </c>
      <c r="L49" s="89">
        <v>63</v>
      </c>
      <c r="M49" s="7">
        <v>231</v>
      </c>
      <c r="N49" s="6">
        <v>80</v>
      </c>
      <c r="O49" s="6">
        <v>0.30366679505729399</v>
      </c>
      <c r="P49" s="6">
        <v>119</v>
      </c>
      <c r="Q49" s="4">
        <v>36</v>
      </c>
      <c r="R49" s="1">
        <v>88</v>
      </c>
      <c r="S49" s="6">
        <v>60</v>
      </c>
      <c r="T49" s="6">
        <v>0.25596675034355898</v>
      </c>
      <c r="U49" s="6">
        <v>108</v>
      </c>
      <c r="V49" s="3">
        <v>32</v>
      </c>
      <c r="W49" s="7">
        <v>427</v>
      </c>
      <c r="X49" s="6">
        <v>157</v>
      </c>
      <c r="Y49" s="6">
        <v>0.24605072966855299</v>
      </c>
      <c r="Z49" s="6">
        <v>187</v>
      </c>
      <c r="AA49" s="4">
        <v>56</v>
      </c>
      <c r="AB49" s="1">
        <v>394</v>
      </c>
      <c r="AC49" s="6">
        <v>14</v>
      </c>
      <c r="AD49" s="6">
        <v>0.22115349123574499</v>
      </c>
      <c r="AE49" s="6">
        <v>93</v>
      </c>
      <c r="AF49" s="3">
        <v>28</v>
      </c>
      <c r="AG49" s="173"/>
    </row>
    <row r="50" spans="1:33" x14ac:dyDescent="0.35">
      <c r="A50" s="66">
        <v>110</v>
      </c>
      <c r="B50" s="78">
        <v>0</v>
      </c>
      <c r="C50" s="90">
        <v>1</v>
      </c>
      <c r="D50" s="79">
        <f t="shared" si="0"/>
        <v>1</v>
      </c>
      <c r="E50" s="91"/>
      <c r="F50" s="79">
        <f t="shared" si="1"/>
        <v>1</v>
      </c>
      <c r="G50" s="80">
        <v>566.27061631944503</v>
      </c>
      <c r="H50" s="81">
        <v>514</v>
      </c>
      <c r="I50" s="79">
        <v>170</v>
      </c>
      <c r="J50" s="79">
        <v>0.37054293089073098</v>
      </c>
      <c r="K50" s="79">
        <v>237</v>
      </c>
      <c r="L50" s="82">
        <v>71</v>
      </c>
      <c r="M50" s="7">
        <v>207</v>
      </c>
      <c r="N50" s="6">
        <v>10</v>
      </c>
      <c r="O50" s="6">
        <v>0.27727062951846398</v>
      </c>
      <c r="P50" s="6">
        <v>135</v>
      </c>
      <c r="Q50" s="4">
        <v>40</v>
      </c>
      <c r="R50" s="1">
        <v>252</v>
      </c>
      <c r="S50" s="6">
        <v>337</v>
      </c>
      <c r="T50" s="6">
        <v>0.258650592955674</v>
      </c>
      <c r="U50" s="6">
        <v>213</v>
      </c>
      <c r="V50" s="3">
        <v>64</v>
      </c>
      <c r="W50" s="7">
        <v>431</v>
      </c>
      <c r="X50" s="6">
        <v>395</v>
      </c>
      <c r="Y50" s="6">
        <v>0.237594792724377</v>
      </c>
      <c r="Z50" s="6">
        <v>156</v>
      </c>
      <c r="AA50" s="4">
        <v>47</v>
      </c>
      <c r="AB50" s="1">
        <v>564</v>
      </c>
      <c r="AC50" s="6">
        <v>112</v>
      </c>
      <c r="AD50" s="6">
        <v>0.23101383696776501</v>
      </c>
      <c r="AE50" s="6">
        <v>179</v>
      </c>
      <c r="AF50" s="3">
        <v>54</v>
      </c>
      <c r="AG50" s="173"/>
    </row>
    <row r="51" spans="1:33" x14ac:dyDescent="0.35">
      <c r="A51" s="66">
        <v>104</v>
      </c>
      <c r="B51" s="78">
        <v>0</v>
      </c>
      <c r="C51" s="78">
        <v>0</v>
      </c>
      <c r="D51" s="79">
        <f t="shared" si="0"/>
        <v>0</v>
      </c>
      <c r="E51" s="4">
        <v>1</v>
      </c>
      <c r="F51" s="79">
        <f t="shared" si="1"/>
        <v>1</v>
      </c>
      <c r="G51" s="80">
        <v>548.46869574652806</v>
      </c>
      <c r="H51" s="81">
        <v>638</v>
      </c>
      <c r="I51" s="79">
        <v>746</v>
      </c>
      <c r="J51" s="79">
        <v>0.28794698313547901</v>
      </c>
      <c r="K51" s="79">
        <v>501</v>
      </c>
      <c r="L51" s="82">
        <v>39</v>
      </c>
      <c r="M51" s="7">
        <v>1310</v>
      </c>
      <c r="N51" s="6">
        <v>219</v>
      </c>
      <c r="O51" s="6">
        <v>0.25392500639105903</v>
      </c>
      <c r="P51" s="6">
        <v>382</v>
      </c>
      <c r="Q51" s="4">
        <v>30</v>
      </c>
      <c r="R51" s="1">
        <v>991</v>
      </c>
      <c r="S51" s="6">
        <v>1163</v>
      </c>
      <c r="T51" s="6">
        <v>0.25197843882723397</v>
      </c>
      <c r="U51" s="6">
        <v>233</v>
      </c>
      <c r="V51" s="3">
        <v>18</v>
      </c>
      <c r="W51" s="7">
        <v>870</v>
      </c>
      <c r="X51" s="6">
        <v>1027</v>
      </c>
      <c r="Y51" s="6">
        <v>0.250397043751315</v>
      </c>
      <c r="Z51" s="6">
        <v>598</v>
      </c>
      <c r="AA51" s="4">
        <v>46</v>
      </c>
      <c r="AB51" s="1">
        <v>1074</v>
      </c>
      <c r="AC51" s="6">
        <v>558</v>
      </c>
      <c r="AD51" s="6">
        <v>0.22115750637617701</v>
      </c>
      <c r="AE51" s="6">
        <v>689</v>
      </c>
      <c r="AF51" s="3">
        <v>53</v>
      </c>
      <c r="AG51" s="173"/>
    </row>
    <row r="52" spans="1:33" x14ac:dyDescent="0.35">
      <c r="A52" s="66">
        <v>103</v>
      </c>
      <c r="B52" s="83">
        <v>1</v>
      </c>
      <c r="C52" s="84"/>
      <c r="D52" s="79">
        <f t="shared" ref="D52:D83" si="2">IF(OR(C52=1, ISBLANK(C52)), 1, 0)</f>
        <v>1</v>
      </c>
      <c r="E52" s="85"/>
      <c r="F52" s="79">
        <f t="shared" ref="F52:F83" si="3">IF(OR(E52=1, ISBLANK(E52)), 1, 0)</f>
        <v>1</v>
      </c>
      <c r="G52" s="80">
        <v>524.732801649306</v>
      </c>
      <c r="H52" s="81">
        <v>651</v>
      </c>
      <c r="I52" s="79">
        <v>556</v>
      </c>
      <c r="J52" s="79">
        <v>0.34930603566112001</v>
      </c>
      <c r="K52" s="79">
        <v>479</v>
      </c>
      <c r="L52" s="82">
        <v>39</v>
      </c>
      <c r="M52" s="7">
        <v>702</v>
      </c>
      <c r="N52" s="6">
        <v>434</v>
      </c>
      <c r="O52" s="6">
        <v>0.25512640359482602</v>
      </c>
      <c r="P52" s="6">
        <v>325</v>
      </c>
      <c r="Q52" s="4">
        <v>26</v>
      </c>
      <c r="R52" s="1">
        <v>41</v>
      </c>
      <c r="S52" s="6">
        <v>257</v>
      </c>
      <c r="T52" s="6">
        <v>0.24135482220357601</v>
      </c>
      <c r="U52" s="6">
        <v>106</v>
      </c>
      <c r="V52" s="3">
        <v>9</v>
      </c>
      <c r="W52" s="93">
        <v>824</v>
      </c>
      <c r="X52" s="88">
        <v>667</v>
      </c>
      <c r="Y52" s="88">
        <v>0.22663101179186601</v>
      </c>
      <c r="Z52" s="88">
        <v>575</v>
      </c>
      <c r="AA52" s="94">
        <v>46</v>
      </c>
      <c r="AB52" s="1">
        <v>100</v>
      </c>
      <c r="AC52" s="6">
        <v>538</v>
      </c>
      <c r="AD52" s="6">
        <v>0.21690748393251699</v>
      </c>
      <c r="AE52" s="6">
        <v>491</v>
      </c>
      <c r="AF52" s="3">
        <v>40</v>
      </c>
      <c r="AG52" s="173"/>
    </row>
    <row r="53" spans="1:33" x14ac:dyDescent="0.35">
      <c r="A53" s="66">
        <v>102</v>
      </c>
      <c r="B53" s="78">
        <v>0</v>
      </c>
      <c r="C53" s="78">
        <v>0</v>
      </c>
      <c r="D53" s="79">
        <f t="shared" si="2"/>
        <v>0</v>
      </c>
      <c r="E53" s="20">
        <v>0</v>
      </c>
      <c r="F53" s="79">
        <f t="shared" si="3"/>
        <v>0</v>
      </c>
      <c r="G53" s="80">
        <v>509.89786783854203</v>
      </c>
      <c r="H53" s="81">
        <v>205</v>
      </c>
      <c r="I53" s="79">
        <v>857</v>
      </c>
      <c r="J53" s="79">
        <v>0.23486191571874099</v>
      </c>
      <c r="K53" s="79">
        <v>472</v>
      </c>
      <c r="L53" s="82">
        <v>39</v>
      </c>
      <c r="M53" s="7">
        <v>153</v>
      </c>
      <c r="N53" s="6">
        <v>959</v>
      </c>
      <c r="O53" s="6">
        <v>0.23328227190392201</v>
      </c>
      <c r="P53" s="6">
        <v>488</v>
      </c>
      <c r="Q53" s="4">
        <v>41</v>
      </c>
      <c r="R53" s="81">
        <v>1267</v>
      </c>
      <c r="S53" s="79">
        <v>1026</v>
      </c>
      <c r="T53" s="79">
        <v>0.22829157349124499</v>
      </c>
      <c r="U53" s="79">
        <v>598</v>
      </c>
      <c r="V53" s="82">
        <v>50</v>
      </c>
      <c r="W53" s="7">
        <v>743</v>
      </c>
      <c r="X53" s="6">
        <v>807</v>
      </c>
      <c r="Y53" s="6">
        <v>0.21297133748689201</v>
      </c>
      <c r="Z53" s="6">
        <v>494</v>
      </c>
      <c r="AA53" s="4">
        <v>41</v>
      </c>
      <c r="AB53" s="1">
        <v>223</v>
      </c>
      <c r="AC53" s="6">
        <v>198</v>
      </c>
      <c r="AD53" s="6">
        <v>0.21048237579100801</v>
      </c>
      <c r="AE53" s="6">
        <v>486</v>
      </c>
      <c r="AF53" s="3">
        <v>40</v>
      </c>
      <c r="AG53" s="173"/>
    </row>
    <row r="54" spans="1:33" x14ac:dyDescent="0.35">
      <c r="A54" s="66">
        <v>11</v>
      </c>
      <c r="B54" s="78">
        <v>0</v>
      </c>
      <c r="C54" s="78">
        <v>0</v>
      </c>
      <c r="D54" s="79">
        <f t="shared" si="2"/>
        <v>0</v>
      </c>
      <c r="E54" s="20">
        <v>0</v>
      </c>
      <c r="F54" s="79">
        <f t="shared" si="3"/>
        <v>0</v>
      </c>
      <c r="G54" s="80">
        <v>506.93088107638903</v>
      </c>
      <c r="H54" s="81">
        <v>283</v>
      </c>
      <c r="I54" s="79">
        <v>341</v>
      </c>
      <c r="J54" s="79" t="s">
        <v>207</v>
      </c>
      <c r="K54" s="79">
        <v>205</v>
      </c>
      <c r="L54" s="82">
        <v>69</v>
      </c>
      <c r="M54" s="7">
        <v>375</v>
      </c>
      <c r="N54" s="6">
        <v>612</v>
      </c>
      <c r="O54" s="6" t="s">
        <v>208</v>
      </c>
      <c r="P54" s="6">
        <v>107</v>
      </c>
      <c r="Q54" s="4">
        <v>36</v>
      </c>
      <c r="R54" s="1">
        <v>244</v>
      </c>
      <c r="S54" s="6">
        <v>187</v>
      </c>
      <c r="T54" s="6" t="s">
        <v>209</v>
      </c>
      <c r="U54" s="6">
        <v>113</v>
      </c>
      <c r="V54" s="3">
        <v>38</v>
      </c>
      <c r="W54" s="7">
        <v>66</v>
      </c>
      <c r="X54" s="6">
        <v>167</v>
      </c>
      <c r="Y54" s="6" t="s">
        <v>210</v>
      </c>
      <c r="Z54" s="6">
        <v>116</v>
      </c>
      <c r="AA54" s="4">
        <v>39</v>
      </c>
      <c r="AB54" s="1">
        <v>387</v>
      </c>
      <c r="AC54" s="6">
        <v>35</v>
      </c>
      <c r="AD54" s="6" t="s">
        <v>211</v>
      </c>
      <c r="AE54" s="6">
        <v>59</v>
      </c>
      <c r="AF54" s="3">
        <v>20</v>
      </c>
      <c r="AG54" s="173"/>
    </row>
    <row r="55" spans="1:33" x14ac:dyDescent="0.35">
      <c r="A55" s="66">
        <v>136</v>
      </c>
      <c r="B55" s="78">
        <v>0</v>
      </c>
      <c r="C55" s="78">
        <v>0</v>
      </c>
      <c r="D55" s="79">
        <f t="shared" si="2"/>
        <v>0</v>
      </c>
      <c r="E55" s="4">
        <v>1</v>
      </c>
      <c r="F55" s="79">
        <f t="shared" si="3"/>
        <v>1</v>
      </c>
      <c r="G55" s="80">
        <v>506.93088107638903</v>
      </c>
      <c r="H55" s="81">
        <v>48</v>
      </c>
      <c r="I55" s="79">
        <v>194</v>
      </c>
      <c r="J55" s="79" t="s">
        <v>212</v>
      </c>
      <c r="K55" s="79">
        <v>127</v>
      </c>
      <c r="L55" s="82">
        <v>42</v>
      </c>
      <c r="M55" s="7">
        <v>79</v>
      </c>
      <c r="N55" s="6">
        <v>612</v>
      </c>
      <c r="O55" s="6" t="s">
        <v>213</v>
      </c>
      <c r="P55" s="6">
        <v>201</v>
      </c>
      <c r="Q55" s="4">
        <v>67</v>
      </c>
      <c r="R55" s="1">
        <v>659</v>
      </c>
      <c r="S55" s="6">
        <v>161</v>
      </c>
      <c r="T55" s="6" t="s">
        <v>214</v>
      </c>
      <c r="U55" s="6">
        <v>119</v>
      </c>
      <c r="V55" s="3">
        <v>40</v>
      </c>
      <c r="W55" s="7">
        <v>558</v>
      </c>
      <c r="X55" s="6">
        <v>201</v>
      </c>
      <c r="Y55" s="6" t="s">
        <v>215</v>
      </c>
      <c r="Z55" s="6">
        <v>163</v>
      </c>
      <c r="AA55" s="4">
        <v>55</v>
      </c>
      <c r="AB55" s="1">
        <v>534</v>
      </c>
      <c r="AC55" s="6">
        <v>465</v>
      </c>
      <c r="AD55" s="6" t="s">
        <v>216</v>
      </c>
      <c r="AE55" s="6">
        <v>221</v>
      </c>
      <c r="AF55" s="3">
        <v>74</v>
      </c>
      <c r="AG55" s="173"/>
    </row>
    <row r="56" spans="1:33" x14ac:dyDescent="0.35">
      <c r="A56" s="66">
        <v>121</v>
      </c>
      <c r="B56" s="83">
        <v>1</v>
      </c>
      <c r="C56" s="84"/>
      <c r="D56" s="79">
        <f t="shared" si="2"/>
        <v>1</v>
      </c>
      <c r="E56" s="85"/>
      <c r="F56" s="79">
        <f t="shared" si="3"/>
        <v>1</v>
      </c>
      <c r="G56" s="80">
        <v>501.844618055556</v>
      </c>
      <c r="H56" s="87">
        <v>369</v>
      </c>
      <c r="I56" s="88">
        <v>342</v>
      </c>
      <c r="J56" s="88" t="s">
        <v>217</v>
      </c>
      <c r="K56" s="88">
        <v>247</v>
      </c>
      <c r="L56" s="89">
        <v>83</v>
      </c>
      <c r="M56" s="7">
        <v>454</v>
      </c>
      <c r="N56" s="6">
        <v>0</v>
      </c>
      <c r="O56" s="6" t="s">
        <v>218</v>
      </c>
      <c r="P56" s="6">
        <v>56</v>
      </c>
      <c r="Q56" s="4">
        <v>19</v>
      </c>
      <c r="R56" s="1">
        <v>23</v>
      </c>
      <c r="S56" s="6">
        <v>202</v>
      </c>
      <c r="T56" s="6" t="s">
        <v>219</v>
      </c>
      <c r="U56" s="6">
        <v>67</v>
      </c>
      <c r="V56" s="3">
        <v>23</v>
      </c>
      <c r="W56" s="7">
        <v>498</v>
      </c>
      <c r="X56" s="6">
        <v>92</v>
      </c>
      <c r="Y56" s="6" t="s">
        <v>220</v>
      </c>
      <c r="Z56" s="6">
        <v>171</v>
      </c>
      <c r="AA56" s="4">
        <v>58</v>
      </c>
      <c r="AB56" s="1">
        <v>72</v>
      </c>
      <c r="AC56" s="6">
        <v>633</v>
      </c>
      <c r="AD56" s="6" t="s">
        <v>221</v>
      </c>
      <c r="AE56" s="6">
        <v>169</v>
      </c>
      <c r="AF56" s="3">
        <v>57</v>
      </c>
      <c r="AG56" s="173"/>
    </row>
    <row r="57" spans="1:33" x14ac:dyDescent="0.35">
      <c r="A57" s="66">
        <v>129</v>
      </c>
      <c r="B57" s="83">
        <v>1</v>
      </c>
      <c r="C57" s="84"/>
      <c r="D57" s="79">
        <f t="shared" si="2"/>
        <v>1</v>
      </c>
      <c r="E57" s="85"/>
      <c r="F57" s="79">
        <f t="shared" si="3"/>
        <v>1</v>
      </c>
      <c r="G57" s="80">
        <v>500.14919704861097</v>
      </c>
      <c r="H57" s="81">
        <v>35</v>
      </c>
      <c r="I57" s="79">
        <v>2</v>
      </c>
      <c r="J57" s="79" t="s">
        <v>222</v>
      </c>
      <c r="K57" s="79">
        <v>126</v>
      </c>
      <c r="L57" s="82">
        <v>43</v>
      </c>
      <c r="M57" s="93">
        <v>320</v>
      </c>
      <c r="N57" s="88">
        <v>281</v>
      </c>
      <c r="O57" s="88" t="s">
        <v>223</v>
      </c>
      <c r="P57" s="88">
        <v>171</v>
      </c>
      <c r="Q57" s="94">
        <v>58</v>
      </c>
      <c r="R57" s="1">
        <v>199</v>
      </c>
      <c r="S57" s="6">
        <v>195</v>
      </c>
      <c r="T57" s="6" t="s">
        <v>224</v>
      </c>
      <c r="U57" s="6">
        <v>112</v>
      </c>
      <c r="V57" s="3">
        <v>38</v>
      </c>
      <c r="W57" s="7">
        <v>572</v>
      </c>
      <c r="X57" s="6">
        <v>130</v>
      </c>
      <c r="Y57" s="6" t="s">
        <v>225</v>
      </c>
      <c r="Z57" s="6">
        <v>149</v>
      </c>
      <c r="AA57" s="4">
        <v>51</v>
      </c>
      <c r="AB57" s="1">
        <v>319</v>
      </c>
      <c r="AC57" s="6">
        <v>17</v>
      </c>
      <c r="AD57" s="6" t="s">
        <v>226</v>
      </c>
      <c r="AE57" s="6">
        <v>37</v>
      </c>
      <c r="AF57" s="3">
        <v>13</v>
      </c>
      <c r="AG57" s="173"/>
    </row>
    <row r="58" spans="1:33" x14ac:dyDescent="0.35">
      <c r="A58" s="66">
        <v>111</v>
      </c>
      <c r="B58" s="83">
        <v>1</v>
      </c>
      <c r="C58" s="84"/>
      <c r="D58" s="79">
        <f t="shared" si="2"/>
        <v>1</v>
      </c>
      <c r="E58" s="85"/>
      <c r="F58" s="79">
        <f t="shared" si="3"/>
        <v>1</v>
      </c>
      <c r="G58" s="80">
        <v>498.45377604166703</v>
      </c>
      <c r="H58" s="81">
        <v>630</v>
      </c>
      <c r="I58" s="79">
        <v>31</v>
      </c>
      <c r="J58" s="79">
        <v>0.257686162917525</v>
      </c>
      <c r="K58" s="79">
        <v>58</v>
      </c>
      <c r="L58" s="82">
        <v>20</v>
      </c>
      <c r="M58" s="93">
        <v>372</v>
      </c>
      <c r="N58" s="88">
        <v>335</v>
      </c>
      <c r="O58" s="88">
        <v>0.242535246843717</v>
      </c>
      <c r="P58" s="88">
        <v>188</v>
      </c>
      <c r="Q58" s="94">
        <v>64</v>
      </c>
      <c r="R58" s="1">
        <v>329</v>
      </c>
      <c r="S58" s="6">
        <v>137</v>
      </c>
      <c r="T58" s="6">
        <v>0.20066299254082701</v>
      </c>
      <c r="U58" s="6">
        <v>177</v>
      </c>
      <c r="V58" s="3">
        <v>60</v>
      </c>
      <c r="W58" s="7">
        <v>78</v>
      </c>
      <c r="X58" s="6">
        <v>493</v>
      </c>
      <c r="Y58" s="6">
        <v>0.19042148310494</v>
      </c>
      <c r="Z58" s="6">
        <v>173</v>
      </c>
      <c r="AA58" s="4">
        <v>59</v>
      </c>
      <c r="AB58" s="1">
        <v>528</v>
      </c>
      <c r="AC58" s="6">
        <v>659</v>
      </c>
      <c r="AD58" s="6">
        <v>0.182809800131051</v>
      </c>
      <c r="AE58" s="6">
        <v>160</v>
      </c>
      <c r="AF58" s="3">
        <v>54</v>
      </c>
      <c r="AG58" s="173"/>
    </row>
    <row r="59" spans="1:33" x14ac:dyDescent="0.35">
      <c r="A59" s="66">
        <v>128</v>
      </c>
      <c r="B59" s="78">
        <v>0</v>
      </c>
      <c r="C59" s="78">
        <v>0</v>
      </c>
      <c r="D59" s="79">
        <f t="shared" si="2"/>
        <v>0</v>
      </c>
      <c r="E59" s="20">
        <v>0</v>
      </c>
      <c r="F59" s="79">
        <f t="shared" si="3"/>
        <v>0</v>
      </c>
      <c r="G59" s="80">
        <v>484.89040798611097</v>
      </c>
      <c r="H59" s="81">
        <v>616</v>
      </c>
      <c r="I59" s="79">
        <v>339</v>
      </c>
      <c r="J59" s="79" t="s">
        <v>227</v>
      </c>
      <c r="K59" s="79">
        <v>178</v>
      </c>
      <c r="L59" s="82">
        <v>62</v>
      </c>
      <c r="M59" s="7">
        <v>544</v>
      </c>
      <c r="N59" s="6">
        <v>21</v>
      </c>
      <c r="O59" s="6" t="s">
        <v>228</v>
      </c>
      <c r="P59" s="6">
        <v>63</v>
      </c>
      <c r="Q59" s="4">
        <v>22</v>
      </c>
      <c r="R59" s="1">
        <v>471</v>
      </c>
      <c r="S59" s="6">
        <v>193</v>
      </c>
      <c r="T59" s="6" t="s">
        <v>229</v>
      </c>
      <c r="U59" s="6">
        <v>207</v>
      </c>
      <c r="V59" s="3">
        <v>72</v>
      </c>
      <c r="W59" s="7">
        <v>50</v>
      </c>
      <c r="X59" s="6">
        <v>35</v>
      </c>
      <c r="Y59" s="6" t="s">
        <v>230</v>
      </c>
      <c r="Z59" s="6">
        <v>140</v>
      </c>
      <c r="AA59" s="4">
        <v>49</v>
      </c>
      <c r="AB59" s="1">
        <v>49</v>
      </c>
      <c r="AC59" s="6">
        <v>384</v>
      </c>
      <c r="AD59" s="6" t="s">
        <v>231</v>
      </c>
      <c r="AE59" s="6">
        <v>232</v>
      </c>
      <c r="AF59" s="3">
        <v>81</v>
      </c>
      <c r="AG59" s="173"/>
    </row>
    <row r="60" spans="1:33" x14ac:dyDescent="0.35">
      <c r="A60" s="66">
        <v>21</v>
      </c>
      <c r="B60" s="78">
        <v>0</v>
      </c>
      <c r="C60" s="78">
        <v>0</v>
      </c>
      <c r="D60" s="79">
        <f t="shared" si="2"/>
        <v>0</v>
      </c>
      <c r="E60" s="20">
        <v>0</v>
      </c>
      <c r="F60" s="79">
        <f t="shared" si="3"/>
        <v>0</v>
      </c>
      <c r="G60" s="86">
        <v>481.499565972222</v>
      </c>
      <c r="H60" s="81">
        <v>959</v>
      </c>
      <c r="I60" s="79">
        <v>1220</v>
      </c>
      <c r="J60" s="79" t="s">
        <v>232</v>
      </c>
      <c r="K60" s="79">
        <v>467</v>
      </c>
      <c r="L60" s="82">
        <v>41</v>
      </c>
      <c r="M60" s="7">
        <v>1</v>
      </c>
      <c r="N60" s="6">
        <v>415</v>
      </c>
      <c r="O60" s="6" t="s">
        <v>233</v>
      </c>
      <c r="P60" s="6">
        <v>216</v>
      </c>
      <c r="Q60" s="4">
        <v>19</v>
      </c>
      <c r="R60" s="1">
        <v>150</v>
      </c>
      <c r="S60" s="6">
        <v>753</v>
      </c>
      <c r="T60" s="6" t="s">
        <v>234</v>
      </c>
      <c r="U60" s="6">
        <v>206</v>
      </c>
      <c r="V60" s="3">
        <v>18</v>
      </c>
      <c r="W60" s="7">
        <v>995</v>
      </c>
      <c r="X60" s="6">
        <v>945</v>
      </c>
      <c r="Y60" s="6" t="s">
        <v>235</v>
      </c>
      <c r="Z60" s="6">
        <v>528</v>
      </c>
      <c r="AA60" s="4">
        <v>46</v>
      </c>
      <c r="AB60" s="1">
        <v>1317</v>
      </c>
      <c r="AC60" s="6">
        <v>385</v>
      </c>
      <c r="AD60" s="6" t="s">
        <v>236</v>
      </c>
      <c r="AE60" s="6">
        <v>218</v>
      </c>
      <c r="AF60" s="3">
        <v>19</v>
      </c>
      <c r="AG60" s="173"/>
    </row>
    <row r="61" spans="1:33" x14ac:dyDescent="0.35">
      <c r="A61" s="66">
        <v>53</v>
      </c>
      <c r="B61" s="83">
        <v>1</v>
      </c>
      <c r="C61" s="84"/>
      <c r="D61" s="79">
        <f t="shared" si="2"/>
        <v>1</v>
      </c>
      <c r="E61" s="85"/>
      <c r="F61" s="79">
        <f t="shared" si="3"/>
        <v>1</v>
      </c>
      <c r="G61" s="86">
        <v>477.684868706597</v>
      </c>
      <c r="H61" s="87">
        <v>640</v>
      </c>
      <c r="I61" s="88">
        <v>756</v>
      </c>
      <c r="J61" s="88" t="s">
        <v>237</v>
      </c>
      <c r="K61" s="88">
        <v>554</v>
      </c>
      <c r="L61" s="89">
        <v>49</v>
      </c>
      <c r="M61" s="7">
        <v>1307</v>
      </c>
      <c r="N61" s="6">
        <v>202</v>
      </c>
      <c r="O61" s="6" t="s">
        <v>238</v>
      </c>
      <c r="P61" s="6">
        <v>343</v>
      </c>
      <c r="Q61" s="4">
        <v>30</v>
      </c>
      <c r="R61" s="1">
        <v>783</v>
      </c>
      <c r="S61" s="6">
        <v>730</v>
      </c>
      <c r="T61" s="6" t="s">
        <v>239</v>
      </c>
      <c r="U61" s="6">
        <v>523</v>
      </c>
      <c r="V61" s="3">
        <v>46</v>
      </c>
      <c r="W61" s="7">
        <v>768</v>
      </c>
      <c r="X61" s="6">
        <v>331</v>
      </c>
      <c r="Y61" s="6" t="s">
        <v>240</v>
      </c>
      <c r="Z61" s="6">
        <v>376</v>
      </c>
      <c r="AA61" s="4">
        <v>33</v>
      </c>
      <c r="AB61" s="1">
        <v>792</v>
      </c>
      <c r="AC61" s="6">
        <v>112</v>
      </c>
      <c r="AD61" s="6" t="s">
        <v>241</v>
      </c>
      <c r="AE61" s="6">
        <v>379</v>
      </c>
      <c r="AF61" s="3">
        <v>34</v>
      </c>
      <c r="AG61" s="173"/>
    </row>
    <row r="62" spans="1:33" x14ac:dyDescent="0.35">
      <c r="A62" s="66">
        <v>120</v>
      </c>
      <c r="B62" s="83">
        <v>1</v>
      </c>
      <c r="C62" s="84"/>
      <c r="D62" s="79">
        <f t="shared" si="2"/>
        <v>1</v>
      </c>
      <c r="E62" s="85"/>
      <c r="F62" s="79">
        <f t="shared" si="3"/>
        <v>1</v>
      </c>
      <c r="G62" s="86">
        <v>474.717881944444</v>
      </c>
      <c r="H62" s="87">
        <v>276</v>
      </c>
      <c r="I62" s="88">
        <v>335</v>
      </c>
      <c r="J62" s="88">
        <v>0.37107693666740799</v>
      </c>
      <c r="K62" s="88">
        <v>205</v>
      </c>
      <c r="L62" s="89">
        <v>73</v>
      </c>
      <c r="M62" s="7">
        <v>183</v>
      </c>
      <c r="N62" s="6">
        <v>57</v>
      </c>
      <c r="O62" s="6">
        <v>0.31137863710383401</v>
      </c>
      <c r="P62" s="6">
        <v>179</v>
      </c>
      <c r="Q62" s="4">
        <v>64</v>
      </c>
      <c r="R62" s="1">
        <v>215</v>
      </c>
      <c r="S62" s="6">
        <v>279</v>
      </c>
      <c r="T62" s="6">
        <v>0.30201582488974898</v>
      </c>
      <c r="U62" s="6">
        <v>172</v>
      </c>
      <c r="V62" s="3">
        <v>61</v>
      </c>
      <c r="W62" s="7">
        <v>271</v>
      </c>
      <c r="X62" s="6">
        <v>33</v>
      </c>
      <c r="Y62" s="6">
        <v>0.27553990511487803</v>
      </c>
      <c r="Z62" s="6">
        <v>132</v>
      </c>
      <c r="AA62" s="4">
        <v>47</v>
      </c>
      <c r="AB62" s="1">
        <v>192</v>
      </c>
      <c r="AC62" s="6">
        <v>154</v>
      </c>
      <c r="AD62" s="6">
        <v>0.24988752191407401</v>
      </c>
      <c r="AE62" s="6">
        <v>194</v>
      </c>
      <c r="AF62" s="3">
        <v>69</v>
      </c>
      <c r="AG62" s="173"/>
    </row>
    <row r="63" spans="1:33" x14ac:dyDescent="0.35">
      <c r="A63" s="66">
        <v>130</v>
      </c>
      <c r="B63" s="83">
        <v>1</v>
      </c>
      <c r="C63" s="84"/>
      <c r="D63" s="79">
        <f t="shared" si="2"/>
        <v>1</v>
      </c>
      <c r="E63" s="85"/>
      <c r="F63" s="79">
        <f t="shared" si="3"/>
        <v>1</v>
      </c>
      <c r="G63" s="86">
        <v>469.63161892361097</v>
      </c>
      <c r="H63" s="81">
        <v>515</v>
      </c>
      <c r="I63" s="79">
        <v>173</v>
      </c>
      <c r="J63" s="79" t="s">
        <v>242</v>
      </c>
      <c r="K63" s="79">
        <v>162</v>
      </c>
      <c r="L63" s="82">
        <v>58</v>
      </c>
      <c r="M63" s="7">
        <v>349</v>
      </c>
      <c r="N63" s="6">
        <v>632</v>
      </c>
      <c r="O63" s="6" t="s">
        <v>243</v>
      </c>
      <c r="P63" s="6">
        <v>131</v>
      </c>
      <c r="Q63" s="4">
        <v>47</v>
      </c>
      <c r="R63" s="87">
        <v>282</v>
      </c>
      <c r="S63" s="88">
        <v>312</v>
      </c>
      <c r="T63" s="88" t="s">
        <v>244</v>
      </c>
      <c r="U63" s="88">
        <v>183</v>
      </c>
      <c r="V63" s="89">
        <v>66</v>
      </c>
      <c r="W63" s="7">
        <v>648</v>
      </c>
      <c r="X63" s="6">
        <v>224</v>
      </c>
      <c r="Y63" s="6" t="s">
        <v>245</v>
      </c>
      <c r="Z63" s="6">
        <v>71</v>
      </c>
      <c r="AA63" s="4">
        <v>26</v>
      </c>
      <c r="AB63" s="1">
        <v>15</v>
      </c>
      <c r="AC63" s="6">
        <v>1</v>
      </c>
      <c r="AD63" s="6" t="s">
        <v>246</v>
      </c>
      <c r="AE63" s="6">
        <v>136</v>
      </c>
      <c r="AF63" s="3">
        <v>49</v>
      </c>
      <c r="AG63" s="173"/>
    </row>
    <row r="64" spans="1:33" x14ac:dyDescent="0.35">
      <c r="A64" s="66">
        <v>83</v>
      </c>
      <c r="B64" s="78">
        <v>0</v>
      </c>
      <c r="C64" s="78">
        <v>0</v>
      </c>
      <c r="D64" s="79">
        <f t="shared" si="2"/>
        <v>0</v>
      </c>
      <c r="E64" s="20">
        <v>0</v>
      </c>
      <c r="F64" s="79">
        <f t="shared" si="3"/>
        <v>0</v>
      </c>
      <c r="G64" s="86">
        <v>456.068250868056</v>
      </c>
      <c r="H64" s="81">
        <v>189</v>
      </c>
      <c r="I64" s="79">
        <v>28</v>
      </c>
      <c r="J64" s="79" t="s">
        <v>247</v>
      </c>
      <c r="K64" s="79">
        <v>70</v>
      </c>
      <c r="L64" s="82">
        <v>26</v>
      </c>
      <c r="M64" s="7">
        <v>154</v>
      </c>
      <c r="N64" s="6">
        <v>261</v>
      </c>
      <c r="O64" s="6" t="s">
        <v>248</v>
      </c>
      <c r="P64" s="6">
        <v>146</v>
      </c>
      <c r="Q64" s="4">
        <v>54</v>
      </c>
      <c r="R64" s="1">
        <v>542</v>
      </c>
      <c r="S64" s="6">
        <v>99</v>
      </c>
      <c r="T64" s="6" t="s">
        <v>249</v>
      </c>
      <c r="U64" s="6">
        <v>128</v>
      </c>
      <c r="V64" s="3">
        <v>48</v>
      </c>
      <c r="W64" s="7">
        <v>68</v>
      </c>
      <c r="X64" s="6">
        <v>318</v>
      </c>
      <c r="Y64" s="6" t="s">
        <v>250</v>
      </c>
      <c r="Z64" s="6">
        <v>114</v>
      </c>
      <c r="AA64" s="4">
        <v>42</v>
      </c>
      <c r="AB64" s="1">
        <v>596</v>
      </c>
      <c r="AC64" s="6">
        <v>592</v>
      </c>
      <c r="AD64" s="6" t="s">
        <v>251</v>
      </c>
      <c r="AE64" s="6">
        <v>118</v>
      </c>
      <c r="AF64" s="3">
        <v>44</v>
      </c>
      <c r="AG64" s="173"/>
    </row>
    <row r="65" spans="1:33" x14ac:dyDescent="0.35">
      <c r="A65" s="66">
        <v>99</v>
      </c>
      <c r="B65" s="83">
        <v>1</v>
      </c>
      <c r="C65" s="84"/>
      <c r="D65" s="79">
        <f t="shared" si="2"/>
        <v>1</v>
      </c>
      <c r="E65" s="85"/>
      <c r="F65" s="79">
        <f t="shared" si="3"/>
        <v>1</v>
      </c>
      <c r="G65" s="86">
        <v>447.59114583333297</v>
      </c>
      <c r="H65" s="87">
        <v>321</v>
      </c>
      <c r="I65" s="88">
        <v>278</v>
      </c>
      <c r="J65" s="88" t="s">
        <v>252</v>
      </c>
      <c r="K65" s="88">
        <v>182</v>
      </c>
      <c r="L65" s="89">
        <v>69</v>
      </c>
      <c r="M65" s="7">
        <v>34</v>
      </c>
      <c r="N65" s="6">
        <v>95</v>
      </c>
      <c r="O65" s="6" t="s">
        <v>253</v>
      </c>
      <c r="P65" s="6">
        <v>136</v>
      </c>
      <c r="Q65" s="4">
        <v>52</v>
      </c>
      <c r="R65" s="1">
        <v>194</v>
      </c>
      <c r="S65" s="6">
        <v>257</v>
      </c>
      <c r="T65" s="6" t="s">
        <v>254</v>
      </c>
      <c r="U65" s="6">
        <v>111</v>
      </c>
      <c r="V65" s="3">
        <v>42</v>
      </c>
      <c r="W65" s="7">
        <v>8</v>
      </c>
      <c r="X65" s="6">
        <v>307</v>
      </c>
      <c r="Y65" s="6" t="s">
        <v>255</v>
      </c>
      <c r="Z65" s="6">
        <v>113</v>
      </c>
      <c r="AA65" s="4">
        <v>43</v>
      </c>
      <c r="AB65" s="1">
        <v>228</v>
      </c>
      <c r="AC65" s="6">
        <v>123</v>
      </c>
      <c r="AD65" s="6" t="s">
        <v>256</v>
      </c>
      <c r="AE65" s="6">
        <v>143</v>
      </c>
      <c r="AF65" s="3">
        <v>54</v>
      </c>
      <c r="AG65" s="173"/>
    </row>
    <row r="66" spans="1:33" x14ac:dyDescent="0.35">
      <c r="A66" s="66">
        <v>25</v>
      </c>
      <c r="B66" s="78">
        <v>0</v>
      </c>
      <c r="C66" s="78">
        <v>0</v>
      </c>
      <c r="D66" s="79">
        <f t="shared" si="2"/>
        <v>0</v>
      </c>
      <c r="E66" s="4">
        <v>1</v>
      </c>
      <c r="F66" s="79">
        <f t="shared" si="3"/>
        <v>1</v>
      </c>
      <c r="G66" s="86">
        <v>442.5048828125</v>
      </c>
      <c r="H66" s="81">
        <v>297</v>
      </c>
      <c r="I66" s="79">
        <v>328</v>
      </c>
      <c r="J66" s="79" t="s">
        <v>257</v>
      </c>
      <c r="K66" s="79">
        <v>156</v>
      </c>
      <c r="L66" s="82">
        <v>60</v>
      </c>
      <c r="M66" s="7">
        <v>320</v>
      </c>
      <c r="N66" s="6">
        <v>244</v>
      </c>
      <c r="O66" s="6" t="s">
        <v>258</v>
      </c>
      <c r="P66" s="6">
        <v>166</v>
      </c>
      <c r="Q66" s="4">
        <v>64</v>
      </c>
      <c r="R66" s="1">
        <v>641</v>
      </c>
      <c r="S66" s="6">
        <v>655</v>
      </c>
      <c r="T66" s="6" t="s">
        <v>259</v>
      </c>
      <c r="U66" s="6">
        <v>136</v>
      </c>
      <c r="V66" s="3">
        <v>52</v>
      </c>
      <c r="W66" s="7">
        <v>385</v>
      </c>
      <c r="X66" s="6">
        <v>611</v>
      </c>
      <c r="Y66" s="6" t="s">
        <v>260</v>
      </c>
      <c r="Z66" s="6">
        <v>78</v>
      </c>
      <c r="AA66" s="4">
        <v>30</v>
      </c>
      <c r="AB66" s="1">
        <v>526</v>
      </c>
      <c r="AC66" s="6">
        <v>191</v>
      </c>
      <c r="AD66" s="6" t="s">
        <v>261</v>
      </c>
      <c r="AE66" s="6">
        <v>166</v>
      </c>
      <c r="AF66" s="3">
        <v>64</v>
      </c>
      <c r="AG66" s="173"/>
    </row>
    <row r="67" spans="1:33" x14ac:dyDescent="0.35">
      <c r="A67" s="66">
        <v>31</v>
      </c>
      <c r="B67" s="83">
        <v>1</v>
      </c>
      <c r="C67" s="84"/>
      <c r="D67" s="79">
        <f t="shared" si="2"/>
        <v>1</v>
      </c>
      <c r="E67" s="85"/>
      <c r="F67" s="79">
        <f t="shared" si="3"/>
        <v>1</v>
      </c>
      <c r="G67" s="86">
        <v>437.842475043403</v>
      </c>
      <c r="H67" s="87">
        <v>748</v>
      </c>
      <c r="I67" s="88">
        <v>670</v>
      </c>
      <c r="J67" s="88" t="s">
        <v>262</v>
      </c>
      <c r="K67" s="88">
        <v>590</v>
      </c>
      <c r="L67" s="89">
        <v>57</v>
      </c>
      <c r="M67" s="7">
        <v>697</v>
      </c>
      <c r="N67" s="6">
        <v>413</v>
      </c>
      <c r="O67" s="6" t="s">
        <v>263</v>
      </c>
      <c r="P67" s="6">
        <v>568</v>
      </c>
      <c r="Q67" s="4">
        <v>55</v>
      </c>
      <c r="R67" s="1">
        <v>119</v>
      </c>
      <c r="S67" s="6">
        <v>672</v>
      </c>
      <c r="T67" s="6" t="s">
        <v>264</v>
      </c>
      <c r="U67" s="6">
        <v>488</v>
      </c>
      <c r="V67" s="3">
        <v>47</v>
      </c>
      <c r="W67" s="7">
        <v>777</v>
      </c>
      <c r="X67" s="6">
        <v>781</v>
      </c>
      <c r="Y67" s="6" t="s">
        <v>265</v>
      </c>
      <c r="Z67" s="6">
        <v>459</v>
      </c>
      <c r="AA67" s="4">
        <v>44</v>
      </c>
      <c r="AB67" s="1">
        <v>660</v>
      </c>
      <c r="AC67" s="6">
        <v>86</v>
      </c>
      <c r="AD67" s="6" t="s">
        <v>266</v>
      </c>
      <c r="AE67" s="6">
        <v>183</v>
      </c>
      <c r="AF67" s="3">
        <v>18</v>
      </c>
      <c r="AG67" s="173"/>
    </row>
    <row r="68" spans="1:33" x14ac:dyDescent="0.35">
      <c r="A68" s="66">
        <v>48</v>
      </c>
      <c r="B68" s="83">
        <v>1</v>
      </c>
      <c r="C68" s="84"/>
      <c r="D68" s="79">
        <f t="shared" si="2"/>
        <v>1</v>
      </c>
      <c r="E68" s="85"/>
      <c r="F68" s="79">
        <f t="shared" si="3"/>
        <v>1</v>
      </c>
      <c r="G68" s="80">
        <v>437.842475043403</v>
      </c>
      <c r="H68" s="81">
        <v>644</v>
      </c>
      <c r="I68" s="79">
        <v>747</v>
      </c>
      <c r="J68" s="79" t="s">
        <v>267</v>
      </c>
      <c r="K68" s="79">
        <v>491</v>
      </c>
      <c r="L68" s="82">
        <v>48</v>
      </c>
      <c r="M68" s="95">
        <v>392</v>
      </c>
      <c r="N68" s="79">
        <v>106</v>
      </c>
      <c r="O68" s="79" t="s">
        <v>268</v>
      </c>
      <c r="P68" s="79">
        <v>464</v>
      </c>
      <c r="Q68" s="96">
        <v>45</v>
      </c>
      <c r="R68" s="1">
        <v>1238</v>
      </c>
      <c r="S68" s="6">
        <v>442</v>
      </c>
      <c r="T68" s="6" t="s">
        <v>269</v>
      </c>
      <c r="U68" s="6">
        <v>114</v>
      </c>
      <c r="V68" s="3">
        <v>11</v>
      </c>
      <c r="W68" s="93">
        <v>320</v>
      </c>
      <c r="X68" s="88">
        <v>133</v>
      </c>
      <c r="Y68" s="88" t="s">
        <v>270</v>
      </c>
      <c r="Z68" s="88">
        <v>554</v>
      </c>
      <c r="AA68" s="94">
        <v>54</v>
      </c>
      <c r="AB68" s="1">
        <v>701</v>
      </c>
      <c r="AC68" s="6">
        <v>723</v>
      </c>
      <c r="AD68" s="6" t="s">
        <v>271</v>
      </c>
      <c r="AE68" s="6">
        <v>162</v>
      </c>
      <c r="AF68" s="3">
        <v>16</v>
      </c>
      <c r="AG68" s="173"/>
    </row>
    <row r="69" spans="1:33" x14ac:dyDescent="0.35">
      <c r="A69" s="97">
        <v>40</v>
      </c>
      <c r="B69" s="78">
        <v>0</v>
      </c>
      <c r="C69" s="78">
        <v>0</v>
      </c>
      <c r="D69" s="79">
        <f t="shared" si="2"/>
        <v>0</v>
      </c>
      <c r="E69" s="20">
        <v>0</v>
      </c>
      <c r="F69" s="79">
        <f t="shared" si="3"/>
        <v>0</v>
      </c>
      <c r="G69" s="98">
        <v>437.41861979166703</v>
      </c>
      <c r="H69" s="99">
        <v>1315</v>
      </c>
      <c r="I69" s="100">
        <v>339</v>
      </c>
      <c r="J69" s="100" t="s">
        <v>272</v>
      </c>
      <c r="K69" s="100">
        <v>285</v>
      </c>
      <c r="L69" s="101">
        <v>28</v>
      </c>
      <c r="M69" s="63">
        <v>263</v>
      </c>
      <c r="N69" s="37">
        <v>383</v>
      </c>
      <c r="O69" s="37" t="s">
        <v>273</v>
      </c>
      <c r="P69" s="37">
        <v>485</v>
      </c>
      <c r="Q69" s="64">
        <v>47</v>
      </c>
      <c r="R69" s="36">
        <v>619</v>
      </c>
      <c r="S69" s="37">
        <v>840</v>
      </c>
      <c r="T69" s="37" t="s">
        <v>274</v>
      </c>
      <c r="U69" s="37">
        <v>423</v>
      </c>
      <c r="V69" s="60">
        <v>41</v>
      </c>
      <c r="W69" s="63">
        <v>131</v>
      </c>
      <c r="X69" s="37">
        <v>678</v>
      </c>
      <c r="Y69" s="37" t="s">
        <v>275</v>
      </c>
      <c r="Z69" s="37">
        <v>199</v>
      </c>
      <c r="AA69" s="64">
        <v>19</v>
      </c>
      <c r="AB69" s="36">
        <v>660</v>
      </c>
      <c r="AC69" s="37">
        <v>79</v>
      </c>
      <c r="AD69" s="37" t="s">
        <v>276</v>
      </c>
      <c r="AE69" s="37">
        <v>290</v>
      </c>
      <c r="AF69" s="60">
        <v>28</v>
      </c>
      <c r="AG69" s="173"/>
    </row>
    <row r="70" spans="1:33" x14ac:dyDescent="0.35">
      <c r="A70" s="5">
        <v>95</v>
      </c>
      <c r="B70" s="78">
        <v>0</v>
      </c>
      <c r="C70" s="78">
        <v>0</v>
      </c>
      <c r="D70" s="79">
        <f t="shared" si="2"/>
        <v>0</v>
      </c>
      <c r="E70" s="20">
        <v>0</v>
      </c>
      <c r="F70" s="79">
        <f t="shared" si="3"/>
        <v>0</v>
      </c>
      <c r="G70" s="102">
        <v>437.41861979166703</v>
      </c>
      <c r="H70" s="79">
        <v>562</v>
      </c>
      <c r="I70" s="79">
        <v>624</v>
      </c>
      <c r="J70" s="79" t="s">
        <v>277</v>
      </c>
      <c r="K70" s="79">
        <v>139</v>
      </c>
      <c r="L70" s="79">
        <v>54</v>
      </c>
      <c r="M70" s="6">
        <v>196</v>
      </c>
      <c r="N70" s="6">
        <v>397</v>
      </c>
      <c r="O70" s="6" t="s">
        <v>278</v>
      </c>
      <c r="P70" s="6">
        <v>116</v>
      </c>
      <c r="Q70" s="6">
        <v>45</v>
      </c>
      <c r="R70" s="6">
        <v>145</v>
      </c>
      <c r="S70" s="6">
        <v>540</v>
      </c>
      <c r="T70" s="6" t="s">
        <v>279</v>
      </c>
      <c r="U70" s="6">
        <v>133</v>
      </c>
      <c r="V70" s="6">
        <v>52</v>
      </c>
      <c r="W70" s="6">
        <v>123</v>
      </c>
      <c r="X70" s="6">
        <v>369</v>
      </c>
      <c r="Y70" s="6" t="s">
        <v>280</v>
      </c>
      <c r="Z70" s="6">
        <v>115</v>
      </c>
      <c r="AA70" s="6">
        <v>45</v>
      </c>
      <c r="AB70" s="6">
        <v>232</v>
      </c>
      <c r="AC70" s="6">
        <v>292</v>
      </c>
      <c r="AD70" s="6" t="s">
        <v>281</v>
      </c>
      <c r="AE70" s="6">
        <v>57</v>
      </c>
      <c r="AF70" s="6">
        <v>22</v>
      </c>
      <c r="AG70" s="173"/>
    </row>
    <row r="71" spans="1:33" x14ac:dyDescent="0.35">
      <c r="A71" s="97">
        <v>17</v>
      </c>
      <c r="B71" s="78">
        <v>0</v>
      </c>
      <c r="C71" s="78">
        <v>0</v>
      </c>
      <c r="D71" s="79">
        <f t="shared" si="2"/>
        <v>0</v>
      </c>
      <c r="E71" s="20">
        <v>0</v>
      </c>
      <c r="F71" s="79">
        <f t="shared" si="3"/>
        <v>0</v>
      </c>
      <c r="G71" s="102">
        <v>432.756212022569</v>
      </c>
      <c r="H71" s="79">
        <v>1317</v>
      </c>
      <c r="I71" s="79">
        <v>402</v>
      </c>
      <c r="J71" s="79" t="s">
        <v>282</v>
      </c>
      <c r="K71" s="79">
        <v>235</v>
      </c>
      <c r="L71" s="79">
        <v>23</v>
      </c>
      <c r="M71" s="6">
        <v>949</v>
      </c>
      <c r="N71" s="6">
        <v>1219</v>
      </c>
      <c r="O71" s="6" t="s">
        <v>283</v>
      </c>
      <c r="P71" s="6">
        <v>436</v>
      </c>
      <c r="Q71" s="6">
        <v>43</v>
      </c>
      <c r="R71" s="6">
        <v>140</v>
      </c>
      <c r="S71" s="6">
        <v>753</v>
      </c>
      <c r="T71" s="6" t="s">
        <v>284</v>
      </c>
      <c r="U71" s="6">
        <v>212</v>
      </c>
      <c r="V71" s="6">
        <v>21</v>
      </c>
      <c r="W71" s="6">
        <v>553</v>
      </c>
      <c r="X71" s="6">
        <v>0</v>
      </c>
      <c r="Y71" s="6" t="s">
        <v>285</v>
      </c>
      <c r="Z71" s="6">
        <v>253</v>
      </c>
      <c r="AA71" s="6">
        <v>25</v>
      </c>
      <c r="AB71" s="6">
        <v>985</v>
      </c>
      <c r="AC71" s="6">
        <v>945</v>
      </c>
      <c r="AD71" s="6" t="s">
        <v>286</v>
      </c>
      <c r="AE71" s="6">
        <v>491</v>
      </c>
      <c r="AF71" s="6">
        <v>48</v>
      </c>
      <c r="AG71" s="173"/>
    </row>
    <row r="72" spans="1:33" x14ac:dyDescent="0.35">
      <c r="A72" s="5">
        <v>79</v>
      </c>
      <c r="B72" s="78">
        <v>0</v>
      </c>
      <c r="C72" s="78">
        <v>0</v>
      </c>
      <c r="D72" s="79">
        <f t="shared" si="2"/>
        <v>0</v>
      </c>
      <c r="E72" s="4">
        <v>0</v>
      </c>
      <c r="F72" s="79">
        <f t="shared" si="3"/>
        <v>0</v>
      </c>
      <c r="G72" s="102">
        <v>430.63693576388903</v>
      </c>
      <c r="H72" s="79">
        <v>298</v>
      </c>
      <c r="I72" s="79">
        <v>328</v>
      </c>
      <c r="J72" s="79" t="s">
        <v>287</v>
      </c>
      <c r="K72" s="79">
        <v>108</v>
      </c>
      <c r="L72" s="79">
        <v>43</v>
      </c>
      <c r="M72" s="6">
        <v>384</v>
      </c>
      <c r="N72" s="6">
        <v>611</v>
      </c>
      <c r="O72" s="6" t="s">
        <v>288</v>
      </c>
      <c r="P72" s="6">
        <v>73</v>
      </c>
      <c r="Q72" s="6">
        <v>29</v>
      </c>
      <c r="R72" s="6">
        <v>641</v>
      </c>
      <c r="S72" s="6">
        <v>656</v>
      </c>
      <c r="T72" s="6" t="s">
        <v>289</v>
      </c>
      <c r="U72" s="6">
        <v>115</v>
      </c>
      <c r="V72" s="6">
        <v>45</v>
      </c>
      <c r="W72" s="6">
        <v>319</v>
      </c>
      <c r="X72" s="6">
        <v>244</v>
      </c>
      <c r="Y72" s="6" t="s">
        <v>290</v>
      </c>
      <c r="Z72" s="6">
        <v>119</v>
      </c>
      <c r="AA72" s="6">
        <v>47</v>
      </c>
      <c r="AB72" s="6">
        <v>559</v>
      </c>
      <c r="AC72" s="6">
        <v>284</v>
      </c>
      <c r="AD72" s="6" t="s">
        <v>291</v>
      </c>
      <c r="AE72" s="6">
        <v>154</v>
      </c>
      <c r="AF72" s="6">
        <v>61</v>
      </c>
      <c r="AG72" s="173"/>
    </row>
    <row r="73" spans="1:33" x14ac:dyDescent="0.35">
      <c r="A73" s="97">
        <v>51</v>
      </c>
      <c r="B73" s="78">
        <v>0</v>
      </c>
      <c r="C73" s="78">
        <v>0</v>
      </c>
      <c r="D73" s="79">
        <f t="shared" si="2"/>
        <v>0</v>
      </c>
      <c r="E73" s="4">
        <v>1</v>
      </c>
      <c r="F73" s="79">
        <f t="shared" si="3"/>
        <v>1</v>
      </c>
      <c r="G73" s="102">
        <v>427.24609375</v>
      </c>
      <c r="H73" s="79">
        <v>638</v>
      </c>
      <c r="I73" s="79">
        <v>638</v>
      </c>
      <c r="J73" s="79" t="s">
        <v>292</v>
      </c>
      <c r="K73" s="79">
        <v>314</v>
      </c>
      <c r="L73" s="79">
        <v>31</v>
      </c>
      <c r="M73" s="6">
        <v>1189</v>
      </c>
      <c r="N73" s="6">
        <v>407</v>
      </c>
      <c r="O73" s="6" t="s">
        <v>293</v>
      </c>
      <c r="P73" s="6">
        <v>391</v>
      </c>
      <c r="Q73" s="6">
        <v>39</v>
      </c>
      <c r="R73" s="6">
        <v>801</v>
      </c>
      <c r="S73" s="6">
        <v>21</v>
      </c>
      <c r="T73" s="6" t="s">
        <v>294</v>
      </c>
      <c r="U73" s="6">
        <v>294</v>
      </c>
      <c r="V73" s="6">
        <v>29</v>
      </c>
      <c r="W73" s="6">
        <v>120</v>
      </c>
      <c r="X73" s="6">
        <v>612</v>
      </c>
      <c r="Y73" s="6" t="s">
        <v>295</v>
      </c>
      <c r="Z73" s="6">
        <v>356</v>
      </c>
      <c r="AA73" s="6">
        <v>35</v>
      </c>
      <c r="AB73" s="6">
        <v>6</v>
      </c>
      <c r="AC73" s="6">
        <v>168</v>
      </c>
      <c r="AD73" s="6" t="s">
        <v>296</v>
      </c>
      <c r="AE73" s="6">
        <v>313</v>
      </c>
      <c r="AF73" s="6">
        <v>31</v>
      </c>
      <c r="AG73" s="173"/>
    </row>
    <row r="74" spans="1:33" x14ac:dyDescent="0.35">
      <c r="A74" s="5">
        <v>89</v>
      </c>
      <c r="B74" s="78">
        <v>0</v>
      </c>
      <c r="C74" s="78">
        <v>0</v>
      </c>
      <c r="D74" s="79">
        <f t="shared" si="2"/>
        <v>0</v>
      </c>
      <c r="E74" s="4">
        <v>0</v>
      </c>
      <c r="F74" s="79">
        <f t="shared" si="3"/>
        <v>0</v>
      </c>
      <c r="G74" s="102">
        <v>427.24609375</v>
      </c>
      <c r="H74" s="79">
        <v>621</v>
      </c>
      <c r="I74" s="79">
        <v>613</v>
      </c>
      <c r="J74" s="79" t="s">
        <v>297</v>
      </c>
      <c r="K74" s="79">
        <v>52</v>
      </c>
      <c r="L74" s="79">
        <v>21</v>
      </c>
      <c r="M74" s="6">
        <v>317</v>
      </c>
      <c r="N74" s="6">
        <v>280</v>
      </c>
      <c r="O74" s="6" t="s">
        <v>298</v>
      </c>
      <c r="P74" s="6">
        <v>104</v>
      </c>
      <c r="Q74" s="6">
        <v>41</v>
      </c>
      <c r="R74" s="6">
        <v>386</v>
      </c>
      <c r="S74" s="6">
        <v>141</v>
      </c>
      <c r="T74" s="6" t="s">
        <v>299</v>
      </c>
      <c r="U74" s="6">
        <v>148</v>
      </c>
      <c r="V74" s="6">
        <v>59</v>
      </c>
      <c r="W74" s="6">
        <v>223</v>
      </c>
      <c r="X74" s="6">
        <v>567</v>
      </c>
      <c r="Y74" s="6" t="s">
        <v>300</v>
      </c>
      <c r="Z74" s="6">
        <v>111</v>
      </c>
      <c r="AA74" s="6">
        <v>44</v>
      </c>
      <c r="AB74" s="6">
        <v>322</v>
      </c>
      <c r="AC74" s="6">
        <v>455</v>
      </c>
      <c r="AD74" s="6" t="s">
        <v>301</v>
      </c>
      <c r="AE74" s="6">
        <v>146</v>
      </c>
      <c r="AF74" s="6">
        <v>58</v>
      </c>
      <c r="AG74" s="173"/>
    </row>
    <row r="75" spans="1:33" x14ac:dyDescent="0.35">
      <c r="A75" s="97">
        <v>24</v>
      </c>
      <c r="B75" s="78">
        <v>0</v>
      </c>
      <c r="C75" s="78">
        <v>0</v>
      </c>
      <c r="D75" s="79">
        <f t="shared" si="2"/>
        <v>0</v>
      </c>
      <c r="E75" s="20">
        <v>0</v>
      </c>
      <c r="F75" s="79">
        <f t="shared" si="3"/>
        <v>0</v>
      </c>
      <c r="G75" s="102">
        <v>423.85525173611097</v>
      </c>
      <c r="H75" s="79">
        <v>339</v>
      </c>
      <c r="I75" s="79">
        <v>348</v>
      </c>
      <c r="J75" s="79" t="s">
        <v>302</v>
      </c>
      <c r="K75" s="79">
        <v>96</v>
      </c>
      <c r="L75" s="79">
        <v>38</v>
      </c>
      <c r="M75" s="6">
        <v>376</v>
      </c>
      <c r="N75" s="6">
        <v>37</v>
      </c>
      <c r="O75" s="6" t="s">
        <v>303</v>
      </c>
      <c r="P75" s="6">
        <v>68</v>
      </c>
      <c r="Q75" s="6">
        <v>27</v>
      </c>
      <c r="R75" s="6">
        <v>537</v>
      </c>
      <c r="S75" s="6">
        <v>44</v>
      </c>
      <c r="T75" s="6" t="s">
        <v>304</v>
      </c>
      <c r="U75" s="6">
        <v>44</v>
      </c>
      <c r="V75" s="6">
        <v>18</v>
      </c>
      <c r="W75" s="6">
        <v>553</v>
      </c>
      <c r="X75" s="6">
        <v>117</v>
      </c>
      <c r="Y75" s="6" t="s">
        <v>305</v>
      </c>
      <c r="Z75" s="6">
        <v>136</v>
      </c>
      <c r="AA75" s="6">
        <v>54</v>
      </c>
      <c r="AB75" s="6">
        <v>12</v>
      </c>
      <c r="AC75" s="6">
        <v>616</v>
      </c>
      <c r="AD75" s="6" t="s">
        <v>306</v>
      </c>
      <c r="AE75" s="6">
        <v>186</v>
      </c>
      <c r="AF75" s="6">
        <v>74</v>
      </c>
      <c r="AG75" s="173"/>
    </row>
    <row r="76" spans="1:33" x14ac:dyDescent="0.35">
      <c r="A76" s="5">
        <v>20</v>
      </c>
      <c r="B76" s="78">
        <v>0</v>
      </c>
      <c r="C76" s="78">
        <v>0</v>
      </c>
      <c r="D76" s="79">
        <f t="shared" si="2"/>
        <v>0</v>
      </c>
      <c r="E76" s="20">
        <v>0</v>
      </c>
      <c r="F76" s="79">
        <f t="shared" si="3"/>
        <v>0</v>
      </c>
      <c r="G76" s="102">
        <v>419.61669921875</v>
      </c>
      <c r="H76" s="79">
        <v>1317</v>
      </c>
      <c r="I76" s="79">
        <v>404</v>
      </c>
      <c r="J76" s="79" t="s">
        <v>307</v>
      </c>
      <c r="K76" s="79">
        <v>255</v>
      </c>
      <c r="L76" s="79">
        <v>26</v>
      </c>
      <c r="M76" s="6">
        <v>85</v>
      </c>
      <c r="N76" s="6">
        <v>419</v>
      </c>
      <c r="O76" s="6" t="s">
        <v>308</v>
      </c>
      <c r="P76" s="6">
        <v>326</v>
      </c>
      <c r="Q76" s="6">
        <v>33</v>
      </c>
      <c r="R76" s="6">
        <v>22</v>
      </c>
      <c r="S76" s="6">
        <v>233</v>
      </c>
      <c r="T76" s="6" t="s">
        <v>309</v>
      </c>
      <c r="U76" s="6">
        <v>348</v>
      </c>
      <c r="V76" s="6">
        <v>35</v>
      </c>
      <c r="W76" s="6">
        <v>948</v>
      </c>
      <c r="X76" s="6">
        <v>1219</v>
      </c>
      <c r="Y76" s="6" t="s">
        <v>310</v>
      </c>
      <c r="Z76" s="6">
        <v>396</v>
      </c>
      <c r="AA76" s="6">
        <v>40</v>
      </c>
      <c r="AB76" s="6">
        <v>552</v>
      </c>
      <c r="AC76" s="6">
        <v>0</v>
      </c>
      <c r="AD76" s="6" t="s">
        <v>311</v>
      </c>
      <c r="AE76" s="6">
        <v>263</v>
      </c>
      <c r="AF76" s="6">
        <v>27</v>
      </c>
      <c r="AG76" s="173"/>
    </row>
    <row r="77" spans="1:33" x14ac:dyDescent="0.35">
      <c r="A77" s="97">
        <v>29</v>
      </c>
      <c r="B77" s="78">
        <v>0</v>
      </c>
      <c r="C77" s="90">
        <v>1</v>
      </c>
      <c r="D77" s="111">
        <f t="shared" si="2"/>
        <v>1</v>
      </c>
      <c r="E77" s="91"/>
      <c r="F77" s="79">
        <f t="shared" si="3"/>
        <v>1</v>
      </c>
      <c r="G77" s="102">
        <v>415.37814670138903</v>
      </c>
      <c r="H77" s="79">
        <v>637</v>
      </c>
      <c r="I77" s="79">
        <v>765</v>
      </c>
      <c r="J77" s="79" t="s">
        <v>312</v>
      </c>
      <c r="K77" s="79">
        <v>483</v>
      </c>
      <c r="L77" s="79">
        <v>49</v>
      </c>
      <c r="M77" s="6">
        <v>642</v>
      </c>
      <c r="N77" s="6">
        <v>677</v>
      </c>
      <c r="O77" s="6" t="s">
        <v>313</v>
      </c>
      <c r="P77" s="6">
        <v>208</v>
      </c>
      <c r="Q77" s="6">
        <v>21</v>
      </c>
      <c r="R77" s="6">
        <v>1226</v>
      </c>
      <c r="S77" s="6">
        <v>514</v>
      </c>
      <c r="T77" s="6" t="s">
        <v>314</v>
      </c>
      <c r="U77" s="6">
        <v>239</v>
      </c>
      <c r="V77" s="6">
        <v>24</v>
      </c>
      <c r="W77" s="6">
        <v>583</v>
      </c>
      <c r="X77" s="6">
        <v>419</v>
      </c>
      <c r="Y77" s="6" t="s">
        <v>315</v>
      </c>
      <c r="Z77" s="6">
        <v>376</v>
      </c>
      <c r="AA77" s="6">
        <v>38</v>
      </c>
      <c r="AB77" s="6">
        <v>428</v>
      </c>
      <c r="AC77" s="6">
        <v>589</v>
      </c>
      <c r="AD77" s="6" t="s">
        <v>316</v>
      </c>
      <c r="AE77" s="6">
        <v>532</v>
      </c>
      <c r="AF77" s="6">
        <v>54</v>
      </c>
      <c r="AG77" s="173"/>
    </row>
    <row r="78" spans="1:33" x14ac:dyDescent="0.35">
      <c r="A78" s="5">
        <v>140</v>
      </c>
      <c r="B78" s="78">
        <v>0</v>
      </c>
      <c r="C78" s="78">
        <v>0</v>
      </c>
      <c r="D78" s="79">
        <f t="shared" si="2"/>
        <v>0</v>
      </c>
      <c r="E78" s="20">
        <v>0</v>
      </c>
      <c r="F78" s="79">
        <f t="shared" si="3"/>
        <v>0</v>
      </c>
      <c r="G78" s="102">
        <v>410.291883680556</v>
      </c>
      <c r="H78" s="79">
        <v>315</v>
      </c>
      <c r="I78" s="79">
        <v>9</v>
      </c>
      <c r="J78" s="79" t="s">
        <v>317</v>
      </c>
      <c r="K78" s="79">
        <v>63</v>
      </c>
      <c r="L78" s="79">
        <v>26</v>
      </c>
      <c r="M78" s="6">
        <v>333</v>
      </c>
      <c r="N78" s="6">
        <v>652</v>
      </c>
      <c r="O78" s="6" t="s">
        <v>318</v>
      </c>
      <c r="P78" s="6">
        <v>93</v>
      </c>
      <c r="Q78" s="6">
        <v>38</v>
      </c>
      <c r="R78" s="6">
        <v>489</v>
      </c>
      <c r="S78" s="6">
        <v>44</v>
      </c>
      <c r="T78" s="6" t="s">
        <v>319</v>
      </c>
      <c r="U78" s="6">
        <v>93</v>
      </c>
      <c r="V78" s="6">
        <v>38</v>
      </c>
      <c r="W78" s="6">
        <v>322</v>
      </c>
      <c r="X78" s="6">
        <v>277</v>
      </c>
      <c r="Y78" s="6" t="s">
        <v>320</v>
      </c>
      <c r="Z78" s="6">
        <v>68</v>
      </c>
      <c r="AA78" s="6">
        <v>28</v>
      </c>
      <c r="AB78" s="6">
        <v>300</v>
      </c>
      <c r="AC78" s="6">
        <v>401</v>
      </c>
      <c r="AD78" s="6" t="s">
        <v>321</v>
      </c>
      <c r="AE78" s="6">
        <v>74</v>
      </c>
      <c r="AF78" s="6">
        <v>31</v>
      </c>
      <c r="AG78" s="173"/>
    </row>
    <row r="79" spans="1:33" x14ac:dyDescent="0.35">
      <c r="A79" s="97">
        <v>19</v>
      </c>
      <c r="B79" s="78">
        <v>0</v>
      </c>
      <c r="C79" s="78">
        <v>0</v>
      </c>
      <c r="D79" s="79">
        <f t="shared" si="2"/>
        <v>0</v>
      </c>
      <c r="E79" s="20">
        <v>0</v>
      </c>
      <c r="F79" s="79">
        <f t="shared" si="3"/>
        <v>0</v>
      </c>
      <c r="G79" s="102">
        <v>406.90104166666703</v>
      </c>
      <c r="H79" s="79">
        <v>1317</v>
      </c>
      <c r="I79" s="79">
        <v>404</v>
      </c>
      <c r="J79" s="79" t="s">
        <v>322</v>
      </c>
      <c r="K79" s="79">
        <v>202</v>
      </c>
      <c r="L79" s="79">
        <v>21</v>
      </c>
      <c r="M79" s="6">
        <v>1301</v>
      </c>
      <c r="N79" s="6">
        <v>1230</v>
      </c>
      <c r="O79" s="6" t="s">
        <v>323</v>
      </c>
      <c r="P79" s="6">
        <v>287</v>
      </c>
      <c r="Q79" s="6">
        <v>30</v>
      </c>
      <c r="R79" s="6">
        <v>553</v>
      </c>
      <c r="S79" s="6">
        <v>0</v>
      </c>
      <c r="T79" s="6" t="s">
        <v>324</v>
      </c>
      <c r="U79" s="6">
        <v>250</v>
      </c>
      <c r="V79" s="6">
        <v>26</v>
      </c>
      <c r="W79" s="6">
        <v>179</v>
      </c>
      <c r="X79" s="6">
        <v>48</v>
      </c>
      <c r="Y79" s="6" t="s">
        <v>325</v>
      </c>
      <c r="Z79" s="6">
        <v>358</v>
      </c>
      <c r="AA79" s="6">
        <v>37</v>
      </c>
      <c r="AB79" s="6">
        <v>948</v>
      </c>
      <c r="AC79" s="6">
        <v>1221</v>
      </c>
      <c r="AD79" s="6" t="s">
        <v>326</v>
      </c>
      <c r="AE79" s="6">
        <v>363</v>
      </c>
      <c r="AF79" s="6">
        <v>38</v>
      </c>
      <c r="AG79" s="173"/>
    </row>
    <row r="80" spans="1:33" x14ac:dyDescent="0.35">
      <c r="A80" s="5">
        <v>57</v>
      </c>
      <c r="B80" s="78">
        <v>0</v>
      </c>
      <c r="C80" s="78">
        <v>0</v>
      </c>
      <c r="D80" s="79">
        <f t="shared" si="2"/>
        <v>0</v>
      </c>
      <c r="E80" s="20">
        <v>0</v>
      </c>
      <c r="F80" s="79">
        <f t="shared" si="3"/>
        <v>0</v>
      </c>
      <c r="G80" s="102">
        <v>400.11935763888903</v>
      </c>
      <c r="H80" s="79">
        <v>394</v>
      </c>
      <c r="I80" s="79">
        <v>30</v>
      </c>
      <c r="J80" s="79" t="s">
        <v>327</v>
      </c>
      <c r="K80" s="79">
        <v>144</v>
      </c>
      <c r="L80" s="79">
        <v>61</v>
      </c>
      <c r="M80" s="6">
        <v>540</v>
      </c>
      <c r="N80" s="6">
        <v>99</v>
      </c>
      <c r="O80" s="6" t="s">
        <v>328</v>
      </c>
      <c r="P80" s="6">
        <v>148</v>
      </c>
      <c r="Q80" s="6">
        <v>63</v>
      </c>
      <c r="R80" s="6">
        <v>380</v>
      </c>
      <c r="S80" s="6">
        <v>335</v>
      </c>
      <c r="T80" s="6" t="s">
        <v>329</v>
      </c>
      <c r="U80" s="6">
        <v>145</v>
      </c>
      <c r="V80" s="6">
        <v>61</v>
      </c>
      <c r="W80" s="6">
        <v>598</v>
      </c>
      <c r="X80" s="6">
        <v>264</v>
      </c>
      <c r="Y80" s="6" t="s">
        <v>330</v>
      </c>
      <c r="Z80" s="6">
        <v>137</v>
      </c>
      <c r="AA80" s="6">
        <v>58</v>
      </c>
      <c r="AB80" s="6">
        <v>25</v>
      </c>
      <c r="AC80" s="6">
        <v>333</v>
      </c>
      <c r="AD80" s="6" t="s">
        <v>331</v>
      </c>
      <c r="AE80" s="6">
        <v>101</v>
      </c>
      <c r="AF80" s="6">
        <v>43</v>
      </c>
      <c r="AG80" s="173"/>
    </row>
    <row r="81" spans="1:33" x14ac:dyDescent="0.35">
      <c r="A81" s="97">
        <v>84</v>
      </c>
      <c r="B81" s="78">
        <v>0</v>
      </c>
      <c r="C81" s="78">
        <v>0</v>
      </c>
      <c r="D81" s="79">
        <f t="shared" si="2"/>
        <v>0</v>
      </c>
      <c r="E81" s="4">
        <v>0</v>
      </c>
      <c r="F81" s="79">
        <f t="shared" si="3"/>
        <v>0</v>
      </c>
      <c r="G81" s="102">
        <v>400.11935763888903</v>
      </c>
      <c r="H81" s="79">
        <v>327</v>
      </c>
      <c r="I81" s="79">
        <v>381</v>
      </c>
      <c r="J81" s="79" t="s">
        <v>332</v>
      </c>
      <c r="K81" s="79">
        <v>120</v>
      </c>
      <c r="L81" s="79">
        <v>51</v>
      </c>
      <c r="M81" s="6">
        <v>416</v>
      </c>
      <c r="N81" s="6">
        <v>170</v>
      </c>
      <c r="O81" s="6" t="s">
        <v>333</v>
      </c>
      <c r="P81" s="6">
        <v>144</v>
      </c>
      <c r="Q81" s="6">
        <v>61</v>
      </c>
      <c r="R81" s="6">
        <v>508</v>
      </c>
      <c r="S81" s="6">
        <v>100</v>
      </c>
      <c r="T81" s="6" t="s">
        <v>334</v>
      </c>
      <c r="U81" s="6">
        <v>146</v>
      </c>
      <c r="V81" s="6">
        <v>62</v>
      </c>
      <c r="W81" s="6">
        <v>475</v>
      </c>
      <c r="X81" s="6">
        <v>16</v>
      </c>
      <c r="Y81" s="6" t="s">
        <v>335</v>
      </c>
      <c r="Z81" s="6">
        <v>138</v>
      </c>
      <c r="AA81" s="6">
        <v>58</v>
      </c>
      <c r="AB81" s="6">
        <v>316</v>
      </c>
      <c r="AC81" s="6">
        <v>327</v>
      </c>
      <c r="AD81" s="6" t="s">
        <v>336</v>
      </c>
      <c r="AE81" s="6">
        <v>114</v>
      </c>
      <c r="AF81" s="6">
        <v>48</v>
      </c>
      <c r="AG81" s="173"/>
    </row>
    <row r="82" spans="1:33" x14ac:dyDescent="0.35">
      <c r="A82" s="5">
        <v>6</v>
      </c>
      <c r="B82" s="78">
        <v>0</v>
      </c>
      <c r="C82" s="78">
        <v>0</v>
      </c>
      <c r="D82" s="79">
        <f t="shared" si="2"/>
        <v>0</v>
      </c>
      <c r="E82" s="20">
        <v>0</v>
      </c>
      <c r="F82" s="79">
        <f t="shared" si="3"/>
        <v>0</v>
      </c>
      <c r="G82" s="102">
        <v>396.728515625</v>
      </c>
      <c r="H82" s="79">
        <v>388</v>
      </c>
      <c r="I82" s="79">
        <v>33</v>
      </c>
      <c r="J82" s="79" t="s">
        <v>337</v>
      </c>
      <c r="K82" s="79">
        <v>60</v>
      </c>
      <c r="L82" s="79">
        <v>26</v>
      </c>
      <c r="M82" s="6">
        <v>374</v>
      </c>
      <c r="N82" s="6">
        <v>609</v>
      </c>
      <c r="O82" s="6" t="s">
        <v>338</v>
      </c>
      <c r="P82" s="6">
        <v>105</v>
      </c>
      <c r="Q82" s="6">
        <v>45</v>
      </c>
      <c r="R82" s="6">
        <v>63</v>
      </c>
      <c r="S82" s="6">
        <v>167</v>
      </c>
      <c r="T82" s="6" t="s">
        <v>339</v>
      </c>
      <c r="U82" s="6">
        <v>104</v>
      </c>
      <c r="V82" s="6">
        <v>44</v>
      </c>
      <c r="W82" s="6">
        <v>282</v>
      </c>
      <c r="X82" s="6">
        <v>338</v>
      </c>
      <c r="Y82" s="6" t="s">
        <v>340</v>
      </c>
      <c r="Z82" s="6">
        <v>148</v>
      </c>
      <c r="AA82" s="6">
        <v>63</v>
      </c>
      <c r="AB82" s="6">
        <v>414</v>
      </c>
      <c r="AC82" s="6">
        <v>304</v>
      </c>
      <c r="AD82" s="6" t="s">
        <v>341</v>
      </c>
      <c r="AE82" s="6">
        <v>113</v>
      </c>
      <c r="AF82" s="6">
        <v>48</v>
      </c>
      <c r="AG82" s="173"/>
    </row>
    <row r="83" spans="1:33" x14ac:dyDescent="0.35">
      <c r="A83" s="97">
        <v>14</v>
      </c>
      <c r="B83" s="78">
        <v>0</v>
      </c>
      <c r="C83" s="90">
        <v>1</v>
      </c>
      <c r="D83" s="79">
        <f t="shared" si="2"/>
        <v>1</v>
      </c>
      <c r="E83" s="91"/>
      <c r="F83" s="79">
        <f t="shared" si="3"/>
        <v>1</v>
      </c>
      <c r="G83" s="102">
        <v>395.033094618056</v>
      </c>
      <c r="H83" s="79">
        <v>629</v>
      </c>
      <c r="I83" s="79">
        <v>609</v>
      </c>
      <c r="J83" s="79" t="s">
        <v>342</v>
      </c>
      <c r="K83" s="79">
        <v>35</v>
      </c>
      <c r="L83" s="79">
        <v>15</v>
      </c>
      <c r="M83" s="6">
        <v>326</v>
      </c>
      <c r="N83" s="6">
        <v>150</v>
      </c>
      <c r="O83" s="6" t="s">
        <v>343</v>
      </c>
      <c r="P83" s="6">
        <v>131</v>
      </c>
      <c r="Q83" s="6">
        <v>56</v>
      </c>
      <c r="R83" s="6">
        <v>235</v>
      </c>
      <c r="S83" s="6">
        <v>8</v>
      </c>
      <c r="T83" s="6" t="s">
        <v>344</v>
      </c>
      <c r="U83" s="6">
        <v>49</v>
      </c>
      <c r="V83" s="6">
        <v>21</v>
      </c>
      <c r="W83" s="6">
        <v>224</v>
      </c>
      <c r="X83" s="6">
        <v>649</v>
      </c>
      <c r="Y83" s="6" t="s">
        <v>345</v>
      </c>
      <c r="Z83" s="6">
        <v>85</v>
      </c>
      <c r="AA83" s="6">
        <v>36</v>
      </c>
      <c r="AB83" s="6">
        <v>320</v>
      </c>
      <c r="AC83" s="6">
        <v>280</v>
      </c>
      <c r="AD83" s="6" t="s">
        <v>346</v>
      </c>
      <c r="AE83" s="6">
        <v>92</v>
      </c>
      <c r="AF83" s="6">
        <v>39</v>
      </c>
      <c r="AG83" s="173"/>
    </row>
    <row r="84" spans="1:33" x14ac:dyDescent="0.35">
      <c r="A84" s="5">
        <v>33</v>
      </c>
      <c r="B84" s="78">
        <v>0</v>
      </c>
      <c r="C84" s="78">
        <v>0</v>
      </c>
      <c r="D84" s="79">
        <f t="shared" ref="D84:D115" si="4">IF(OR(C84=1, ISBLANK(C84)), 1, 0)</f>
        <v>0</v>
      </c>
      <c r="E84" s="20">
        <v>0</v>
      </c>
      <c r="F84" s="79">
        <f t="shared" ref="F84:F115" si="5">IF(OR(E84=1, ISBLANK(E84)), 1, 0)</f>
        <v>0</v>
      </c>
      <c r="G84" s="102">
        <v>393.33767361111097</v>
      </c>
      <c r="H84" s="79">
        <v>188</v>
      </c>
      <c r="I84" s="79">
        <v>0</v>
      </c>
      <c r="J84" s="79" t="s">
        <v>347</v>
      </c>
      <c r="K84" s="79">
        <v>80</v>
      </c>
      <c r="L84" s="79">
        <v>34</v>
      </c>
      <c r="M84" s="6">
        <v>207</v>
      </c>
      <c r="N84" s="6">
        <v>386</v>
      </c>
      <c r="O84" s="6" t="s">
        <v>348</v>
      </c>
      <c r="P84" s="6">
        <v>157</v>
      </c>
      <c r="Q84" s="6">
        <v>68</v>
      </c>
      <c r="R84" s="6">
        <v>285</v>
      </c>
      <c r="S84" s="6">
        <v>638</v>
      </c>
      <c r="T84" s="6" t="s">
        <v>349</v>
      </c>
      <c r="U84" s="6">
        <v>125</v>
      </c>
      <c r="V84" s="6">
        <v>54</v>
      </c>
      <c r="W84" s="6">
        <v>187</v>
      </c>
      <c r="X84" s="6">
        <v>196</v>
      </c>
      <c r="Y84" s="6" t="s">
        <v>350</v>
      </c>
      <c r="Z84" s="6">
        <v>122</v>
      </c>
      <c r="AA84" s="6">
        <v>53</v>
      </c>
      <c r="AB84" s="6">
        <v>58</v>
      </c>
      <c r="AC84" s="6">
        <v>326</v>
      </c>
      <c r="AD84" s="6" t="s">
        <v>351</v>
      </c>
      <c r="AE84" s="6">
        <v>125</v>
      </c>
      <c r="AF84" s="6">
        <v>54</v>
      </c>
      <c r="AG84" s="173"/>
    </row>
    <row r="85" spans="1:33" x14ac:dyDescent="0.35">
      <c r="A85" s="97">
        <v>68</v>
      </c>
      <c r="B85" s="78">
        <v>0</v>
      </c>
      <c r="C85" s="90">
        <v>1</v>
      </c>
      <c r="D85" s="79">
        <f t="shared" si="4"/>
        <v>1</v>
      </c>
      <c r="E85" s="91"/>
      <c r="F85" s="79">
        <f t="shared" si="5"/>
        <v>1</v>
      </c>
      <c r="G85" s="102">
        <v>392.48996310763903</v>
      </c>
      <c r="H85" s="79">
        <v>644</v>
      </c>
      <c r="I85" s="79">
        <v>747</v>
      </c>
      <c r="J85" s="79" t="s">
        <v>352</v>
      </c>
      <c r="K85" s="79">
        <v>494</v>
      </c>
      <c r="L85" s="79">
        <v>53</v>
      </c>
      <c r="M85" s="6">
        <v>391</v>
      </c>
      <c r="N85" s="6">
        <v>106</v>
      </c>
      <c r="O85" s="6" t="s">
        <v>353</v>
      </c>
      <c r="P85" s="6">
        <v>422</v>
      </c>
      <c r="Q85" s="6">
        <v>46</v>
      </c>
      <c r="R85" s="6">
        <v>334</v>
      </c>
      <c r="S85" s="6">
        <v>128</v>
      </c>
      <c r="T85" s="6" t="s">
        <v>354</v>
      </c>
      <c r="U85" s="6">
        <v>436</v>
      </c>
      <c r="V85" s="6">
        <v>47</v>
      </c>
      <c r="W85" s="6">
        <v>252</v>
      </c>
      <c r="X85" s="6">
        <v>161</v>
      </c>
      <c r="Y85" s="6" t="s">
        <v>355</v>
      </c>
      <c r="Z85" s="6">
        <v>495</v>
      </c>
      <c r="AA85" s="6">
        <v>53</v>
      </c>
      <c r="AB85" s="6">
        <v>768</v>
      </c>
      <c r="AC85" s="6">
        <v>791</v>
      </c>
      <c r="AD85" s="6" t="s">
        <v>356</v>
      </c>
      <c r="AE85" s="6">
        <v>326</v>
      </c>
      <c r="AF85" s="6">
        <v>35</v>
      </c>
      <c r="AG85" s="173"/>
    </row>
    <row r="86" spans="1:33" x14ac:dyDescent="0.35">
      <c r="A86" s="5">
        <v>36</v>
      </c>
      <c r="B86" s="78">
        <v>0</v>
      </c>
      <c r="C86" s="90">
        <v>1</v>
      </c>
      <c r="D86" s="79">
        <f t="shared" si="4"/>
        <v>1</v>
      </c>
      <c r="E86" s="91"/>
      <c r="F86" s="79">
        <f t="shared" si="5"/>
        <v>1</v>
      </c>
      <c r="G86" s="102">
        <v>391.64225260416703</v>
      </c>
      <c r="H86" s="79">
        <v>544</v>
      </c>
      <c r="I86" s="79">
        <v>420</v>
      </c>
      <c r="J86" s="79" t="s">
        <v>357</v>
      </c>
      <c r="K86" s="79">
        <v>130</v>
      </c>
      <c r="L86" s="79">
        <v>56</v>
      </c>
      <c r="M86" s="6">
        <v>639</v>
      </c>
      <c r="N86" s="6">
        <v>330</v>
      </c>
      <c r="O86" s="6" t="s">
        <v>358</v>
      </c>
      <c r="P86" s="6">
        <v>126</v>
      </c>
      <c r="Q86" s="6">
        <v>55</v>
      </c>
      <c r="R86" s="6">
        <v>590</v>
      </c>
      <c r="S86" s="6">
        <v>7</v>
      </c>
      <c r="T86" s="6" t="s">
        <v>359</v>
      </c>
      <c r="U86" s="6">
        <v>89</v>
      </c>
      <c r="V86" s="6">
        <v>39</v>
      </c>
      <c r="W86" s="6">
        <v>424</v>
      </c>
      <c r="X86" s="6">
        <v>325</v>
      </c>
      <c r="Y86" s="6" t="s">
        <v>360</v>
      </c>
      <c r="Z86" s="6">
        <v>127</v>
      </c>
      <c r="AA86" s="6">
        <v>55</v>
      </c>
      <c r="AB86" s="6">
        <v>76</v>
      </c>
      <c r="AC86" s="6">
        <v>53</v>
      </c>
      <c r="AD86" s="6" t="s">
        <v>361</v>
      </c>
      <c r="AE86" s="6">
        <v>111</v>
      </c>
      <c r="AF86" s="6">
        <v>48</v>
      </c>
      <c r="AG86" s="173"/>
    </row>
    <row r="87" spans="1:33" x14ac:dyDescent="0.35">
      <c r="A87" s="97">
        <v>98</v>
      </c>
      <c r="B87" s="83">
        <v>1</v>
      </c>
      <c r="C87" s="84"/>
      <c r="D87" s="79">
        <f t="shared" si="4"/>
        <v>1</v>
      </c>
      <c r="E87" s="85"/>
      <c r="F87" s="79">
        <f t="shared" si="5"/>
        <v>1</v>
      </c>
      <c r="G87" s="103">
        <v>388.251410590278</v>
      </c>
      <c r="H87" s="79">
        <v>621</v>
      </c>
      <c r="I87" s="79">
        <v>53</v>
      </c>
      <c r="J87" s="79" t="s">
        <v>362</v>
      </c>
      <c r="K87" s="79">
        <v>146</v>
      </c>
      <c r="L87" s="79">
        <v>64</v>
      </c>
      <c r="M87" s="6">
        <v>142</v>
      </c>
      <c r="N87" s="6">
        <v>622</v>
      </c>
      <c r="O87" s="6" t="s">
        <v>363</v>
      </c>
      <c r="P87" s="6">
        <v>166</v>
      </c>
      <c r="Q87" s="6">
        <v>72</v>
      </c>
      <c r="R87" s="88">
        <v>319</v>
      </c>
      <c r="S87" s="88">
        <v>373</v>
      </c>
      <c r="T87" s="88" t="s">
        <v>364</v>
      </c>
      <c r="U87" s="88">
        <v>183</v>
      </c>
      <c r="V87" s="88">
        <v>80</v>
      </c>
      <c r="W87" s="6">
        <v>23</v>
      </c>
      <c r="X87" s="6">
        <v>178</v>
      </c>
      <c r="Y87" s="6" t="s">
        <v>365</v>
      </c>
      <c r="Z87" s="6">
        <v>45</v>
      </c>
      <c r="AA87" s="6">
        <v>20</v>
      </c>
      <c r="AB87" s="6">
        <v>187</v>
      </c>
      <c r="AC87" s="6">
        <v>443</v>
      </c>
      <c r="AD87" s="6" t="s">
        <v>366</v>
      </c>
      <c r="AE87" s="6">
        <v>98</v>
      </c>
      <c r="AF87" s="6">
        <v>43</v>
      </c>
      <c r="AG87" s="173"/>
    </row>
    <row r="88" spans="1:33" x14ac:dyDescent="0.35">
      <c r="A88" s="5">
        <v>4</v>
      </c>
      <c r="B88" s="78">
        <v>0</v>
      </c>
      <c r="C88" s="78">
        <v>0</v>
      </c>
      <c r="D88" s="79">
        <f t="shared" si="4"/>
        <v>0</v>
      </c>
      <c r="E88" s="20">
        <v>0</v>
      </c>
      <c r="F88" s="79">
        <f t="shared" si="5"/>
        <v>0</v>
      </c>
      <c r="G88" s="102">
        <v>386.55598958333297</v>
      </c>
      <c r="H88" s="79">
        <v>386</v>
      </c>
      <c r="I88" s="79">
        <v>4</v>
      </c>
      <c r="J88" s="79" t="s">
        <v>367</v>
      </c>
      <c r="K88" s="79">
        <v>56</v>
      </c>
      <c r="L88" s="79">
        <v>25</v>
      </c>
      <c r="M88" s="6">
        <v>574</v>
      </c>
      <c r="N88" s="6">
        <v>11</v>
      </c>
      <c r="O88" s="6" t="s">
        <v>368</v>
      </c>
      <c r="P88" s="6">
        <v>101</v>
      </c>
      <c r="Q88" s="6">
        <v>44</v>
      </c>
      <c r="R88" s="6">
        <v>24</v>
      </c>
      <c r="S88" s="6">
        <v>594</v>
      </c>
      <c r="T88" s="6" t="s">
        <v>369</v>
      </c>
      <c r="U88" s="6">
        <v>172</v>
      </c>
      <c r="V88" s="6">
        <v>75</v>
      </c>
      <c r="W88" s="6">
        <v>512</v>
      </c>
      <c r="X88" s="6">
        <v>23</v>
      </c>
      <c r="Y88" s="6" t="s">
        <v>370</v>
      </c>
      <c r="Z88" s="6">
        <v>115</v>
      </c>
      <c r="AA88" s="6">
        <v>50</v>
      </c>
      <c r="AB88" s="6">
        <v>189</v>
      </c>
      <c r="AC88" s="6">
        <v>0</v>
      </c>
      <c r="AD88" s="6" t="s">
        <v>371</v>
      </c>
      <c r="AE88" s="6">
        <v>57</v>
      </c>
      <c r="AF88" s="6">
        <v>25</v>
      </c>
      <c r="AG88" s="173"/>
    </row>
    <row r="89" spans="1:33" x14ac:dyDescent="0.35">
      <c r="A89" s="97">
        <v>94</v>
      </c>
      <c r="B89" s="78">
        <v>0</v>
      </c>
      <c r="C89" s="78">
        <v>0</v>
      </c>
      <c r="D89" s="79">
        <f t="shared" si="4"/>
        <v>0</v>
      </c>
      <c r="E89" s="20">
        <v>0</v>
      </c>
      <c r="F89" s="79">
        <f t="shared" si="5"/>
        <v>0</v>
      </c>
      <c r="G89" s="102">
        <v>386.55598958333297</v>
      </c>
      <c r="H89" s="79">
        <v>288</v>
      </c>
      <c r="I89" s="79">
        <v>145</v>
      </c>
      <c r="J89" s="79" t="s">
        <v>372</v>
      </c>
      <c r="K89" s="79">
        <v>51</v>
      </c>
      <c r="L89" s="79">
        <v>22</v>
      </c>
      <c r="M89" s="6">
        <v>258</v>
      </c>
      <c r="N89" s="6">
        <v>619</v>
      </c>
      <c r="O89" s="6" t="s">
        <v>373</v>
      </c>
      <c r="P89" s="6">
        <v>90</v>
      </c>
      <c r="Q89" s="6">
        <v>39</v>
      </c>
      <c r="R89" s="6">
        <v>38</v>
      </c>
      <c r="S89" s="6">
        <v>559</v>
      </c>
      <c r="T89" s="6" t="s">
        <v>374</v>
      </c>
      <c r="U89" s="6">
        <v>169</v>
      </c>
      <c r="V89" s="6">
        <v>74</v>
      </c>
      <c r="W89" s="6">
        <v>123</v>
      </c>
      <c r="X89" s="6">
        <v>191</v>
      </c>
      <c r="Y89" s="6" t="s">
        <v>375</v>
      </c>
      <c r="Z89" s="6">
        <v>94</v>
      </c>
      <c r="AA89" s="6">
        <v>41</v>
      </c>
      <c r="AB89" s="6">
        <v>6</v>
      </c>
      <c r="AC89" s="6">
        <v>473</v>
      </c>
      <c r="AD89" s="6" t="s">
        <v>376</v>
      </c>
      <c r="AE89" s="6">
        <v>135</v>
      </c>
      <c r="AF89" s="6">
        <v>59</v>
      </c>
      <c r="AG89" s="173"/>
    </row>
    <row r="90" spans="1:33" x14ac:dyDescent="0.35">
      <c r="A90" s="97">
        <v>93</v>
      </c>
      <c r="B90" s="78">
        <v>0</v>
      </c>
      <c r="C90" s="78">
        <v>0</v>
      </c>
      <c r="D90" s="79">
        <f t="shared" si="4"/>
        <v>0</v>
      </c>
      <c r="E90" s="4">
        <v>0</v>
      </c>
      <c r="F90" s="79">
        <f t="shared" si="5"/>
        <v>0</v>
      </c>
      <c r="G90" s="102">
        <v>376.38346354166703</v>
      </c>
      <c r="H90" s="79">
        <v>322</v>
      </c>
      <c r="I90" s="79">
        <v>378</v>
      </c>
      <c r="J90" s="79" t="s">
        <v>377</v>
      </c>
      <c r="K90" s="79">
        <v>77</v>
      </c>
      <c r="L90" s="79">
        <v>35</v>
      </c>
      <c r="M90" s="6">
        <v>316</v>
      </c>
      <c r="N90" s="6">
        <v>2</v>
      </c>
      <c r="O90" s="6" t="s">
        <v>378</v>
      </c>
      <c r="P90" s="6">
        <v>60</v>
      </c>
      <c r="Q90" s="6">
        <v>27</v>
      </c>
      <c r="R90" s="6">
        <v>545</v>
      </c>
      <c r="S90" s="6">
        <v>58</v>
      </c>
      <c r="T90" s="6" t="s">
        <v>379</v>
      </c>
      <c r="U90" s="6">
        <v>127</v>
      </c>
      <c r="V90" s="6">
        <v>57</v>
      </c>
      <c r="W90" s="6">
        <v>264</v>
      </c>
      <c r="X90" s="6">
        <v>22</v>
      </c>
      <c r="Y90" s="6" t="s">
        <v>380</v>
      </c>
      <c r="Z90" s="6">
        <v>22</v>
      </c>
      <c r="AA90" s="6">
        <v>10</v>
      </c>
      <c r="AB90" s="6">
        <v>98</v>
      </c>
      <c r="AC90" s="6">
        <v>140</v>
      </c>
      <c r="AD90" s="6" t="s">
        <v>381</v>
      </c>
      <c r="AE90" s="6">
        <v>124</v>
      </c>
      <c r="AF90" s="6">
        <v>56</v>
      </c>
      <c r="AG90" s="173"/>
    </row>
    <row r="91" spans="1:33" x14ac:dyDescent="0.35">
      <c r="A91" s="97">
        <v>82</v>
      </c>
      <c r="B91" s="78">
        <v>0</v>
      </c>
      <c r="C91" s="90">
        <v>1</v>
      </c>
      <c r="D91" s="79">
        <f t="shared" si="4"/>
        <v>1</v>
      </c>
      <c r="E91" s="91"/>
      <c r="F91" s="79">
        <f t="shared" si="5"/>
        <v>1</v>
      </c>
      <c r="G91" s="102">
        <v>367.906358506944</v>
      </c>
      <c r="H91" s="79">
        <v>323</v>
      </c>
      <c r="I91" s="79">
        <v>331</v>
      </c>
      <c r="J91" s="79" t="s">
        <v>382</v>
      </c>
      <c r="K91" s="79">
        <v>118</v>
      </c>
      <c r="L91" s="79">
        <v>54</v>
      </c>
      <c r="M91" s="6">
        <v>86</v>
      </c>
      <c r="N91" s="6">
        <v>192</v>
      </c>
      <c r="O91" s="6" t="s">
        <v>383</v>
      </c>
      <c r="P91" s="6">
        <v>105</v>
      </c>
      <c r="Q91" s="6">
        <v>48</v>
      </c>
      <c r="R91" s="6">
        <v>307</v>
      </c>
      <c r="S91" s="6">
        <v>15</v>
      </c>
      <c r="T91" s="6" t="s">
        <v>384</v>
      </c>
      <c r="U91" s="6">
        <v>28</v>
      </c>
      <c r="V91" s="6">
        <v>13</v>
      </c>
      <c r="W91" s="6">
        <v>375</v>
      </c>
      <c r="X91" s="6">
        <v>3</v>
      </c>
      <c r="Y91" s="6" t="s">
        <v>385</v>
      </c>
      <c r="Z91" s="6">
        <v>76</v>
      </c>
      <c r="AA91" s="6">
        <v>35</v>
      </c>
      <c r="AB91" s="6">
        <v>394</v>
      </c>
      <c r="AC91" s="6">
        <v>389</v>
      </c>
      <c r="AD91" s="6" t="s">
        <v>386</v>
      </c>
      <c r="AE91" s="6">
        <v>120</v>
      </c>
      <c r="AF91" s="6">
        <v>55</v>
      </c>
      <c r="AG91" s="173"/>
    </row>
    <row r="92" spans="1:33" x14ac:dyDescent="0.35">
      <c r="A92" s="97">
        <v>87</v>
      </c>
      <c r="B92" s="78">
        <v>0</v>
      </c>
      <c r="C92" s="78">
        <v>0</v>
      </c>
      <c r="D92" s="79">
        <f t="shared" si="4"/>
        <v>0</v>
      </c>
      <c r="E92" s="20">
        <v>0</v>
      </c>
      <c r="F92" s="79">
        <f t="shared" si="5"/>
        <v>0</v>
      </c>
      <c r="G92" s="102">
        <v>366.2109375</v>
      </c>
      <c r="H92" s="79">
        <v>288</v>
      </c>
      <c r="I92" s="79">
        <v>360</v>
      </c>
      <c r="J92" s="79" t="s">
        <v>387</v>
      </c>
      <c r="K92" s="79">
        <v>113</v>
      </c>
      <c r="L92" s="79">
        <v>52</v>
      </c>
      <c r="M92" s="6">
        <v>328</v>
      </c>
      <c r="N92" s="6">
        <v>115</v>
      </c>
      <c r="O92" s="6" t="s">
        <v>388</v>
      </c>
      <c r="P92" s="6">
        <v>116</v>
      </c>
      <c r="Q92" s="6">
        <v>54</v>
      </c>
      <c r="R92" s="6">
        <v>299</v>
      </c>
      <c r="S92" s="6">
        <v>287</v>
      </c>
      <c r="T92" s="6" t="s">
        <v>389</v>
      </c>
      <c r="U92" s="6">
        <v>110</v>
      </c>
      <c r="V92" s="6">
        <v>51</v>
      </c>
      <c r="W92" s="6">
        <v>630</v>
      </c>
      <c r="X92" s="6">
        <v>659</v>
      </c>
      <c r="Y92" s="6" t="s">
        <v>390</v>
      </c>
      <c r="Z92" s="6">
        <v>32</v>
      </c>
      <c r="AA92" s="6">
        <v>15</v>
      </c>
      <c r="AB92" s="6">
        <v>576</v>
      </c>
      <c r="AC92" s="6">
        <v>3</v>
      </c>
      <c r="AD92" s="6" t="s">
        <v>391</v>
      </c>
      <c r="AE92" s="6">
        <v>97</v>
      </c>
      <c r="AF92" s="6">
        <v>45</v>
      </c>
      <c r="AG92" s="173"/>
    </row>
    <row r="93" spans="1:33" x14ac:dyDescent="0.35">
      <c r="A93" s="97">
        <v>47</v>
      </c>
      <c r="B93" s="78">
        <v>0</v>
      </c>
      <c r="C93" s="78">
        <v>0</v>
      </c>
      <c r="D93" s="79">
        <f t="shared" si="4"/>
        <v>0</v>
      </c>
      <c r="E93" s="4">
        <v>0</v>
      </c>
      <c r="F93" s="79">
        <f t="shared" si="5"/>
        <v>0</v>
      </c>
      <c r="G93" s="102">
        <v>364.93937174479203</v>
      </c>
      <c r="H93" s="79">
        <v>646</v>
      </c>
      <c r="I93" s="79">
        <v>552</v>
      </c>
      <c r="J93" s="79" t="s">
        <v>392</v>
      </c>
      <c r="K93" s="79">
        <v>530</v>
      </c>
      <c r="L93" s="79">
        <v>62</v>
      </c>
      <c r="M93" s="6">
        <v>368</v>
      </c>
      <c r="N93" s="6">
        <v>244</v>
      </c>
      <c r="O93" s="6" t="s">
        <v>393</v>
      </c>
      <c r="P93" s="6">
        <v>545</v>
      </c>
      <c r="Q93" s="6">
        <v>63</v>
      </c>
      <c r="R93" s="6">
        <v>60</v>
      </c>
      <c r="S93" s="6">
        <v>320</v>
      </c>
      <c r="T93" s="6" t="s">
        <v>394</v>
      </c>
      <c r="U93" s="6">
        <v>524</v>
      </c>
      <c r="V93" s="6">
        <v>61</v>
      </c>
      <c r="W93" s="6">
        <v>199</v>
      </c>
      <c r="X93" s="6">
        <v>636</v>
      </c>
      <c r="Y93" s="6" t="s">
        <v>395</v>
      </c>
      <c r="Z93" s="6">
        <v>564</v>
      </c>
      <c r="AA93" s="6">
        <v>66</v>
      </c>
      <c r="AB93" s="6">
        <v>194</v>
      </c>
      <c r="AC93" s="6">
        <v>392</v>
      </c>
      <c r="AD93" s="6" t="s">
        <v>396</v>
      </c>
      <c r="AE93" s="6">
        <v>507</v>
      </c>
      <c r="AF93" s="6">
        <v>59</v>
      </c>
      <c r="AG93" s="173"/>
    </row>
    <row r="94" spans="1:33" x14ac:dyDescent="0.35">
      <c r="A94" s="97">
        <v>114</v>
      </c>
      <c r="B94" s="78">
        <v>0</v>
      </c>
      <c r="C94" s="78">
        <v>0</v>
      </c>
      <c r="D94" s="79">
        <f t="shared" si="4"/>
        <v>0</v>
      </c>
      <c r="E94" s="20">
        <v>0</v>
      </c>
      <c r="F94" s="79">
        <f t="shared" si="5"/>
        <v>0</v>
      </c>
      <c r="G94" s="102">
        <v>364.515516493056</v>
      </c>
      <c r="H94" s="79">
        <v>648</v>
      </c>
      <c r="I94" s="79">
        <v>24</v>
      </c>
      <c r="J94" s="79">
        <v>0.25729482677605803</v>
      </c>
      <c r="K94" s="79">
        <v>155</v>
      </c>
      <c r="L94" s="79">
        <v>72</v>
      </c>
      <c r="M94" s="6">
        <v>252</v>
      </c>
      <c r="N94" s="6">
        <v>72</v>
      </c>
      <c r="O94" s="6">
        <v>0.23649245607414501</v>
      </c>
      <c r="P94" s="6">
        <v>62</v>
      </c>
      <c r="Q94" s="6">
        <v>29</v>
      </c>
      <c r="R94" s="6">
        <v>180</v>
      </c>
      <c r="S94" s="6">
        <v>62</v>
      </c>
      <c r="T94" s="6">
        <v>0.22436156781045699</v>
      </c>
      <c r="U94" s="6">
        <v>79</v>
      </c>
      <c r="V94" s="6">
        <v>37</v>
      </c>
      <c r="W94" s="6">
        <v>641</v>
      </c>
      <c r="X94" s="6">
        <v>297</v>
      </c>
      <c r="Y94" s="6">
        <v>0.22337037814772201</v>
      </c>
      <c r="Z94" s="6">
        <v>161</v>
      </c>
      <c r="AA94" s="6">
        <v>75</v>
      </c>
      <c r="AB94" s="6">
        <v>183</v>
      </c>
      <c r="AC94" s="6">
        <v>597</v>
      </c>
      <c r="AD94" s="6">
        <v>0.22272599100234999</v>
      </c>
      <c r="AE94" s="6">
        <v>119</v>
      </c>
      <c r="AF94" s="6">
        <v>55</v>
      </c>
      <c r="AG94" s="173"/>
    </row>
    <row r="95" spans="1:33" x14ac:dyDescent="0.35">
      <c r="A95" s="97">
        <v>18</v>
      </c>
      <c r="B95" s="78">
        <v>0</v>
      </c>
      <c r="C95" s="78">
        <v>0</v>
      </c>
      <c r="D95" s="79">
        <f t="shared" si="4"/>
        <v>0</v>
      </c>
      <c r="E95" s="20">
        <v>0</v>
      </c>
      <c r="F95" s="79">
        <f t="shared" si="5"/>
        <v>0</v>
      </c>
      <c r="G95" s="102">
        <v>363.243950737847</v>
      </c>
      <c r="H95" s="79">
        <v>1317</v>
      </c>
      <c r="I95" s="79">
        <v>404</v>
      </c>
      <c r="J95" s="79" t="s">
        <v>397</v>
      </c>
      <c r="K95" s="79">
        <v>203</v>
      </c>
      <c r="L95" s="79">
        <v>24</v>
      </c>
      <c r="M95" s="6">
        <v>86</v>
      </c>
      <c r="N95" s="6">
        <v>423</v>
      </c>
      <c r="O95" s="6" t="s">
        <v>398</v>
      </c>
      <c r="P95" s="6">
        <v>261</v>
      </c>
      <c r="Q95" s="6">
        <v>30</v>
      </c>
      <c r="R95" s="6">
        <v>949</v>
      </c>
      <c r="S95" s="6">
        <v>1221</v>
      </c>
      <c r="T95" s="6" t="s">
        <v>399</v>
      </c>
      <c r="U95" s="6">
        <v>366</v>
      </c>
      <c r="V95" s="6">
        <v>43</v>
      </c>
      <c r="W95" s="6">
        <v>726</v>
      </c>
      <c r="X95" s="6">
        <v>1314</v>
      </c>
      <c r="Y95" s="6" t="s">
        <v>400</v>
      </c>
      <c r="Z95" s="6">
        <v>342</v>
      </c>
      <c r="AA95" s="6">
        <v>40</v>
      </c>
      <c r="AB95" s="6">
        <v>34</v>
      </c>
      <c r="AC95" s="6">
        <v>250</v>
      </c>
      <c r="AD95" s="6" t="s">
        <v>401</v>
      </c>
      <c r="AE95" s="6">
        <v>285</v>
      </c>
      <c r="AF95" s="6">
        <v>33</v>
      </c>
      <c r="AG95" s="173"/>
    </row>
    <row r="96" spans="1:33" x14ac:dyDescent="0.35">
      <c r="A96" s="97">
        <v>2</v>
      </c>
      <c r="B96" s="78">
        <v>0</v>
      </c>
      <c r="C96" s="78">
        <v>0</v>
      </c>
      <c r="D96" s="79">
        <f t="shared" si="4"/>
        <v>0</v>
      </c>
      <c r="E96" s="20">
        <v>0</v>
      </c>
      <c r="F96" s="79">
        <f t="shared" si="5"/>
        <v>0</v>
      </c>
      <c r="G96" s="102">
        <v>361.12467447916703</v>
      </c>
      <c r="H96" s="79">
        <v>190</v>
      </c>
      <c r="I96" s="79">
        <v>0</v>
      </c>
      <c r="J96" s="79" t="s">
        <v>402</v>
      </c>
      <c r="K96" s="79">
        <v>69</v>
      </c>
      <c r="L96" s="79">
        <v>32</v>
      </c>
      <c r="M96" s="6">
        <v>210</v>
      </c>
      <c r="N96" s="6">
        <v>382</v>
      </c>
      <c r="O96" s="6" t="s">
        <v>403</v>
      </c>
      <c r="P96" s="6">
        <v>143</v>
      </c>
      <c r="Q96" s="6">
        <v>67</v>
      </c>
      <c r="R96" s="6">
        <v>287</v>
      </c>
      <c r="S96" s="6">
        <v>639</v>
      </c>
      <c r="T96" s="6" t="s">
        <v>404</v>
      </c>
      <c r="U96" s="6">
        <v>109</v>
      </c>
      <c r="V96" s="6">
        <v>51</v>
      </c>
      <c r="W96" s="6">
        <v>315</v>
      </c>
      <c r="X96" s="6">
        <v>529</v>
      </c>
      <c r="Y96" s="6" t="s">
        <v>405</v>
      </c>
      <c r="Z96" s="6">
        <v>144</v>
      </c>
      <c r="AA96" s="6">
        <v>68</v>
      </c>
      <c r="AB96" s="6">
        <v>392</v>
      </c>
      <c r="AC96" s="6">
        <v>0</v>
      </c>
      <c r="AD96" s="6" t="s">
        <v>406</v>
      </c>
      <c r="AE96" s="6">
        <v>32</v>
      </c>
      <c r="AF96" s="6">
        <v>15</v>
      </c>
      <c r="AG96" s="173"/>
    </row>
    <row r="97" spans="1:33" x14ac:dyDescent="0.35">
      <c r="A97" s="97">
        <v>37</v>
      </c>
      <c r="B97" s="78">
        <v>0</v>
      </c>
      <c r="C97" s="78">
        <v>0</v>
      </c>
      <c r="D97" s="79">
        <f t="shared" si="4"/>
        <v>0</v>
      </c>
      <c r="E97" s="20">
        <v>0</v>
      </c>
      <c r="F97" s="79">
        <f t="shared" si="5"/>
        <v>0</v>
      </c>
      <c r="G97" s="102">
        <v>356.03841145833297</v>
      </c>
      <c r="H97" s="79">
        <v>944</v>
      </c>
      <c r="I97" s="79">
        <v>1146</v>
      </c>
      <c r="J97" s="79" t="s">
        <v>407</v>
      </c>
      <c r="K97" s="79">
        <v>344</v>
      </c>
      <c r="L97" s="79">
        <v>41</v>
      </c>
      <c r="M97" s="6">
        <v>10</v>
      </c>
      <c r="N97" s="6">
        <v>342</v>
      </c>
      <c r="O97" s="6" t="s">
        <v>408</v>
      </c>
      <c r="P97" s="6">
        <v>196</v>
      </c>
      <c r="Q97" s="6">
        <v>23</v>
      </c>
      <c r="R97" s="6">
        <v>1261</v>
      </c>
      <c r="S97" s="6">
        <v>1286</v>
      </c>
      <c r="T97" s="6" t="s">
        <v>409</v>
      </c>
      <c r="U97" s="6">
        <v>280</v>
      </c>
      <c r="V97" s="6">
        <v>33</v>
      </c>
      <c r="W97" s="6">
        <v>862</v>
      </c>
      <c r="X97" s="6">
        <v>1274</v>
      </c>
      <c r="Y97" s="6" t="s">
        <v>410</v>
      </c>
      <c r="Z97" s="6">
        <v>387</v>
      </c>
      <c r="AA97" s="6">
        <v>46</v>
      </c>
      <c r="AB97" s="6">
        <v>134</v>
      </c>
      <c r="AC97" s="6">
        <v>680</v>
      </c>
      <c r="AD97" s="6" t="s">
        <v>411</v>
      </c>
      <c r="AE97" s="6">
        <v>196</v>
      </c>
      <c r="AF97" s="6">
        <v>23</v>
      </c>
      <c r="AG97" s="173"/>
    </row>
    <row r="98" spans="1:33" x14ac:dyDescent="0.35">
      <c r="A98" s="97">
        <v>64</v>
      </c>
      <c r="B98" s="78">
        <v>0</v>
      </c>
      <c r="C98" s="90">
        <v>1</v>
      </c>
      <c r="D98" s="79">
        <f t="shared" si="4"/>
        <v>1</v>
      </c>
      <c r="E98" s="91"/>
      <c r="F98" s="79">
        <f t="shared" si="5"/>
        <v>1</v>
      </c>
      <c r="G98" s="102">
        <v>356.03841145833297</v>
      </c>
      <c r="H98" s="79">
        <v>303</v>
      </c>
      <c r="I98" s="79">
        <v>336</v>
      </c>
      <c r="J98" s="79" t="s">
        <v>412</v>
      </c>
      <c r="K98" s="79">
        <v>90</v>
      </c>
      <c r="L98" s="79">
        <v>43</v>
      </c>
      <c r="M98" s="6">
        <v>388</v>
      </c>
      <c r="N98" s="6">
        <v>618</v>
      </c>
      <c r="O98" s="6" t="s">
        <v>413</v>
      </c>
      <c r="P98" s="6">
        <v>57</v>
      </c>
      <c r="Q98" s="6">
        <v>27</v>
      </c>
      <c r="R98" s="6">
        <v>328</v>
      </c>
      <c r="S98" s="6">
        <v>252</v>
      </c>
      <c r="T98" s="6" t="s">
        <v>414</v>
      </c>
      <c r="U98" s="6">
        <v>87</v>
      </c>
      <c r="V98" s="6">
        <v>41</v>
      </c>
      <c r="W98" s="6">
        <v>47</v>
      </c>
      <c r="X98" s="6">
        <v>290</v>
      </c>
      <c r="Y98" s="6" t="s">
        <v>415</v>
      </c>
      <c r="Z98" s="6">
        <v>104</v>
      </c>
      <c r="AA98" s="6">
        <v>50</v>
      </c>
      <c r="AB98" s="6">
        <v>328</v>
      </c>
      <c r="AC98" s="6">
        <v>650</v>
      </c>
      <c r="AD98" s="6" t="s">
        <v>416</v>
      </c>
      <c r="AE98" s="6">
        <v>76</v>
      </c>
      <c r="AF98" s="6">
        <v>36</v>
      </c>
      <c r="AG98" s="173"/>
    </row>
    <row r="99" spans="1:33" x14ac:dyDescent="0.35">
      <c r="A99" s="97">
        <v>58</v>
      </c>
      <c r="B99" s="78">
        <v>0</v>
      </c>
      <c r="C99" s="78">
        <v>0</v>
      </c>
      <c r="D99" s="79">
        <f t="shared" si="4"/>
        <v>0</v>
      </c>
      <c r="E99" s="20">
        <v>0</v>
      </c>
      <c r="F99" s="79">
        <f t="shared" si="5"/>
        <v>0</v>
      </c>
      <c r="G99" s="102">
        <v>354.34299045138903</v>
      </c>
      <c r="H99" s="79">
        <v>24</v>
      </c>
      <c r="I99" s="79">
        <v>96</v>
      </c>
      <c r="J99" s="79" t="s">
        <v>417</v>
      </c>
      <c r="K99" s="79">
        <v>151</v>
      </c>
      <c r="L99" s="79">
        <v>72</v>
      </c>
      <c r="M99" s="6">
        <v>557</v>
      </c>
      <c r="N99" s="6">
        <v>168</v>
      </c>
      <c r="O99" s="6" t="s">
        <v>418</v>
      </c>
      <c r="P99" s="6">
        <v>111</v>
      </c>
      <c r="Q99" s="6">
        <v>53</v>
      </c>
      <c r="R99" s="6">
        <v>85</v>
      </c>
      <c r="S99" s="6">
        <v>610</v>
      </c>
      <c r="T99" s="6" t="s">
        <v>419</v>
      </c>
      <c r="U99" s="6">
        <v>150</v>
      </c>
      <c r="V99" s="6">
        <v>72</v>
      </c>
      <c r="W99" s="6">
        <v>639</v>
      </c>
      <c r="X99" s="6">
        <v>67</v>
      </c>
      <c r="Y99" s="6" t="s">
        <v>420</v>
      </c>
      <c r="Z99" s="6">
        <v>114</v>
      </c>
      <c r="AA99" s="6">
        <v>55</v>
      </c>
      <c r="AB99" s="6">
        <v>244</v>
      </c>
      <c r="AC99" s="6">
        <v>61</v>
      </c>
      <c r="AD99" s="6" t="s">
        <v>421</v>
      </c>
      <c r="AE99" s="6">
        <v>83</v>
      </c>
      <c r="AF99" s="6">
        <v>40</v>
      </c>
      <c r="AG99" s="173"/>
    </row>
    <row r="100" spans="1:33" x14ac:dyDescent="0.35">
      <c r="A100" s="97">
        <v>28</v>
      </c>
      <c r="B100" s="83">
        <v>1</v>
      </c>
      <c r="C100" s="84"/>
      <c r="D100" s="79">
        <f t="shared" si="4"/>
        <v>1</v>
      </c>
      <c r="E100" s="85"/>
      <c r="F100" s="79">
        <f t="shared" si="5"/>
        <v>1</v>
      </c>
      <c r="G100" s="102">
        <v>349.256727430556</v>
      </c>
      <c r="H100" s="88">
        <v>643</v>
      </c>
      <c r="I100" s="88">
        <v>575</v>
      </c>
      <c r="J100" s="88" t="s">
        <v>422</v>
      </c>
      <c r="K100" s="88">
        <v>709</v>
      </c>
      <c r="L100" s="88">
        <v>86</v>
      </c>
      <c r="M100" s="6">
        <v>653</v>
      </c>
      <c r="N100" s="6">
        <v>638</v>
      </c>
      <c r="O100" s="6" t="s">
        <v>423</v>
      </c>
      <c r="P100" s="6">
        <v>253</v>
      </c>
      <c r="Q100" s="6">
        <v>31</v>
      </c>
      <c r="R100" s="6">
        <v>391</v>
      </c>
      <c r="S100" s="6">
        <v>874</v>
      </c>
      <c r="T100" s="6" t="s">
        <v>424</v>
      </c>
      <c r="U100" s="6">
        <v>551</v>
      </c>
      <c r="V100" s="6">
        <v>67</v>
      </c>
      <c r="W100" s="6">
        <v>764</v>
      </c>
      <c r="X100" s="6">
        <v>633</v>
      </c>
      <c r="Y100" s="6" t="s">
        <v>425</v>
      </c>
      <c r="Z100" s="6">
        <v>444</v>
      </c>
      <c r="AA100" s="6">
        <v>54</v>
      </c>
      <c r="AB100" s="6">
        <v>705</v>
      </c>
      <c r="AC100" s="6">
        <v>419</v>
      </c>
      <c r="AD100" s="6" t="s">
        <v>426</v>
      </c>
      <c r="AE100" s="6">
        <v>495</v>
      </c>
      <c r="AF100" s="6">
        <v>60</v>
      </c>
      <c r="AG100" s="173"/>
    </row>
    <row r="101" spans="1:33" x14ac:dyDescent="0.35">
      <c r="A101" s="97">
        <v>78</v>
      </c>
      <c r="B101" s="83">
        <v>1</v>
      </c>
      <c r="C101" s="84"/>
      <c r="D101" s="79">
        <f t="shared" si="4"/>
        <v>1</v>
      </c>
      <c r="E101" s="85"/>
      <c r="F101" s="79">
        <f t="shared" si="5"/>
        <v>1</v>
      </c>
      <c r="G101" s="104">
        <v>347.56130642361097</v>
      </c>
      <c r="H101" s="88">
        <v>351</v>
      </c>
      <c r="I101" s="88">
        <v>373</v>
      </c>
      <c r="J101" s="88" t="s">
        <v>427</v>
      </c>
      <c r="K101" s="88">
        <v>133</v>
      </c>
      <c r="L101" s="88">
        <v>65</v>
      </c>
      <c r="M101" s="6">
        <v>658</v>
      </c>
      <c r="N101" s="6">
        <v>390</v>
      </c>
      <c r="O101" s="6" t="s">
        <v>428</v>
      </c>
      <c r="P101" s="6">
        <v>127</v>
      </c>
      <c r="Q101" s="6">
        <v>62</v>
      </c>
      <c r="R101" s="6">
        <v>300</v>
      </c>
      <c r="S101" s="6">
        <v>360</v>
      </c>
      <c r="T101" s="6" t="s">
        <v>429</v>
      </c>
      <c r="U101" s="6">
        <v>98</v>
      </c>
      <c r="V101" s="6">
        <v>48</v>
      </c>
      <c r="W101" s="6">
        <v>257</v>
      </c>
      <c r="X101" s="6">
        <v>87</v>
      </c>
      <c r="Y101" s="6" t="s">
        <v>430</v>
      </c>
      <c r="Z101" s="6">
        <v>123</v>
      </c>
      <c r="AA101" s="6">
        <v>60</v>
      </c>
      <c r="AB101" s="6">
        <v>361</v>
      </c>
      <c r="AC101" s="6">
        <v>655</v>
      </c>
      <c r="AD101" s="6" t="s">
        <v>431</v>
      </c>
      <c r="AE101" s="6">
        <v>39</v>
      </c>
      <c r="AF101" s="6">
        <v>19</v>
      </c>
      <c r="AG101" s="173"/>
    </row>
    <row r="102" spans="1:33" x14ac:dyDescent="0.35">
      <c r="A102" s="97">
        <v>141</v>
      </c>
      <c r="B102" s="78">
        <v>0</v>
      </c>
      <c r="C102" s="78">
        <v>0</v>
      </c>
      <c r="D102" s="79">
        <f t="shared" si="4"/>
        <v>0</v>
      </c>
      <c r="E102" s="20">
        <v>0</v>
      </c>
      <c r="F102" s="79">
        <f t="shared" si="5"/>
        <v>0</v>
      </c>
      <c r="G102" s="102">
        <v>347.56130642361097</v>
      </c>
      <c r="H102" s="79">
        <v>341</v>
      </c>
      <c r="I102" s="79">
        <v>641</v>
      </c>
      <c r="J102" s="79" t="s">
        <v>432</v>
      </c>
      <c r="K102" s="79">
        <v>64</v>
      </c>
      <c r="L102" s="79">
        <v>31</v>
      </c>
      <c r="M102" s="6">
        <v>214</v>
      </c>
      <c r="N102" s="6">
        <v>204</v>
      </c>
      <c r="O102" s="6" t="s">
        <v>433</v>
      </c>
      <c r="P102" s="6">
        <v>110</v>
      </c>
      <c r="Q102" s="6">
        <v>54</v>
      </c>
      <c r="R102" s="6">
        <v>330</v>
      </c>
      <c r="S102" s="6">
        <v>270</v>
      </c>
      <c r="T102" s="6" t="s">
        <v>434</v>
      </c>
      <c r="U102" s="6">
        <v>79</v>
      </c>
      <c r="V102" s="6">
        <v>39</v>
      </c>
      <c r="W102" s="6">
        <v>295</v>
      </c>
      <c r="X102" s="6">
        <v>463</v>
      </c>
      <c r="Y102" s="6" t="s">
        <v>435</v>
      </c>
      <c r="Z102" s="6">
        <v>99</v>
      </c>
      <c r="AA102" s="6">
        <v>48</v>
      </c>
      <c r="AB102" s="6">
        <v>168</v>
      </c>
      <c r="AC102" s="6">
        <v>592</v>
      </c>
      <c r="AD102" s="6" t="s">
        <v>436</v>
      </c>
      <c r="AE102" s="6">
        <v>88</v>
      </c>
      <c r="AF102" s="6">
        <v>43</v>
      </c>
      <c r="AG102" s="173"/>
    </row>
    <row r="103" spans="1:33" x14ac:dyDescent="0.35">
      <c r="A103" s="97">
        <v>12</v>
      </c>
      <c r="B103" s="78">
        <v>0</v>
      </c>
      <c r="C103" s="78">
        <v>0</v>
      </c>
      <c r="D103" s="79">
        <f t="shared" si="4"/>
        <v>0</v>
      </c>
      <c r="E103" s="20">
        <v>0</v>
      </c>
      <c r="F103" s="79">
        <f t="shared" si="5"/>
        <v>0</v>
      </c>
      <c r="G103" s="102">
        <v>345.86588541666703</v>
      </c>
      <c r="H103" s="79">
        <v>578</v>
      </c>
      <c r="I103" s="79">
        <v>2</v>
      </c>
      <c r="J103" s="79" t="s">
        <v>437</v>
      </c>
      <c r="K103" s="79">
        <v>133</v>
      </c>
      <c r="L103" s="79">
        <v>65</v>
      </c>
      <c r="M103" s="6">
        <v>599</v>
      </c>
      <c r="N103" s="6">
        <v>234</v>
      </c>
      <c r="O103" s="6" t="s">
        <v>438</v>
      </c>
      <c r="P103" s="6">
        <v>103</v>
      </c>
      <c r="Q103" s="6">
        <v>50</v>
      </c>
      <c r="R103" s="6">
        <v>174</v>
      </c>
      <c r="S103" s="6">
        <v>539</v>
      </c>
      <c r="T103" s="6" t="s">
        <v>439</v>
      </c>
      <c r="U103" s="6">
        <v>177</v>
      </c>
      <c r="V103" s="6">
        <v>87</v>
      </c>
      <c r="W103" s="6">
        <v>628</v>
      </c>
      <c r="X103" s="6">
        <v>659</v>
      </c>
      <c r="Y103" s="6" t="s">
        <v>440</v>
      </c>
      <c r="Z103" s="6">
        <v>39</v>
      </c>
      <c r="AA103" s="6">
        <v>19</v>
      </c>
      <c r="AB103" s="6">
        <v>255</v>
      </c>
      <c r="AC103" s="6">
        <v>518</v>
      </c>
      <c r="AD103" s="6" t="s">
        <v>441</v>
      </c>
      <c r="AE103" s="6">
        <v>159</v>
      </c>
      <c r="AF103" s="6">
        <v>78</v>
      </c>
      <c r="AG103" s="173"/>
    </row>
    <row r="104" spans="1:33" x14ac:dyDescent="0.35">
      <c r="A104" s="97">
        <v>10</v>
      </c>
      <c r="B104" s="78">
        <v>0</v>
      </c>
      <c r="C104" s="78">
        <v>0</v>
      </c>
      <c r="D104" s="79">
        <f t="shared" si="4"/>
        <v>0</v>
      </c>
      <c r="E104" s="20">
        <v>0</v>
      </c>
      <c r="F104" s="79">
        <f t="shared" si="5"/>
        <v>0</v>
      </c>
      <c r="G104" s="102">
        <v>339.08420138888903</v>
      </c>
      <c r="H104" s="79">
        <v>390</v>
      </c>
      <c r="I104" s="79">
        <v>0</v>
      </c>
      <c r="J104" s="79" t="s">
        <v>442</v>
      </c>
      <c r="K104" s="79">
        <v>45</v>
      </c>
      <c r="L104" s="79">
        <v>23</v>
      </c>
      <c r="M104" s="6">
        <v>22</v>
      </c>
      <c r="N104" s="6">
        <v>2</v>
      </c>
      <c r="O104" s="6" t="s">
        <v>443</v>
      </c>
      <c r="P104" s="6">
        <v>48</v>
      </c>
      <c r="Q104" s="6">
        <v>24</v>
      </c>
      <c r="R104" s="6">
        <v>387</v>
      </c>
      <c r="S104" s="6">
        <v>88</v>
      </c>
      <c r="T104" s="6" t="s">
        <v>444</v>
      </c>
      <c r="U104" s="6">
        <v>98</v>
      </c>
      <c r="V104" s="6">
        <v>49</v>
      </c>
      <c r="W104" s="6">
        <v>174</v>
      </c>
      <c r="X104" s="6">
        <v>66</v>
      </c>
      <c r="Y104" s="6" t="s">
        <v>445</v>
      </c>
      <c r="Z104" s="6">
        <v>94</v>
      </c>
      <c r="AA104" s="6">
        <v>47</v>
      </c>
      <c r="AB104" s="6">
        <v>231</v>
      </c>
      <c r="AC104" s="6">
        <v>76</v>
      </c>
      <c r="AD104" s="6" t="s">
        <v>446</v>
      </c>
      <c r="AE104" s="6">
        <v>107</v>
      </c>
      <c r="AF104" s="6">
        <v>54</v>
      </c>
      <c r="AG104" s="173"/>
    </row>
    <row r="105" spans="1:33" x14ac:dyDescent="0.35">
      <c r="A105" s="97">
        <v>38</v>
      </c>
      <c r="B105" s="78">
        <v>0</v>
      </c>
      <c r="C105" s="78">
        <v>0</v>
      </c>
      <c r="D105" s="79">
        <f t="shared" si="4"/>
        <v>0</v>
      </c>
      <c r="E105" s="20">
        <v>0</v>
      </c>
      <c r="F105" s="79">
        <f t="shared" si="5"/>
        <v>0</v>
      </c>
      <c r="G105" s="102">
        <v>335.693359375</v>
      </c>
      <c r="H105" s="79">
        <v>96</v>
      </c>
      <c r="I105" s="79">
        <v>359</v>
      </c>
      <c r="J105" s="79" t="s">
        <v>447</v>
      </c>
      <c r="K105" s="79">
        <v>290</v>
      </c>
      <c r="L105" s="79">
        <v>37</v>
      </c>
      <c r="M105" s="6">
        <v>68</v>
      </c>
      <c r="N105" s="6">
        <v>720</v>
      </c>
      <c r="O105" s="6" t="s">
        <v>448</v>
      </c>
      <c r="P105" s="6">
        <v>179</v>
      </c>
      <c r="Q105" s="6">
        <v>23</v>
      </c>
      <c r="R105" s="6">
        <v>636</v>
      </c>
      <c r="S105" s="6">
        <v>62</v>
      </c>
      <c r="T105" s="6" t="s">
        <v>449</v>
      </c>
      <c r="U105" s="6">
        <v>213</v>
      </c>
      <c r="V105" s="6">
        <v>27</v>
      </c>
      <c r="W105" s="6">
        <v>980</v>
      </c>
      <c r="X105" s="6">
        <v>1011</v>
      </c>
      <c r="Y105" s="6" t="s">
        <v>450</v>
      </c>
      <c r="Z105" s="6">
        <v>368</v>
      </c>
      <c r="AA105" s="6">
        <v>46</v>
      </c>
      <c r="AB105" s="6">
        <v>119</v>
      </c>
      <c r="AC105" s="6">
        <v>523</v>
      </c>
      <c r="AD105" s="6" t="s">
        <v>451</v>
      </c>
      <c r="AE105" s="6">
        <v>209</v>
      </c>
      <c r="AF105" s="6">
        <v>26</v>
      </c>
      <c r="AG105" s="173"/>
    </row>
    <row r="106" spans="1:33" x14ac:dyDescent="0.35">
      <c r="A106" s="97">
        <v>1</v>
      </c>
      <c r="B106" s="78">
        <v>0</v>
      </c>
      <c r="C106" s="78">
        <v>0</v>
      </c>
      <c r="D106" s="79">
        <f t="shared" si="4"/>
        <v>0</v>
      </c>
      <c r="E106" s="20">
        <v>0</v>
      </c>
      <c r="F106" s="79">
        <f t="shared" si="5"/>
        <v>0</v>
      </c>
      <c r="G106" s="102">
        <v>333.997938368056</v>
      </c>
      <c r="H106" s="79">
        <v>157</v>
      </c>
      <c r="I106" s="79">
        <v>156</v>
      </c>
      <c r="J106" s="79" t="s">
        <v>452</v>
      </c>
      <c r="K106" s="79">
        <v>103</v>
      </c>
      <c r="L106" s="79">
        <v>52</v>
      </c>
      <c r="M106" s="6">
        <v>0</v>
      </c>
      <c r="N106" s="6">
        <v>402</v>
      </c>
      <c r="O106" s="6" t="s">
        <v>453</v>
      </c>
      <c r="P106" s="6">
        <v>113</v>
      </c>
      <c r="Q106" s="6">
        <v>57</v>
      </c>
      <c r="R106" s="6">
        <v>346</v>
      </c>
      <c r="S106" s="6">
        <v>243</v>
      </c>
      <c r="T106" s="6" t="s">
        <v>454</v>
      </c>
      <c r="U106" s="6">
        <v>89</v>
      </c>
      <c r="V106" s="6">
        <v>45</v>
      </c>
      <c r="W106" s="6">
        <v>418</v>
      </c>
      <c r="X106" s="6">
        <v>49</v>
      </c>
      <c r="Y106" s="6" t="s">
        <v>455</v>
      </c>
      <c r="Z106" s="6">
        <v>43</v>
      </c>
      <c r="AA106" s="6">
        <v>22</v>
      </c>
      <c r="AB106" s="6">
        <v>135</v>
      </c>
      <c r="AC106" s="6">
        <v>0</v>
      </c>
      <c r="AD106" s="6" t="s">
        <v>456</v>
      </c>
      <c r="AE106" s="6">
        <v>76</v>
      </c>
      <c r="AF106" s="6">
        <v>39</v>
      </c>
      <c r="AG106" s="173"/>
    </row>
    <row r="107" spans="1:33" x14ac:dyDescent="0.35">
      <c r="A107" s="97">
        <v>124</v>
      </c>
      <c r="B107" s="78">
        <v>0</v>
      </c>
      <c r="C107" s="90">
        <v>1</v>
      </c>
      <c r="D107" s="79">
        <f t="shared" si="4"/>
        <v>1</v>
      </c>
      <c r="E107" s="91"/>
      <c r="F107" s="79">
        <f t="shared" si="5"/>
        <v>1</v>
      </c>
      <c r="G107" s="102">
        <v>333.997938368056</v>
      </c>
      <c r="H107" s="79">
        <v>656</v>
      </c>
      <c r="I107" s="79">
        <v>553</v>
      </c>
      <c r="J107" s="79" t="s">
        <v>457</v>
      </c>
      <c r="K107" s="79">
        <v>420</v>
      </c>
      <c r="L107" s="79">
        <v>53</v>
      </c>
      <c r="M107" s="6">
        <v>123</v>
      </c>
      <c r="N107" s="6">
        <v>86</v>
      </c>
      <c r="O107" s="6" t="s">
        <v>458</v>
      </c>
      <c r="P107" s="6">
        <v>415</v>
      </c>
      <c r="Q107" s="6">
        <v>53</v>
      </c>
      <c r="R107" s="6">
        <v>712</v>
      </c>
      <c r="S107" s="6">
        <v>569</v>
      </c>
      <c r="T107" s="6" t="s">
        <v>459</v>
      </c>
      <c r="U107" s="6">
        <v>382</v>
      </c>
      <c r="V107" s="6">
        <v>48</v>
      </c>
      <c r="W107" s="6">
        <v>232</v>
      </c>
      <c r="X107" s="6">
        <v>133</v>
      </c>
      <c r="Y107" s="6" t="s">
        <v>460</v>
      </c>
      <c r="Z107" s="6">
        <v>435</v>
      </c>
      <c r="AA107" s="6">
        <v>55</v>
      </c>
      <c r="AB107" s="6">
        <v>771</v>
      </c>
      <c r="AC107" s="6">
        <v>671</v>
      </c>
      <c r="AD107" s="6" t="s">
        <v>461</v>
      </c>
      <c r="AE107" s="6">
        <v>402</v>
      </c>
      <c r="AF107" s="6">
        <v>51</v>
      </c>
      <c r="AG107" s="173"/>
    </row>
    <row r="108" spans="1:33" x14ac:dyDescent="0.35">
      <c r="A108" s="97">
        <v>131</v>
      </c>
      <c r="B108" s="83">
        <v>1</v>
      </c>
      <c r="C108" s="84"/>
      <c r="D108" s="79">
        <f t="shared" si="4"/>
        <v>1</v>
      </c>
      <c r="E108" s="85"/>
      <c r="F108" s="79">
        <f t="shared" si="5"/>
        <v>1</v>
      </c>
      <c r="G108" s="102">
        <v>320.4345703125</v>
      </c>
      <c r="H108" s="79">
        <v>627</v>
      </c>
      <c r="I108" s="79">
        <v>26</v>
      </c>
      <c r="J108" s="79" t="s">
        <v>462</v>
      </c>
      <c r="K108" s="79">
        <v>56</v>
      </c>
      <c r="L108" s="79">
        <v>30</v>
      </c>
      <c r="M108" s="6">
        <v>354</v>
      </c>
      <c r="N108" s="6">
        <v>14</v>
      </c>
      <c r="O108" s="6" t="s">
        <v>463</v>
      </c>
      <c r="P108" s="6">
        <v>17</v>
      </c>
      <c r="Q108" s="6">
        <v>9</v>
      </c>
      <c r="R108" s="88">
        <v>369</v>
      </c>
      <c r="S108" s="88">
        <v>330</v>
      </c>
      <c r="T108" s="88" t="s">
        <v>464</v>
      </c>
      <c r="U108" s="88">
        <v>134</v>
      </c>
      <c r="V108" s="88">
        <v>71</v>
      </c>
      <c r="W108" s="6">
        <v>353</v>
      </c>
      <c r="X108" s="6">
        <v>193</v>
      </c>
      <c r="Y108" s="6" t="s">
        <v>465</v>
      </c>
      <c r="Z108" s="6">
        <v>107</v>
      </c>
      <c r="AA108" s="6">
        <v>57</v>
      </c>
      <c r="AB108" s="6">
        <v>193</v>
      </c>
      <c r="AC108" s="6">
        <v>334</v>
      </c>
      <c r="AD108" s="6" t="s">
        <v>466</v>
      </c>
      <c r="AE108" s="6">
        <v>118</v>
      </c>
      <c r="AF108" s="6">
        <v>62</v>
      </c>
      <c r="AG108" s="173"/>
    </row>
    <row r="109" spans="1:33" x14ac:dyDescent="0.35">
      <c r="A109" s="97">
        <v>60</v>
      </c>
      <c r="B109" s="83">
        <v>1</v>
      </c>
      <c r="C109" s="84"/>
      <c r="D109" s="79">
        <f t="shared" si="4"/>
        <v>1</v>
      </c>
      <c r="E109" s="85"/>
      <c r="F109" s="79">
        <f t="shared" si="5"/>
        <v>1</v>
      </c>
      <c r="G109" s="102">
        <v>317.04372829861097</v>
      </c>
      <c r="H109" s="79">
        <v>306</v>
      </c>
      <c r="I109" s="79">
        <v>11</v>
      </c>
      <c r="J109" s="79" t="s">
        <v>467</v>
      </c>
      <c r="K109" s="79">
        <v>32</v>
      </c>
      <c r="L109" s="79">
        <v>17</v>
      </c>
      <c r="M109" s="88">
        <v>325</v>
      </c>
      <c r="N109" s="88">
        <v>330</v>
      </c>
      <c r="O109" s="88" t="s">
        <v>468</v>
      </c>
      <c r="P109" s="88">
        <v>124</v>
      </c>
      <c r="Q109" s="88">
        <v>66</v>
      </c>
      <c r="R109" s="6">
        <v>80</v>
      </c>
      <c r="S109" s="6">
        <v>186</v>
      </c>
      <c r="T109" s="6" t="s">
        <v>469</v>
      </c>
      <c r="U109" s="6">
        <v>104</v>
      </c>
      <c r="V109" s="6">
        <v>56</v>
      </c>
      <c r="W109" s="6">
        <v>347</v>
      </c>
      <c r="X109" s="6">
        <v>406</v>
      </c>
      <c r="Y109" s="6" t="s">
        <v>470</v>
      </c>
      <c r="Z109" s="6">
        <v>100</v>
      </c>
      <c r="AA109" s="6">
        <v>53</v>
      </c>
      <c r="AB109" s="6">
        <v>376</v>
      </c>
      <c r="AC109" s="6">
        <v>0</v>
      </c>
      <c r="AD109" s="6" t="s">
        <v>471</v>
      </c>
      <c r="AE109" s="6">
        <v>76</v>
      </c>
      <c r="AF109" s="6">
        <v>41</v>
      </c>
      <c r="AG109" s="173"/>
    </row>
    <row r="110" spans="1:33" x14ac:dyDescent="0.35">
      <c r="A110" s="97">
        <v>63</v>
      </c>
      <c r="B110" s="78">
        <v>0</v>
      </c>
      <c r="C110" s="78">
        <v>0</v>
      </c>
      <c r="D110" s="79">
        <f t="shared" si="4"/>
        <v>0</v>
      </c>
      <c r="E110" s="4">
        <v>0</v>
      </c>
      <c r="F110" s="79">
        <f t="shared" si="5"/>
        <v>0</v>
      </c>
      <c r="G110" s="102">
        <v>317.04372829861097</v>
      </c>
      <c r="H110" s="79">
        <v>309</v>
      </c>
      <c r="I110" s="79">
        <v>358</v>
      </c>
      <c r="J110" s="79" t="s">
        <v>472</v>
      </c>
      <c r="K110" s="79">
        <v>110</v>
      </c>
      <c r="L110" s="79">
        <v>59</v>
      </c>
      <c r="M110" s="6">
        <v>372</v>
      </c>
      <c r="N110" s="6">
        <v>35</v>
      </c>
      <c r="O110" s="6" t="s">
        <v>473</v>
      </c>
      <c r="P110" s="6">
        <v>60</v>
      </c>
      <c r="Q110" s="6">
        <v>32</v>
      </c>
      <c r="R110" s="6">
        <v>360</v>
      </c>
      <c r="S110" s="6">
        <v>371</v>
      </c>
      <c r="T110" s="6" t="s">
        <v>474</v>
      </c>
      <c r="U110" s="6">
        <v>98</v>
      </c>
      <c r="V110" s="6">
        <v>52</v>
      </c>
      <c r="W110" s="6">
        <v>555</v>
      </c>
      <c r="X110" s="6">
        <v>113</v>
      </c>
      <c r="Y110" s="6" t="s">
        <v>475</v>
      </c>
      <c r="Z110" s="6">
        <v>106</v>
      </c>
      <c r="AA110" s="6">
        <v>57</v>
      </c>
      <c r="AB110" s="6">
        <v>371</v>
      </c>
      <c r="AC110" s="6">
        <v>474</v>
      </c>
      <c r="AD110" s="6" t="s">
        <v>476</v>
      </c>
      <c r="AE110" s="6">
        <v>140</v>
      </c>
      <c r="AF110" s="6">
        <v>75</v>
      </c>
      <c r="AG110" s="173"/>
    </row>
    <row r="111" spans="1:33" x14ac:dyDescent="0.35">
      <c r="A111" s="97">
        <v>3</v>
      </c>
      <c r="B111" s="78">
        <v>0</v>
      </c>
      <c r="C111" s="78">
        <v>0</v>
      </c>
      <c r="D111" s="79">
        <f t="shared" si="4"/>
        <v>0</v>
      </c>
      <c r="E111" s="20">
        <v>0</v>
      </c>
      <c r="F111" s="79">
        <f t="shared" si="5"/>
        <v>0</v>
      </c>
      <c r="G111" s="102">
        <v>315.34830729166703</v>
      </c>
      <c r="H111" s="79">
        <v>22</v>
      </c>
      <c r="I111" s="79">
        <v>3</v>
      </c>
      <c r="J111" s="79" t="s">
        <v>477</v>
      </c>
      <c r="K111" s="79">
        <v>64</v>
      </c>
      <c r="L111" s="79">
        <v>34</v>
      </c>
      <c r="M111" s="6">
        <v>197</v>
      </c>
      <c r="N111" s="6">
        <v>0</v>
      </c>
      <c r="O111" s="6" t="s">
        <v>478</v>
      </c>
      <c r="P111" s="6">
        <v>63</v>
      </c>
      <c r="Q111" s="6">
        <v>34</v>
      </c>
      <c r="R111" s="6">
        <v>390</v>
      </c>
      <c r="S111" s="6">
        <v>1</v>
      </c>
      <c r="T111" s="6" t="s">
        <v>479</v>
      </c>
      <c r="U111" s="6">
        <v>49</v>
      </c>
      <c r="V111" s="6">
        <v>26</v>
      </c>
      <c r="W111" s="6">
        <v>19</v>
      </c>
      <c r="X111" s="6">
        <v>271</v>
      </c>
      <c r="Y111" s="6" t="s">
        <v>480</v>
      </c>
      <c r="Z111" s="6">
        <v>77</v>
      </c>
      <c r="AA111" s="6">
        <v>41</v>
      </c>
      <c r="AB111" s="6">
        <v>655</v>
      </c>
      <c r="AC111" s="6">
        <v>245</v>
      </c>
      <c r="AD111" s="6" t="s">
        <v>481</v>
      </c>
      <c r="AE111" s="6">
        <v>119</v>
      </c>
      <c r="AF111" s="6">
        <v>64</v>
      </c>
      <c r="AG111" s="173"/>
    </row>
    <row r="112" spans="1:33" x14ac:dyDescent="0.35">
      <c r="A112" s="97">
        <v>75</v>
      </c>
      <c r="B112" s="78">
        <v>0</v>
      </c>
      <c r="C112" s="78">
        <v>0</v>
      </c>
      <c r="D112" s="79">
        <f t="shared" si="4"/>
        <v>0</v>
      </c>
      <c r="E112" s="20">
        <v>0</v>
      </c>
      <c r="F112" s="79">
        <f t="shared" si="5"/>
        <v>0</v>
      </c>
      <c r="G112" s="102">
        <v>310.26204427083297</v>
      </c>
      <c r="H112" s="79">
        <v>272</v>
      </c>
      <c r="I112" s="79">
        <v>21</v>
      </c>
      <c r="J112" s="79" t="s">
        <v>482</v>
      </c>
      <c r="K112" s="79">
        <v>48</v>
      </c>
      <c r="L112" s="79">
        <v>26</v>
      </c>
      <c r="M112" s="6">
        <v>476</v>
      </c>
      <c r="N112" s="6">
        <v>383</v>
      </c>
      <c r="O112" s="6" t="s">
        <v>483</v>
      </c>
      <c r="P112" s="6">
        <v>130</v>
      </c>
      <c r="Q112" s="6">
        <v>71</v>
      </c>
      <c r="R112" s="6">
        <v>169</v>
      </c>
      <c r="S112" s="6">
        <v>352</v>
      </c>
      <c r="T112" s="6" t="s">
        <v>484</v>
      </c>
      <c r="U112" s="6">
        <v>104</v>
      </c>
      <c r="V112" s="6">
        <v>57</v>
      </c>
      <c r="W112" s="6">
        <v>155</v>
      </c>
      <c r="X112" s="6">
        <v>280</v>
      </c>
      <c r="Y112" s="6" t="s">
        <v>485</v>
      </c>
      <c r="Z112" s="6">
        <v>140</v>
      </c>
      <c r="AA112" s="6">
        <v>77</v>
      </c>
      <c r="AB112" s="6">
        <v>223</v>
      </c>
      <c r="AC112" s="6">
        <v>273</v>
      </c>
      <c r="AD112" s="6" t="s">
        <v>486</v>
      </c>
      <c r="AE112" s="6">
        <v>117</v>
      </c>
      <c r="AF112" s="6">
        <v>64</v>
      </c>
      <c r="AG112" s="173"/>
    </row>
    <row r="113" spans="1:33" x14ac:dyDescent="0.35">
      <c r="A113" s="97">
        <v>119</v>
      </c>
      <c r="B113" s="78">
        <v>0</v>
      </c>
      <c r="C113" s="78">
        <v>0</v>
      </c>
      <c r="D113" s="79">
        <f t="shared" si="4"/>
        <v>0</v>
      </c>
      <c r="E113" s="4">
        <v>0</v>
      </c>
      <c r="F113" s="79">
        <f t="shared" si="5"/>
        <v>0</v>
      </c>
      <c r="G113" s="102">
        <v>310.26204427083297</v>
      </c>
      <c r="H113" s="79">
        <v>325</v>
      </c>
      <c r="I113" s="79">
        <v>275</v>
      </c>
      <c r="J113" s="79">
        <v>0.24645742244305299</v>
      </c>
      <c r="K113" s="79">
        <v>119</v>
      </c>
      <c r="L113" s="79">
        <v>65</v>
      </c>
      <c r="M113" s="6">
        <v>30</v>
      </c>
      <c r="N113" s="6">
        <v>216</v>
      </c>
      <c r="O113" s="6">
        <v>0.23701428971541499</v>
      </c>
      <c r="P113" s="6">
        <v>27</v>
      </c>
      <c r="Q113" s="6">
        <v>15</v>
      </c>
      <c r="R113" s="6">
        <v>517</v>
      </c>
      <c r="S113" s="6">
        <v>639</v>
      </c>
      <c r="T113" s="6">
        <v>0.23563875166540801</v>
      </c>
      <c r="U113" s="6">
        <v>139</v>
      </c>
      <c r="V113" s="6">
        <v>76</v>
      </c>
      <c r="W113" s="6">
        <v>261</v>
      </c>
      <c r="X113" s="6">
        <v>633</v>
      </c>
      <c r="Y113" s="6">
        <v>0.21127227130225101</v>
      </c>
      <c r="Z113" s="6">
        <v>89</v>
      </c>
      <c r="AA113" s="6">
        <v>49</v>
      </c>
      <c r="AB113" s="6">
        <v>648</v>
      </c>
      <c r="AC113" s="6">
        <v>520</v>
      </c>
      <c r="AD113" s="6">
        <v>0.20971611764522799</v>
      </c>
      <c r="AE113" s="6">
        <v>123</v>
      </c>
      <c r="AF113" s="6">
        <v>67</v>
      </c>
      <c r="AG113" s="173"/>
    </row>
    <row r="114" spans="1:33" x14ac:dyDescent="0.35">
      <c r="A114" s="97">
        <v>138</v>
      </c>
      <c r="B114" s="78">
        <v>0</v>
      </c>
      <c r="C114" s="78">
        <v>0</v>
      </c>
      <c r="D114" s="79">
        <f t="shared" si="4"/>
        <v>0</v>
      </c>
      <c r="E114" s="20">
        <v>0</v>
      </c>
      <c r="F114" s="79">
        <f t="shared" si="5"/>
        <v>0</v>
      </c>
      <c r="G114" s="102">
        <v>303.480360243056</v>
      </c>
      <c r="H114" s="79">
        <v>444</v>
      </c>
      <c r="I114" s="79">
        <v>571</v>
      </c>
      <c r="J114" s="79" t="s">
        <v>487</v>
      </c>
      <c r="K114" s="79">
        <v>164</v>
      </c>
      <c r="L114" s="79">
        <v>92</v>
      </c>
      <c r="M114" s="6">
        <v>266</v>
      </c>
      <c r="N114" s="6">
        <v>468</v>
      </c>
      <c r="O114" s="6" t="s">
        <v>488</v>
      </c>
      <c r="P114" s="6">
        <v>162</v>
      </c>
      <c r="Q114" s="6">
        <v>91</v>
      </c>
      <c r="R114" s="6">
        <v>312</v>
      </c>
      <c r="S114" s="6">
        <v>324</v>
      </c>
      <c r="T114" s="6" t="s">
        <v>489</v>
      </c>
      <c r="U114" s="6">
        <v>31</v>
      </c>
      <c r="V114" s="6">
        <v>17</v>
      </c>
      <c r="W114" s="6">
        <v>65</v>
      </c>
      <c r="X114" s="6">
        <v>67</v>
      </c>
      <c r="Y114" s="6" t="s">
        <v>490</v>
      </c>
      <c r="Z114" s="6">
        <v>49</v>
      </c>
      <c r="AA114" s="6">
        <v>27</v>
      </c>
      <c r="AB114" s="6">
        <v>237</v>
      </c>
      <c r="AC114" s="6">
        <v>658</v>
      </c>
      <c r="AD114" s="6" t="s">
        <v>491</v>
      </c>
      <c r="AE114" s="6">
        <v>66</v>
      </c>
      <c r="AF114" s="6">
        <v>37</v>
      </c>
      <c r="AG114" s="173"/>
    </row>
    <row r="115" spans="1:33" x14ac:dyDescent="0.35">
      <c r="A115" s="97">
        <v>5</v>
      </c>
      <c r="B115" s="78">
        <v>0</v>
      </c>
      <c r="C115" s="78">
        <v>0</v>
      </c>
      <c r="D115" s="79">
        <f t="shared" si="4"/>
        <v>0</v>
      </c>
      <c r="E115" s="20">
        <v>0</v>
      </c>
      <c r="F115" s="79">
        <f t="shared" si="5"/>
        <v>0</v>
      </c>
      <c r="G115" s="102">
        <v>301.78493923611097</v>
      </c>
      <c r="H115" s="79">
        <v>388</v>
      </c>
      <c r="I115" s="79">
        <v>2</v>
      </c>
      <c r="J115" s="79" t="s">
        <v>492</v>
      </c>
      <c r="K115" s="79">
        <v>52</v>
      </c>
      <c r="L115" s="79">
        <v>29</v>
      </c>
      <c r="M115" s="6">
        <v>188</v>
      </c>
      <c r="N115" s="6">
        <v>0</v>
      </c>
      <c r="O115" s="6" t="s">
        <v>493</v>
      </c>
      <c r="P115" s="6">
        <v>52</v>
      </c>
      <c r="Q115" s="6">
        <v>29</v>
      </c>
      <c r="R115" s="6">
        <v>189</v>
      </c>
      <c r="S115" s="6">
        <v>76</v>
      </c>
      <c r="T115" s="6" t="s">
        <v>494</v>
      </c>
      <c r="U115" s="6">
        <v>87</v>
      </c>
      <c r="V115" s="6">
        <v>49</v>
      </c>
      <c r="W115" s="6">
        <v>598</v>
      </c>
      <c r="X115" s="6">
        <v>255</v>
      </c>
      <c r="Y115" s="6" t="s">
        <v>495</v>
      </c>
      <c r="Z115" s="6">
        <v>117</v>
      </c>
      <c r="AA115" s="6">
        <v>66</v>
      </c>
      <c r="AB115" s="6">
        <v>186</v>
      </c>
      <c r="AC115" s="6">
        <v>465</v>
      </c>
      <c r="AD115" s="6" t="s">
        <v>496</v>
      </c>
      <c r="AE115" s="6">
        <v>113</v>
      </c>
      <c r="AF115" s="6">
        <v>63</v>
      </c>
      <c r="AG115" s="173"/>
    </row>
    <row r="116" spans="1:33" x14ac:dyDescent="0.35">
      <c r="A116" s="97">
        <v>113</v>
      </c>
      <c r="B116" s="78">
        <v>0</v>
      </c>
      <c r="C116" s="78">
        <v>0</v>
      </c>
      <c r="D116" s="79">
        <f t="shared" ref="D116:D147" si="6">IF(OR(C116=1, ISBLANK(C116)), 1, 0)</f>
        <v>0</v>
      </c>
      <c r="E116" s="4">
        <v>0</v>
      </c>
      <c r="F116" s="79">
        <f t="shared" ref="F116:F147" si="7">IF(OR(E116=1, ISBLANK(E116)), 1, 0)</f>
        <v>0</v>
      </c>
      <c r="G116" s="102">
        <v>300.08951822916703</v>
      </c>
      <c r="H116" s="79">
        <v>115</v>
      </c>
      <c r="I116" s="79">
        <v>41</v>
      </c>
      <c r="J116" s="79">
        <v>0.28814491681355497</v>
      </c>
      <c r="K116" s="79">
        <v>36</v>
      </c>
      <c r="L116" s="79">
        <v>20</v>
      </c>
      <c r="M116" s="6">
        <v>294</v>
      </c>
      <c r="N116" s="6">
        <v>417</v>
      </c>
      <c r="O116" s="6">
        <v>0.26908472738717598</v>
      </c>
      <c r="P116" s="6">
        <v>30</v>
      </c>
      <c r="Q116" s="6">
        <v>17</v>
      </c>
      <c r="R116" s="6">
        <v>319</v>
      </c>
      <c r="S116" s="6">
        <v>5</v>
      </c>
      <c r="T116" s="6">
        <v>0.26340785424714502</v>
      </c>
      <c r="U116" s="6">
        <v>54</v>
      </c>
      <c r="V116" s="6">
        <v>31</v>
      </c>
      <c r="W116" s="6">
        <v>234</v>
      </c>
      <c r="X116" s="6">
        <v>535</v>
      </c>
      <c r="Y116" s="6">
        <v>0.25185284845582201</v>
      </c>
      <c r="Z116" s="6">
        <v>118</v>
      </c>
      <c r="AA116" s="6">
        <v>67</v>
      </c>
      <c r="AB116" s="6">
        <v>412</v>
      </c>
      <c r="AC116" s="6">
        <v>5</v>
      </c>
      <c r="AD116" s="6">
        <v>0.24531324111563099</v>
      </c>
      <c r="AE116" s="6">
        <v>69</v>
      </c>
      <c r="AF116" s="6">
        <v>39</v>
      </c>
      <c r="AG116" s="173"/>
    </row>
    <row r="117" spans="1:33" x14ac:dyDescent="0.35">
      <c r="A117" s="97">
        <v>122</v>
      </c>
      <c r="B117" s="83">
        <v>1</v>
      </c>
      <c r="C117" s="84"/>
      <c r="D117" s="79">
        <f t="shared" si="6"/>
        <v>1</v>
      </c>
      <c r="E117" s="85"/>
      <c r="F117" s="79">
        <f t="shared" si="7"/>
        <v>1</v>
      </c>
      <c r="G117" s="102">
        <v>299.241807725694</v>
      </c>
      <c r="H117" s="79">
        <v>658</v>
      </c>
      <c r="I117" s="79">
        <v>654</v>
      </c>
      <c r="J117" s="79" t="s">
        <v>497</v>
      </c>
      <c r="K117" s="79">
        <v>247</v>
      </c>
      <c r="L117" s="79">
        <v>35</v>
      </c>
      <c r="M117" s="6">
        <v>1190</v>
      </c>
      <c r="N117" s="6">
        <v>29</v>
      </c>
      <c r="O117" s="6" t="s">
        <v>498</v>
      </c>
      <c r="P117" s="6">
        <v>289</v>
      </c>
      <c r="Q117" s="6">
        <v>41</v>
      </c>
      <c r="R117" s="6">
        <v>1267</v>
      </c>
      <c r="S117" s="6">
        <v>730</v>
      </c>
      <c r="T117" s="6" t="s">
        <v>499</v>
      </c>
      <c r="U117" s="6">
        <v>140</v>
      </c>
      <c r="V117" s="6">
        <v>20</v>
      </c>
      <c r="W117" s="6">
        <v>134</v>
      </c>
      <c r="X117" s="6">
        <v>695</v>
      </c>
      <c r="Y117" s="6" t="s">
        <v>500</v>
      </c>
      <c r="Z117" s="6">
        <v>188</v>
      </c>
      <c r="AA117" s="6">
        <v>27</v>
      </c>
      <c r="AB117" s="88">
        <v>438</v>
      </c>
      <c r="AC117" s="88">
        <v>1296</v>
      </c>
      <c r="AD117" s="88" t="s">
        <v>501</v>
      </c>
      <c r="AE117" s="88">
        <v>333</v>
      </c>
      <c r="AF117" s="88">
        <v>47</v>
      </c>
      <c r="AG117" s="173"/>
    </row>
    <row r="118" spans="1:33" x14ac:dyDescent="0.35">
      <c r="A118" s="133">
        <v>67</v>
      </c>
      <c r="B118" s="78">
        <v>0</v>
      </c>
      <c r="C118" s="78">
        <v>0</v>
      </c>
      <c r="D118" s="79">
        <f t="shared" si="6"/>
        <v>0</v>
      </c>
      <c r="E118" s="4">
        <v>0</v>
      </c>
      <c r="F118" s="79">
        <f t="shared" si="7"/>
        <v>0</v>
      </c>
      <c r="G118" s="102">
        <v>298.394097222222</v>
      </c>
      <c r="H118" s="79">
        <v>645</v>
      </c>
      <c r="I118" s="79">
        <v>548</v>
      </c>
      <c r="J118" s="79" t="s">
        <v>502</v>
      </c>
      <c r="K118" s="79">
        <v>499</v>
      </c>
      <c r="L118" s="79">
        <v>71</v>
      </c>
      <c r="M118" s="6">
        <v>400</v>
      </c>
      <c r="N118" s="6">
        <v>433</v>
      </c>
      <c r="O118" s="6" t="s">
        <v>503</v>
      </c>
      <c r="P118" s="6">
        <v>293</v>
      </c>
      <c r="Q118" s="6">
        <v>42</v>
      </c>
      <c r="R118" s="6">
        <v>364</v>
      </c>
      <c r="S118" s="6">
        <v>241</v>
      </c>
      <c r="T118" s="6" t="s">
        <v>504</v>
      </c>
      <c r="U118" s="6">
        <v>444</v>
      </c>
      <c r="V118" s="6">
        <v>63</v>
      </c>
      <c r="W118" s="6">
        <v>53</v>
      </c>
      <c r="X118" s="6">
        <v>317</v>
      </c>
      <c r="Y118" s="6" t="s">
        <v>505</v>
      </c>
      <c r="Z118" s="6">
        <v>447</v>
      </c>
      <c r="AA118" s="6">
        <v>63</v>
      </c>
      <c r="AB118" s="6">
        <v>131</v>
      </c>
      <c r="AC118" s="6">
        <v>413</v>
      </c>
      <c r="AD118" s="6" t="s">
        <v>506</v>
      </c>
      <c r="AE118" s="6">
        <v>260</v>
      </c>
      <c r="AF118" s="6">
        <v>37</v>
      </c>
      <c r="AG118" s="173"/>
    </row>
    <row r="119" spans="1:33" x14ac:dyDescent="0.35">
      <c r="A119" s="97">
        <v>34</v>
      </c>
      <c r="B119" s="83">
        <v>1</v>
      </c>
      <c r="C119" s="92"/>
      <c r="D119" s="79">
        <f t="shared" si="6"/>
        <v>1</v>
      </c>
      <c r="E119" s="91"/>
      <c r="F119" s="79">
        <f t="shared" si="7"/>
        <v>1</v>
      </c>
      <c r="G119" s="102">
        <v>296.698676215278</v>
      </c>
      <c r="H119" s="79">
        <v>396</v>
      </c>
      <c r="I119" s="79">
        <v>4</v>
      </c>
      <c r="J119" s="79" t="s">
        <v>507</v>
      </c>
      <c r="K119" s="79">
        <v>40</v>
      </c>
      <c r="L119" s="79">
        <v>23</v>
      </c>
      <c r="M119" s="88">
        <v>335</v>
      </c>
      <c r="N119" s="88">
        <v>291</v>
      </c>
      <c r="O119" s="88" t="s">
        <v>508</v>
      </c>
      <c r="P119" s="88">
        <v>134</v>
      </c>
      <c r="Q119" s="88">
        <v>77</v>
      </c>
      <c r="R119" s="6">
        <v>190</v>
      </c>
      <c r="S119" s="6">
        <v>1</v>
      </c>
      <c r="T119" s="6" t="s">
        <v>509</v>
      </c>
      <c r="U119" s="6">
        <v>56</v>
      </c>
      <c r="V119" s="6">
        <v>32</v>
      </c>
      <c r="W119" s="6">
        <v>367</v>
      </c>
      <c r="X119" s="6">
        <v>582</v>
      </c>
      <c r="Y119" s="6" t="s">
        <v>510</v>
      </c>
      <c r="Z119" s="6">
        <v>86</v>
      </c>
      <c r="AA119" s="6">
        <v>49</v>
      </c>
      <c r="AB119" s="6">
        <v>144</v>
      </c>
      <c r="AC119" s="6">
        <v>79</v>
      </c>
      <c r="AD119" s="6" t="s">
        <v>511</v>
      </c>
      <c r="AE119" s="6">
        <v>108</v>
      </c>
      <c r="AF119" s="6">
        <v>62</v>
      </c>
      <c r="AG119" s="173"/>
    </row>
    <row r="120" spans="1:33" x14ac:dyDescent="0.35">
      <c r="A120" s="97">
        <v>112</v>
      </c>
      <c r="B120" s="78">
        <v>0</v>
      </c>
      <c r="C120" s="78">
        <v>0</v>
      </c>
      <c r="D120" s="79">
        <f t="shared" si="6"/>
        <v>0</v>
      </c>
      <c r="E120" s="4">
        <v>1</v>
      </c>
      <c r="F120" s="79">
        <f t="shared" si="7"/>
        <v>1</v>
      </c>
      <c r="G120" s="102">
        <v>295.00325520833297</v>
      </c>
      <c r="H120" s="79">
        <v>327</v>
      </c>
      <c r="I120" s="79">
        <v>326</v>
      </c>
      <c r="J120" s="79">
        <v>0.40466609471214499</v>
      </c>
      <c r="K120" s="79">
        <v>59</v>
      </c>
      <c r="L120" s="79">
        <v>34</v>
      </c>
      <c r="M120" s="6">
        <v>363</v>
      </c>
      <c r="N120" s="6">
        <v>9</v>
      </c>
      <c r="O120" s="6">
        <v>0.26574222280001297</v>
      </c>
      <c r="P120" s="6">
        <v>76</v>
      </c>
      <c r="Q120" s="6">
        <v>44</v>
      </c>
      <c r="R120" s="6">
        <v>246</v>
      </c>
      <c r="S120" s="6">
        <v>252</v>
      </c>
      <c r="T120" s="6">
        <v>0.263171425168714</v>
      </c>
      <c r="U120" s="6">
        <v>24</v>
      </c>
      <c r="V120" s="6">
        <v>14</v>
      </c>
      <c r="W120" s="6">
        <v>343</v>
      </c>
      <c r="X120" s="6">
        <v>124</v>
      </c>
      <c r="Y120" s="6">
        <v>0.25205201511377701</v>
      </c>
      <c r="Z120" s="6">
        <v>59</v>
      </c>
      <c r="AA120" s="6">
        <v>34</v>
      </c>
      <c r="AB120" s="6">
        <v>378</v>
      </c>
      <c r="AC120" s="6">
        <v>293</v>
      </c>
      <c r="AD120" s="6">
        <v>0.23015202326829601</v>
      </c>
      <c r="AE120" s="6">
        <v>59</v>
      </c>
      <c r="AF120" s="6">
        <v>34</v>
      </c>
      <c r="AG120" s="173"/>
    </row>
    <row r="121" spans="1:33" x14ac:dyDescent="0.35">
      <c r="A121" s="97">
        <v>8</v>
      </c>
      <c r="B121" s="78">
        <v>0</v>
      </c>
      <c r="C121" s="78">
        <v>0</v>
      </c>
      <c r="D121" s="79">
        <f t="shared" si="6"/>
        <v>0</v>
      </c>
      <c r="E121" s="20">
        <v>0</v>
      </c>
      <c r="F121" s="79">
        <f t="shared" si="7"/>
        <v>0</v>
      </c>
      <c r="G121" s="102">
        <v>293.30783420138903</v>
      </c>
      <c r="H121" s="79">
        <v>447</v>
      </c>
      <c r="I121" s="79">
        <v>30</v>
      </c>
      <c r="J121" s="79" t="s">
        <v>512</v>
      </c>
      <c r="K121" s="79">
        <v>37</v>
      </c>
      <c r="L121" s="79">
        <v>21</v>
      </c>
      <c r="M121" s="6">
        <v>64</v>
      </c>
      <c r="N121" s="6">
        <v>11</v>
      </c>
      <c r="O121" s="6" t="s">
        <v>513</v>
      </c>
      <c r="P121" s="6">
        <v>60</v>
      </c>
      <c r="Q121" s="6">
        <v>35</v>
      </c>
      <c r="R121" s="6">
        <v>48</v>
      </c>
      <c r="S121" s="6">
        <v>414</v>
      </c>
      <c r="T121" s="6" t="s">
        <v>514</v>
      </c>
      <c r="U121" s="6">
        <v>124</v>
      </c>
      <c r="V121" s="6">
        <v>72</v>
      </c>
      <c r="W121" s="6">
        <v>31</v>
      </c>
      <c r="X121" s="6">
        <v>298</v>
      </c>
      <c r="Y121" s="6" t="s">
        <v>515</v>
      </c>
      <c r="Z121" s="6">
        <v>62</v>
      </c>
      <c r="AA121" s="6">
        <v>36</v>
      </c>
      <c r="AB121" s="6">
        <v>190</v>
      </c>
      <c r="AC121" s="6">
        <v>0</v>
      </c>
      <c r="AD121" s="6" t="s">
        <v>516</v>
      </c>
      <c r="AE121" s="6">
        <v>64</v>
      </c>
      <c r="AF121" s="6">
        <v>37</v>
      </c>
      <c r="AG121" s="173"/>
    </row>
    <row r="122" spans="1:33" x14ac:dyDescent="0.35">
      <c r="A122" s="97">
        <v>92</v>
      </c>
      <c r="B122" s="78">
        <v>0</v>
      </c>
      <c r="C122" s="78">
        <v>0</v>
      </c>
      <c r="D122" s="79">
        <f t="shared" si="6"/>
        <v>0</v>
      </c>
      <c r="E122" s="4">
        <v>1</v>
      </c>
      <c r="F122" s="79">
        <f t="shared" si="7"/>
        <v>1</v>
      </c>
      <c r="G122" s="102">
        <v>291.612413194444</v>
      </c>
      <c r="H122" s="79">
        <v>328</v>
      </c>
      <c r="I122" s="79">
        <v>326</v>
      </c>
      <c r="J122" s="79" t="s">
        <v>517</v>
      </c>
      <c r="K122" s="79">
        <v>55</v>
      </c>
      <c r="L122" s="79">
        <v>32</v>
      </c>
      <c r="M122" s="6">
        <v>309</v>
      </c>
      <c r="N122" s="6">
        <v>86</v>
      </c>
      <c r="O122" s="6" t="s">
        <v>518</v>
      </c>
      <c r="P122" s="6">
        <v>67</v>
      </c>
      <c r="Q122" s="6">
        <v>39</v>
      </c>
      <c r="R122" s="6">
        <v>318</v>
      </c>
      <c r="S122" s="6">
        <v>244</v>
      </c>
      <c r="T122" s="6" t="s">
        <v>519</v>
      </c>
      <c r="U122" s="6">
        <v>50</v>
      </c>
      <c r="V122" s="6">
        <v>29</v>
      </c>
      <c r="W122" s="6">
        <v>604</v>
      </c>
      <c r="X122" s="6">
        <v>620</v>
      </c>
      <c r="Y122" s="6" t="s">
        <v>520</v>
      </c>
      <c r="Z122" s="6">
        <v>82</v>
      </c>
      <c r="AA122" s="6">
        <v>48</v>
      </c>
      <c r="AB122" s="6">
        <v>656</v>
      </c>
      <c r="AC122" s="6">
        <v>635</v>
      </c>
      <c r="AD122" s="6" t="s">
        <v>521</v>
      </c>
      <c r="AE122" s="6">
        <v>77</v>
      </c>
      <c r="AF122" s="6">
        <v>45</v>
      </c>
      <c r="AG122" s="173"/>
    </row>
    <row r="123" spans="1:33" x14ac:dyDescent="0.35">
      <c r="A123" s="97">
        <v>118</v>
      </c>
      <c r="B123" s="83">
        <v>1</v>
      </c>
      <c r="C123" s="92"/>
      <c r="D123" s="79">
        <f t="shared" si="6"/>
        <v>1</v>
      </c>
      <c r="E123" s="91"/>
      <c r="F123" s="79">
        <f t="shared" si="7"/>
        <v>1</v>
      </c>
      <c r="G123" s="102">
        <v>281.439887152778</v>
      </c>
      <c r="H123" s="79">
        <v>309</v>
      </c>
      <c r="I123" s="79">
        <v>311</v>
      </c>
      <c r="J123" s="79">
        <v>0.25982333272950398</v>
      </c>
      <c r="K123" s="79">
        <v>105</v>
      </c>
      <c r="L123" s="79">
        <v>63</v>
      </c>
      <c r="M123" s="6">
        <v>342</v>
      </c>
      <c r="N123" s="6">
        <v>371</v>
      </c>
      <c r="O123" s="6">
        <v>0.25144162089106398</v>
      </c>
      <c r="P123" s="6">
        <v>122</v>
      </c>
      <c r="Q123" s="6">
        <v>73</v>
      </c>
      <c r="R123" s="6">
        <v>472</v>
      </c>
      <c r="S123" s="6">
        <v>65</v>
      </c>
      <c r="T123" s="6">
        <v>0.232815298681461</v>
      </c>
      <c r="U123" s="6">
        <v>99</v>
      </c>
      <c r="V123" s="6">
        <v>60</v>
      </c>
      <c r="W123" s="88">
        <v>315</v>
      </c>
      <c r="X123" s="88">
        <v>422</v>
      </c>
      <c r="Y123" s="88">
        <v>0.23009288797812399</v>
      </c>
      <c r="Z123" s="88">
        <v>133</v>
      </c>
      <c r="AA123" s="88">
        <v>80</v>
      </c>
      <c r="AB123" s="6">
        <v>418</v>
      </c>
      <c r="AC123" s="6">
        <v>43</v>
      </c>
      <c r="AD123" s="6">
        <v>0.22685639909861199</v>
      </c>
      <c r="AE123" s="6">
        <v>78</v>
      </c>
      <c r="AF123" s="6">
        <v>47</v>
      </c>
      <c r="AG123" s="173"/>
    </row>
    <row r="124" spans="1:33" x14ac:dyDescent="0.35">
      <c r="A124" s="97">
        <v>126</v>
      </c>
      <c r="B124" s="78">
        <v>0</v>
      </c>
      <c r="C124" s="78">
        <v>0</v>
      </c>
      <c r="D124" s="79">
        <f t="shared" si="6"/>
        <v>0</v>
      </c>
      <c r="E124" s="4">
        <v>0</v>
      </c>
      <c r="F124" s="79">
        <f t="shared" si="7"/>
        <v>0</v>
      </c>
      <c r="G124" s="102">
        <v>280.168321397569</v>
      </c>
      <c r="H124" s="79">
        <v>755</v>
      </c>
      <c r="I124" s="79">
        <v>662</v>
      </c>
      <c r="J124" s="79" t="s">
        <v>522</v>
      </c>
      <c r="K124" s="79">
        <v>260</v>
      </c>
      <c r="L124" s="79">
        <v>39</v>
      </c>
      <c r="M124" s="6">
        <v>773</v>
      </c>
      <c r="N124" s="6">
        <v>568</v>
      </c>
      <c r="O124" s="6" t="s">
        <v>523</v>
      </c>
      <c r="P124" s="6">
        <v>353</v>
      </c>
      <c r="Q124" s="6">
        <v>53</v>
      </c>
      <c r="R124" s="6">
        <v>168</v>
      </c>
      <c r="S124" s="6">
        <v>430</v>
      </c>
      <c r="T124" s="6" t="s">
        <v>524</v>
      </c>
      <c r="U124" s="6">
        <v>318</v>
      </c>
      <c r="V124" s="6">
        <v>48</v>
      </c>
      <c r="W124" s="6">
        <v>1106</v>
      </c>
      <c r="X124" s="6">
        <v>787</v>
      </c>
      <c r="Y124" s="6" t="s">
        <v>525</v>
      </c>
      <c r="Z124" s="6">
        <v>366</v>
      </c>
      <c r="AA124" s="6">
        <v>55</v>
      </c>
      <c r="AB124" s="6">
        <v>120</v>
      </c>
      <c r="AC124" s="6">
        <v>76</v>
      </c>
      <c r="AD124" s="6" t="s">
        <v>526</v>
      </c>
      <c r="AE124" s="6">
        <v>218</v>
      </c>
      <c r="AF124" s="6">
        <v>33</v>
      </c>
      <c r="AG124" s="173"/>
    </row>
    <row r="125" spans="1:33" x14ac:dyDescent="0.35">
      <c r="A125" s="97">
        <v>70</v>
      </c>
      <c r="B125" s="78">
        <v>0</v>
      </c>
      <c r="C125" s="78">
        <v>0</v>
      </c>
      <c r="D125" s="79">
        <f t="shared" si="6"/>
        <v>0</v>
      </c>
      <c r="E125" s="20">
        <v>0</v>
      </c>
      <c r="F125" s="79">
        <f t="shared" si="7"/>
        <v>0</v>
      </c>
      <c r="G125" s="102">
        <v>269.995795355903</v>
      </c>
      <c r="H125" s="79">
        <v>391</v>
      </c>
      <c r="I125" s="79">
        <v>218</v>
      </c>
      <c r="J125" s="79" t="s">
        <v>527</v>
      </c>
      <c r="K125" s="79">
        <v>361</v>
      </c>
      <c r="L125" s="79">
        <v>57</v>
      </c>
      <c r="M125" s="6">
        <v>661</v>
      </c>
      <c r="N125" s="6">
        <v>531</v>
      </c>
      <c r="O125" s="6" t="s">
        <v>528</v>
      </c>
      <c r="P125" s="6">
        <v>216</v>
      </c>
      <c r="Q125" s="6">
        <v>34</v>
      </c>
      <c r="R125" s="6">
        <v>521</v>
      </c>
      <c r="S125" s="6">
        <v>67</v>
      </c>
      <c r="T125" s="6" t="s">
        <v>529</v>
      </c>
      <c r="U125" s="6">
        <v>187</v>
      </c>
      <c r="V125" s="6">
        <v>29</v>
      </c>
      <c r="W125" s="6">
        <v>675</v>
      </c>
      <c r="X125" s="6">
        <v>734</v>
      </c>
      <c r="Y125" s="6" t="s">
        <v>530</v>
      </c>
      <c r="Z125" s="6">
        <v>146</v>
      </c>
      <c r="AA125" s="6">
        <v>23</v>
      </c>
      <c r="AB125" s="6">
        <v>1087</v>
      </c>
      <c r="AC125" s="6">
        <v>426</v>
      </c>
      <c r="AD125" s="6" t="s">
        <v>531</v>
      </c>
      <c r="AE125" s="6">
        <v>183</v>
      </c>
      <c r="AF125" s="6">
        <v>29</v>
      </c>
      <c r="AG125" s="173"/>
    </row>
    <row r="126" spans="1:33" x14ac:dyDescent="0.35">
      <c r="A126" s="97">
        <v>7</v>
      </c>
      <c r="B126" s="78">
        <v>0</v>
      </c>
      <c r="C126" s="78">
        <v>0</v>
      </c>
      <c r="D126" s="79">
        <f t="shared" si="6"/>
        <v>0</v>
      </c>
      <c r="E126" s="20">
        <v>0</v>
      </c>
      <c r="F126" s="79">
        <f t="shared" si="7"/>
        <v>0</v>
      </c>
      <c r="G126" s="102">
        <v>267.876519097222</v>
      </c>
      <c r="H126" s="79">
        <v>114</v>
      </c>
      <c r="I126" s="79">
        <v>40</v>
      </c>
      <c r="J126" s="79" t="s">
        <v>532</v>
      </c>
      <c r="K126" s="79">
        <v>110</v>
      </c>
      <c r="L126" s="79">
        <v>70</v>
      </c>
      <c r="M126" s="6">
        <v>486</v>
      </c>
      <c r="N126" s="6">
        <v>82</v>
      </c>
      <c r="O126" s="6" t="s">
        <v>533</v>
      </c>
      <c r="P126" s="6">
        <v>89</v>
      </c>
      <c r="Q126" s="6">
        <v>56</v>
      </c>
      <c r="R126" s="6">
        <v>212</v>
      </c>
      <c r="S126" s="6">
        <v>43</v>
      </c>
      <c r="T126" s="6" t="s">
        <v>534</v>
      </c>
      <c r="U126" s="6">
        <v>77</v>
      </c>
      <c r="V126" s="6">
        <v>49</v>
      </c>
      <c r="W126" s="6">
        <v>277</v>
      </c>
      <c r="X126" s="6">
        <v>37</v>
      </c>
      <c r="Y126" s="6" t="s">
        <v>535</v>
      </c>
      <c r="Z126" s="6">
        <v>71</v>
      </c>
      <c r="AA126" s="6">
        <v>45</v>
      </c>
      <c r="AB126" s="6">
        <v>577</v>
      </c>
      <c r="AC126" s="6">
        <v>33</v>
      </c>
      <c r="AD126" s="6" t="s">
        <v>536</v>
      </c>
      <c r="AE126" s="6">
        <v>91</v>
      </c>
      <c r="AF126" s="6">
        <v>58</v>
      </c>
      <c r="AG126" s="173"/>
    </row>
    <row r="127" spans="1:33" x14ac:dyDescent="0.35">
      <c r="A127" s="97">
        <v>81</v>
      </c>
      <c r="B127" s="78">
        <v>0</v>
      </c>
      <c r="C127" s="78">
        <v>0</v>
      </c>
      <c r="D127" s="79">
        <f t="shared" si="6"/>
        <v>0</v>
      </c>
      <c r="E127" s="4">
        <v>1</v>
      </c>
      <c r="F127" s="79">
        <f t="shared" si="7"/>
        <v>1</v>
      </c>
      <c r="G127" s="102">
        <v>261.094835069444</v>
      </c>
      <c r="H127" s="79">
        <v>78</v>
      </c>
      <c r="I127" s="79">
        <v>188</v>
      </c>
      <c r="J127" s="79" t="s">
        <v>537</v>
      </c>
      <c r="K127" s="79">
        <v>89</v>
      </c>
      <c r="L127" s="79">
        <v>58</v>
      </c>
      <c r="M127" s="6">
        <v>307</v>
      </c>
      <c r="N127" s="6">
        <v>18</v>
      </c>
      <c r="O127" s="6" t="s">
        <v>538</v>
      </c>
      <c r="P127" s="6">
        <v>29</v>
      </c>
      <c r="Q127" s="6">
        <v>19</v>
      </c>
      <c r="R127" s="6">
        <v>373</v>
      </c>
      <c r="S127" s="6">
        <v>4</v>
      </c>
      <c r="T127" s="6" t="s">
        <v>539</v>
      </c>
      <c r="U127" s="6">
        <v>68</v>
      </c>
      <c r="V127" s="6">
        <v>44</v>
      </c>
      <c r="W127" s="6">
        <v>313</v>
      </c>
      <c r="X127" s="6">
        <v>106</v>
      </c>
      <c r="Y127" s="6" t="s">
        <v>540</v>
      </c>
      <c r="Z127" s="6">
        <v>130</v>
      </c>
      <c r="AA127" s="6">
        <v>84</v>
      </c>
      <c r="AB127" s="6">
        <v>453</v>
      </c>
      <c r="AC127" s="6">
        <v>93</v>
      </c>
      <c r="AD127" s="6" t="s">
        <v>541</v>
      </c>
      <c r="AE127" s="6">
        <v>113</v>
      </c>
      <c r="AF127" s="6">
        <v>73</v>
      </c>
      <c r="AG127" s="173"/>
    </row>
    <row r="128" spans="1:33" x14ac:dyDescent="0.35">
      <c r="A128" s="97">
        <v>39</v>
      </c>
      <c r="B128" s="78">
        <v>0</v>
      </c>
      <c r="C128" s="78">
        <v>0</v>
      </c>
      <c r="D128" s="79">
        <f t="shared" si="6"/>
        <v>0</v>
      </c>
      <c r="E128" s="20">
        <v>0</v>
      </c>
      <c r="F128" s="79">
        <f t="shared" si="7"/>
        <v>0</v>
      </c>
      <c r="G128" s="102">
        <v>258.551703559028</v>
      </c>
      <c r="H128" s="79">
        <v>126</v>
      </c>
      <c r="I128" s="79">
        <v>689</v>
      </c>
      <c r="J128" s="79" t="s">
        <v>542</v>
      </c>
      <c r="K128" s="79">
        <v>166</v>
      </c>
      <c r="L128" s="79">
        <v>27</v>
      </c>
      <c r="M128" s="6">
        <v>486</v>
      </c>
      <c r="N128" s="6">
        <v>44</v>
      </c>
      <c r="O128" s="6" t="s">
        <v>543</v>
      </c>
      <c r="P128" s="6">
        <v>226</v>
      </c>
      <c r="Q128" s="6">
        <v>37</v>
      </c>
      <c r="R128" s="6">
        <v>1165</v>
      </c>
      <c r="S128" s="6">
        <v>843</v>
      </c>
      <c r="T128" s="6" t="s">
        <v>544</v>
      </c>
      <c r="U128" s="6">
        <v>196</v>
      </c>
      <c r="V128" s="6">
        <v>32</v>
      </c>
      <c r="W128" s="6">
        <v>671</v>
      </c>
      <c r="X128" s="6">
        <v>45</v>
      </c>
      <c r="Y128" s="6" t="s">
        <v>545</v>
      </c>
      <c r="Z128" s="6">
        <v>171</v>
      </c>
      <c r="AA128" s="6">
        <v>28</v>
      </c>
      <c r="AB128" s="6">
        <v>283</v>
      </c>
      <c r="AC128" s="6">
        <v>578</v>
      </c>
      <c r="AD128" s="6" t="s">
        <v>546</v>
      </c>
      <c r="AE128" s="6">
        <v>339</v>
      </c>
      <c r="AF128" s="6">
        <v>56</v>
      </c>
      <c r="AG128" s="173"/>
    </row>
    <row r="129" spans="1:33" x14ac:dyDescent="0.35">
      <c r="A129" s="97">
        <v>135</v>
      </c>
      <c r="B129" s="78">
        <v>0</v>
      </c>
      <c r="C129" s="78">
        <v>0</v>
      </c>
      <c r="D129" s="79">
        <f t="shared" si="6"/>
        <v>0</v>
      </c>
      <c r="E129" s="4">
        <v>0</v>
      </c>
      <c r="F129" s="79">
        <f t="shared" si="7"/>
        <v>0</v>
      </c>
      <c r="G129" s="102">
        <v>256.00857204861097</v>
      </c>
      <c r="H129" s="79">
        <v>313</v>
      </c>
      <c r="I129" s="79">
        <v>326</v>
      </c>
      <c r="J129" s="79" t="s">
        <v>547</v>
      </c>
      <c r="K129" s="79">
        <v>109</v>
      </c>
      <c r="L129" s="79">
        <v>72</v>
      </c>
      <c r="M129" s="6">
        <v>479</v>
      </c>
      <c r="N129" s="6">
        <v>656</v>
      </c>
      <c r="O129" s="6" t="s">
        <v>548</v>
      </c>
      <c r="P129" s="6">
        <v>144</v>
      </c>
      <c r="Q129" s="6">
        <v>95</v>
      </c>
      <c r="R129" s="6">
        <v>1</v>
      </c>
      <c r="S129" s="6">
        <v>15</v>
      </c>
      <c r="T129" s="6" t="s">
        <v>549</v>
      </c>
      <c r="U129" s="6">
        <v>60</v>
      </c>
      <c r="V129" s="6">
        <v>40</v>
      </c>
      <c r="W129" s="6">
        <v>337</v>
      </c>
      <c r="X129" s="6">
        <v>617</v>
      </c>
      <c r="Y129" s="6" t="s">
        <v>550</v>
      </c>
      <c r="Z129" s="6">
        <v>117</v>
      </c>
      <c r="AA129" s="6">
        <v>77</v>
      </c>
      <c r="AB129" s="6">
        <v>173</v>
      </c>
      <c r="AC129" s="6">
        <v>322</v>
      </c>
      <c r="AD129" s="6" t="s">
        <v>551</v>
      </c>
      <c r="AE129" s="6">
        <v>121</v>
      </c>
      <c r="AF129" s="6">
        <v>80</v>
      </c>
      <c r="AG129" s="173"/>
    </row>
    <row r="130" spans="1:33" x14ac:dyDescent="0.35">
      <c r="A130" s="97">
        <v>139</v>
      </c>
      <c r="B130" s="78">
        <v>0</v>
      </c>
      <c r="C130" s="78">
        <v>0</v>
      </c>
      <c r="D130" s="79">
        <f t="shared" si="6"/>
        <v>0</v>
      </c>
      <c r="E130" s="20">
        <v>0</v>
      </c>
      <c r="F130" s="79">
        <f t="shared" si="7"/>
        <v>0</v>
      </c>
      <c r="G130" s="102">
        <v>252.617730034722</v>
      </c>
      <c r="H130" s="79">
        <v>241</v>
      </c>
      <c r="I130" s="79">
        <v>655</v>
      </c>
      <c r="J130" s="79" t="s">
        <v>552</v>
      </c>
      <c r="K130" s="79">
        <v>86</v>
      </c>
      <c r="L130" s="79">
        <v>58</v>
      </c>
      <c r="M130" s="6">
        <v>314</v>
      </c>
      <c r="N130" s="6">
        <v>641</v>
      </c>
      <c r="O130" s="6" t="s">
        <v>553</v>
      </c>
      <c r="P130" s="6">
        <v>66</v>
      </c>
      <c r="Q130" s="6">
        <v>44</v>
      </c>
      <c r="R130" s="6">
        <v>27</v>
      </c>
      <c r="S130" s="6">
        <v>328</v>
      </c>
      <c r="T130" s="6" t="s">
        <v>554</v>
      </c>
      <c r="U130" s="6">
        <v>79</v>
      </c>
      <c r="V130" s="6">
        <v>53</v>
      </c>
      <c r="W130" s="6">
        <v>40</v>
      </c>
      <c r="X130" s="6">
        <v>427</v>
      </c>
      <c r="Y130" s="6" t="s">
        <v>555</v>
      </c>
      <c r="Z130" s="6">
        <v>71</v>
      </c>
      <c r="AA130" s="6">
        <v>48</v>
      </c>
      <c r="AB130" s="6">
        <v>267</v>
      </c>
      <c r="AC130" s="6">
        <v>466</v>
      </c>
      <c r="AD130" s="6" t="s">
        <v>556</v>
      </c>
      <c r="AE130" s="6">
        <v>101</v>
      </c>
      <c r="AF130" s="6">
        <v>68</v>
      </c>
      <c r="AG130" s="173"/>
    </row>
    <row r="131" spans="1:33" x14ac:dyDescent="0.35">
      <c r="A131" s="97">
        <v>32</v>
      </c>
      <c r="B131" s="78">
        <v>0</v>
      </c>
      <c r="C131" s="78">
        <v>0</v>
      </c>
      <c r="D131" s="79">
        <f t="shared" si="6"/>
        <v>0</v>
      </c>
      <c r="E131" s="20">
        <v>0</v>
      </c>
      <c r="F131" s="79">
        <f t="shared" si="7"/>
        <v>0</v>
      </c>
      <c r="G131" s="102">
        <v>247.531467013889</v>
      </c>
      <c r="H131" s="79">
        <v>436</v>
      </c>
      <c r="I131" s="79">
        <v>40</v>
      </c>
      <c r="J131" s="79" t="s">
        <v>557</v>
      </c>
      <c r="K131" s="79">
        <v>61</v>
      </c>
      <c r="L131" s="79">
        <v>42</v>
      </c>
      <c r="M131" s="6">
        <v>35</v>
      </c>
      <c r="N131" s="6">
        <v>35</v>
      </c>
      <c r="O131" s="6" t="s">
        <v>558</v>
      </c>
      <c r="P131" s="6">
        <v>44</v>
      </c>
      <c r="Q131" s="6">
        <v>30</v>
      </c>
      <c r="R131" s="6">
        <v>345</v>
      </c>
      <c r="S131" s="6">
        <v>31</v>
      </c>
      <c r="T131" s="6" t="s">
        <v>559</v>
      </c>
      <c r="U131" s="6">
        <v>81</v>
      </c>
      <c r="V131" s="6">
        <v>55</v>
      </c>
      <c r="W131" s="6">
        <v>255</v>
      </c>
      <c r="X131" s="6">
        <v>18</v>
      </c>
      <c r="Y131" s="6" t="s">
        <v>560</v>
      </c>
      <c r="Z131" s="6">
        <v>34</v>
      </c>
      <c r="AA131" s="6">
        <v>23</v>
      </c>
      <c r="AB131" s="6">
        <v>33</v>
      </c>
      <c r="AC131" s="6">
        <v>283</v>
      </c>
      <c r="AD131" s="6" t="s">
        <v>561</v>
      </c>
      <c r="AE131" s="6">
        <v>49</v>
      </c>
      <c r="AF131" s="6">
        <v>34</v>
      </c>
      <c r="AG131" s="173"/>
    </row>
    <row r="132" spans="1:33" x14ac:dyDescent="0.35">
      <c r="A132" s="97">
        <v>73</v>
      </c>
      <c r="B132" s="78">
        <v>0</v>
      </c>
      <c r="C132" s="78">
        <v>0</v>
      </c>
      <c r="D132" s="79">
        <f t="shared" si="6"/>
        <v>0</v>
      </c>
      <c r="E132" s="4">
        <v>1</v>
      </c>
      <c r="F132" s="79">
        <f t="shared" si="7"/>
        <v>1</v>
      </c>
      <c r="G132" s="102">
        <v>247.531467013889</v>
      </c>
      <c r="H132" s="79">
        <v>342</v>
      </c>
      <c r="I132" s="79">
        <v>403</v>
      </c>
      <c r="J132" s="79" t="s">
        <v>562</v>
      </c>
      <c r="K132" s="79">
        <v>115</v>
      </c>
      <c r="L132" s="79">
        <v>79</v>
      </c>
      <c r="M132" s="6">
        <v>80</v>
      </c>
      <c r="N132" s="6">
        <v>142</v>
      </c>
      <c r="O132" s="6" t="s">
        <v>563</v>
      </c>
      <c r="P132" s="6">
        <v>124</v>
      </c>
      <c r="Q132" s="6">
        <v>85</v>
      </c>
      <c r="R132" s="6">
        <v>73</v>
      </c>
      <c r="S132" s="6">
        <v>85</v>
      </c>
      <c r="T132" s="6" t="s">
        <v>564</v>
      </c>
      <c r="U132" s="6">
        <v>92</v>
      </c>
      <c r="V132" s="6">
        <v>63</v>
      </c>
      <c r="W132" s="6">
        <v>90</v>
      </c>
      <c r="X132" s="6">
        <v>216</v>
      </c>
      <c r="Y132" s="6" t="s">
        <v>565</v>
      </c>
      <c r="Z132" s="6">
        <v>108</v>
      </c>
      <c r="AA132" s="6">
        <v>74</v>
      </c>
      <c r="AB132" s="6">
        <v>99</v>
      </c>
      <c r="AC132" s="6">
        <v>275</v>
      </c>
      <c r="AD132" s="6" t="s">
        <v>566</v>
      </c>
      <c r="AE132" s="6">
        <v>120</v>
      </c>
      <c r="AF132" s="6">
        <v>82</v>
      </c>
      <c r="AG132" s="173"/>
    </row>
    <row r="133" spans="1:33" x14ac:dyDescent="0.35">
      <c r="A133" s="97">
        <v>107</v>
      </c>
      <c r="B133" s="78">
        <v>0</v>
      </c>
      <c r="C133" s="78">
        <v>0</v>
      </c>
      <c r="D133" s="79">
        <f t="shared" si="6"/>
        <v>0</v>
      </c>
      <c r="E133" s="20">
        <v>0</v>
      </c>
      <c r="F133" s="79">
        <f t="shared" si="7"/>
        <v>0</v>
      </c>
      <c r="G133" s="102">
        <v>240.749782986111</v>
      </c>
      <c r="H133" s="79">
        <v>508</v>
      </c>
      <c r="I133" s="79">
        <v>1</v>
      </c>
      <c r="J133" s="79">
        <v>0.24020896008984899</v>
      </c>
      <c r="K133" s="79">
        <v>82</v>
      </c>
      <c r="L133" s="79">
        <v>58</v>
      </c>
      <c r="M133" s="6">
        <v>640</v>
      </c>
      <c r="N133" s="6">
        <v>646</v>
      </c>
      <c r="O133" s="6">
        <v>0.20897806041873701</v>
      </c>
      <c r="P133" s="6">
        <v>87</v>
      </c>
      <c r="Q133" s="6">
        <v>61</v>
      </c>
      <c r="R133" s="6">
        <v>461</v>
      </c>
      <c r="S133" s="6">
        <v>201</v>
      </c>
      <c r="T133" s="6">
        <v>0.20046519459836701</v>
      </c>
      <c r="U133" s="6">
        <v>104</v>
      </c>
      <c r="V133" s="6">
        <v>73</v>
      </c>
      <c r="W133" s="6">
        <v>615</v>
      </c>
      <c r="X133" s="6">
        <v>210</v>
      </c>
      <c r="Y133" s="6">
        <v>0.19907045200501</v>
      </c>
      <c r="Z133" s="6">
        <v>63</v>
      </c>
      <c r="AA133" s="6">
        <v>44</v>
      </c>
      <c r="AB133" s="6">
        <v>609</v>
      </c>
      <c r="AC133" s="6">
        <v>347</v>
      </c>
      <c r="AD133" s="6">
        <v>0.19672337034099999</v>
      </c>
      <c r="AE133" s="6">
        <v>75</v>
      </c>
      <c r="AF133" s="6">
        <v>53</v>
      </c>
      <c r="AG133" s="173"/>
    </row>
    <row r="134" spans="1:33" x14ac:dyDescent="0.35">
      <c r="A134" s="97">
        <v>43</v>
      </c>
      <c r="B134" s="78">
        <v>0</v>
      </c>
      <c r="C134" s="78">
        <v>0</v>
      </c>
      <c r="D134" s="79">
        <f t="shared" si="6"/>
        <v>0</v>
      </c>
      <c r="E134" s="4">
        <v>1</v>
      </c>
      <c r="F134" s="79">
        <f t="shared" si="7"/>
        <v>1</v>
      </c>
      <c r="G134" s="102">
        <v>239.054361979167</v>
      </c>
      <c r="H134" s="79">
        <v>192</v>
      </c>
      <c r="I134" s="79">
        <v>339</v>
      </c>
      <c r="J134" s="79" t="s">
        <v>567</v>
      </c>
      <c r="K134" s="79">
        <v>69</v>
      </c>
      <c r="L134" s="79">
        <v>49</v>
      </c>
      <c r="M134" s="6">
        <v>51</v>
      </c>
      <c r="N134" s="6">
        <v>391</v>
      </c>
      <c r="O134" s="6" t="s">
        <v>568</v>
      </c>
      <c r="P134" s="6">
        <v>36</v>
      </c>
      <c r="Q134" s="6">
        <v>26</v>
      </c>
      <c r="R134" s="6">
        <v>67</v>
      </c>
      <c r="S134" s="6">
        <v>509</v>
      </c>
      <c r="T134" s="6" t="s">
        <v>569</v>
      </c>
      <c r="U134" s="6">
        <v>90</v>
      </c>
      <c r="V134" s="6">
        <v>64</v>
      </c>
      <c r="W134" s="6">
        <v>128</v>
      </c>
      <c r="X134" s="6">
        <v>85</v>
      </c>
      <c r="Y134" s="6" t="s">
        <v>570</v>
      </c>
      <c r="Z134" s="6">
        <v>95</v>
      </c>
      <c r="AA134" s="6">
        <v>67</v>
      </c>
      <c r="AB134" s="6">
        <v>607</v>
      </c>
      <c r="AC134" s="6">
        <v>215</v>
      </c>
      <c r="AD134" s="6" t="s">
        <v>571</v>
      </c>
      <c r="AE134" s="6">
        <v>87</v>
      </c>
      <c r="AF134" s="6">
        <v>62</v>
      </c>
      <c r="AG134" s="173"/>
    </row>
    <row r="135" spans="1:33" x14ac:dyDescent="0.35">
      <c r="A135" s="97">
        <v>66</v>
      </c>
      <c r="B135" s="78">
        <v>0</v>
      </c>
      <c r="C135" s="78">
        <v>0</v>
      </c>
      <c r="D135" s="79">
        <f t="shared" si="6"/>
        <v>0</v>
      </c>
      <c r="E135" s="4">
        <v>1</v>
      </c>
      <c r="F135" s="79">
        <f t="shared" si="7"/>
        <v>1</v>
      </c>
      <c r="G135" s="102">
        <v>238.630506727431</v>
      </c>
      <c r="H135" s="79">
        <v>643</v>
      </c>
      <c r="I135" s="79">
        <v>658</v>
      </c>
      <c r="J135" s="79" t="s">
        <v>572</v>
      </c>
      <c r="K135" s="79">
        <v>139</v>
      </c>
      <c r="L135" s="79">
        <v>25</v>
      </c>
      <c r="M135" s="6">
        <v>413</v>
      </c>
      <c r="N135" s="6">
        <v>71</v>
      </c>
      <c r="O135" s="6" t="s">
        <v>573</v>
      </c>
      <c r="P135" s="6">
        <v>226</v>
      </c>
      <c r="Q135" s="6">
        <v>40</v>
      </c>
      <c r="R135" s="6">
        <v>1294</v>
      </c>
      <c r="S135" s="6">
        <v>646</v>
      </c>
      <c r="T135" s="6" t="s">
        <v>574</v>
      </c>
      <c r="U135" s="6">
        <v>134</v>
      </c>
      <c r="V135" s="6">
        <v>24</v>
      </c>
      <c r="W135" s="6">
        <v>1052</v>
      </c>
      <c r="X135" s="6">
        <v>80</v>
      </c>
      <c r="Y135" s="6" t="s">
        <v>575</v>
      </c>
      <c r="Z135" s="6">
        <v>252</v>
      </c>
      <c r="AA135" s="6">
        <v>45</v>
      </c>
      <c r="AB135" s="6">
        <v>141</v>
      </c>
      <c r="AC135" s="6">
        <v>65</v>
      </c>
      <c r="AD135" s="6" t="s">
        <v>576</v>
      </c>
      <c r="AE135" s="6">
        <v>288</v>
      </c>
      <c r="AF135" s="6">
        <v>51</v>
      </c>
      <c r="AG135" s="173"/>
    </row>
    <row r="136" spans="1:33" x14ac:dyDescent="0.35">
      <c r="A136" s="97">
        <v>50</v>
      </c>
      <c r="B136" s="78">
        <v>0</v>
      </c>
      <c r="C136" s="78">
        <v>0</v>
      </c>
      <c r="D136" s="79">
        <f t="shared" si="6"/>
        <v>0</v>
      </c>
      <c r="E136" s="20">
        <v>0</v>
      </c>
      <c r="F136" s="79">
        <f t="shared" si="7"/>
        <v>0</v>
      </c>
      <c r="G136" s="102">
        <v>235.239664713542</v>
      </c>
      <c r="H136" s="79">
        <v>662</v>
      </c>
      <c r="I136" s="79">
        <v>532</v>
      </c>
      <c r="J136" s="79" t="s">
        <v>577</v>
      </c>
      <c r="K136" s="79">
        <v>288</v>
      </c>
      <c r="L136" s="79">
        <v>52</v>
      </c>
      <c r="M136" s="6">
        <v>1105</v>
      </c>
      <c r="N136" s="6">
        <v>256</v>
      </c>
      <c r="O136" s="6" t="s">
        <v>578</v>
      </c>
      <c r="P136" s="6">
        <v>371</v>
      </c>
      <c r="Q136" s="6">
        <v>67</v>
      </c>
      <c r="R136" s="6">
        <v>149</v>
      </c>
      <c r="S136" s="6">
        <v>397</v>
      </c>
      <c r="T136" s="6" t="s">
        <v>579</v>
      </c>
      <c r="U136" s="6">
        <v>320</v>
      </c>
      <c r="V136" s="6">
        <v>58</v>
      </c>
      <c r="W136" s="6">
        <v>840</v>
      </c>
      <c r="X136" s="6">
        <v>718</v>
      </c>
      <c r="Y136" s="6" t="s">
        <v>580</v>
      </c>
      <c r="Z136" s="6">
        <v>361</v>
      </c>
      <c r="AA136" s="6">
        <v>65</v>
      </c>
      <c r="AB136" s="6">
        <v>489</v>
      </c>
      <c r="AC136" s="6">
        <v>939</v>
      </c>
      <c r="AD136" s="6" t="s">
        <v>581</v>
      </c>
      <c r="AE136" s="6">
        <v>335</v>
      </c>
      <c r="AF136" s="6">
        <v>60</v>
      </c>
      <c r="AG136" s="173"/>
    </row>
    <row r="137" spans="1:33" x14ac:dyDescent="0.35">
      <c r="A137" s="97">
        <v>23</v>
      </c>
      <c r="B137" s="78">
        <v>0</v>
      </c>
      <c r="C137" s="78">
        <v>0</v>
      </c>
      <c r="D137" s="79">
        <f t="shared" si="6"/>
        <v>0</v>
      </c>
      <c r="E137" s="20">
        <v>0</v>
      </c>
      <c r="F137" s="79">
        <f t="shared" si="7"/>
        <v>0</v>
      </c>
      <c r="G137" s="102">
        <v>233.968098958333</v>
      </c>
      <c r="H137" s="79">
        <v>184</v>
      </c>
      <c r="I137" s="79">
        <v>56</v>
      </c>
      <c r="J137" s="79" t="s">
        <v>582</v>
      </c>
      <c r="K137" s="79">
        <v>76</v>
      </c>
      <c r="L137" s="79">
        <v>55</v>
      </c>
      <c r="M137" s="6">
        <v>380</v>
      </c>
      <c r="N137" s="6">
        <v>86</v>
      </c>
      <c r="O137" s="6" t="s">
        <v>583</v>
      </c>
      <c r="P137" s="6">
        <v>81</v>
      </c>
      <c r="Q137" s="6">
        <v>59</v>
      </c>
      <c r="R137" s="6">
        <v>226</v>
      </c>
      <c r="S137" s="6">
        <v>466</v>
      </c>
      <c r="T137" s="6" t="s">
        <v>584</v>
      </c>
      <c r="U137" s="6">
        <v>122</v>
      </c>
      <c r="V137" s="6">
        <v>88</v>
      </c>
      <c r="W137" s="6">
        <v>554</v>
      </c>
      <c r="X137" s="6">
        <v>167</v>
      </c>
      <c r="Y137" s="6" t="s">
        <v>585</v>
      </c>
      <c r="Z137" s="6">
        <v>88</v>
      </c>
      <c r="AA137" s="6">
        <v>64</v>
      </c>
      <c r="AB137" s="6">
        <v>379</v>
      </c>
      <c r="AC137" s="6">
        <v>416</v>
      </c>
      <c r="AD137" s="6" t="s">
        <v>586</v>
      </c>
      <c r="AE137" s="6">
        <v>89</v>
      </c>
      <c r="AF137" s="6">
        <v>64</v>
      </c>
      <c r="AG137" s="173"/>
    </row>
    <row r="138" spans="1:33" x14ac:dyDescent="0.35">
      <c r="A138" s="97">
        <v>115</v>
      </c>
      <c r="B138" s="78">
        <v>0</v>
      </c>
      <c r="C138" s="78">
        <v>0</v>
      </c>
      <c r="D138" s="79">
        <f t="shared" si="6"/>
        <v>0</v>
      </c>
      <c r="E138" s="20">
        <v>0</v>
      </c>
      <c r="F138" s="79">
        <f t="shared" si="7"/>
        <v>0</v>
      </c>
      <c r="G138" s="102">
        <v>230.577256944444</v>
      </c>
      <c r="H138" s="79">
        <v>175</v>
      </c>
      <c r="I138" s="79">
        <v>29</v>
      </c>
      <c r="J138" s="79">
        <v>0.28918971111425601</v>
      </c>
      <c r="K138" s="79">
        <v>19</v>
      </c>
      <c r="L138" s="79">
        <v>14</v>
      </c>
      <c r="M138" s="6">
        <v>78</v>
      </c>
      <c r="N138" s="6">
        <v>188</v>
      </c>
      <c r="O138" s="6">
        <v>0.28547323562195298</v>
      </c>
      <c r="P138" s="6">
        <v>42</v>
      </c>
      <c r="Q138" s="6">
        <v>31</v>
      </c>
      <c r="R138" s="6">
        <v>306</v>
      </c>
      <c r="S138" s="6">
        <v>211</v>
      </c>
      <c r="T138" s="6">
        <v>0.28326601687106401</v>
      </c>
      <c r="U138" s="6">
        <v>30</v>
      </c>
      <c r="V138" s="6">
        <v>22</v>
      </c>
      <c r="W138" s="6">
        <v>260</v>
      </c>
      <c r="X138" s="6">
        <v>29</v>
      </c>
      <c r="Y138" s="6">
        <v>0.24649517865022</v>
      </c>
      <c r="Z138" s="6">
        <v>13</v>
      </c>
      <c r="AA138" s="6">
        <v>10</v>
      </c>
      <c r="AB138" s="6">
        <v>209</v>
      </c>
      <c r="AC138" s="6">
        <v>294</v>
      </c>
      <c r="AD138" s="6">
        <v>0.221040881777996</v>
      </c>
      <c r="AE138" s="6">
        <v>50</v>
      </c>
      <c r="AF138" s="6">
        <v>37</v>
      </c>
      <c r="AG138" s="173"/>
    </row>
    <row r="139" spans="1:33" x14ac:dyDescent="0.35">
      <c r="A139" s="97">
        <v>22</v>
      </c>
      <c r="B139" s="78">
        <v>0</v>
      </c>
      <c r="C139" s="78">
        <v>0</v>
      </c>
      <c r="D139" s="79">
        <f t="shared" si="6"/>
        <v>0</v>
      </c>
      <c r="E139" s="4">
        <v>1</v>
      </c>
      <c r="F139" s="79">
        <f t="shared" si="7"/>
        <v>1</v>
      </c>
      <c r="G139" s="102">
        <v>228.8818359375</v>
      </c>
      <c r="H139" s="79">
        <v>333</v>
      </c>
      <c r="I139" s="79">
        <v>52</v>
      </c>
      <c r="J139" s="79" t="s">
        <v>587</v>
      </c>
      <c r="K139" s="79">
        <v>72</v>
      </c>
      <c r="L139" s="79">
        <v>53</v>
      </c>
      <c r="M139" s="6">
        <v>342</v>
      </c>
      <c r="N139" s="6">
        <v>341</v>
      </c>
      <c r="O139" s="6" t="s">
        <v>588</v>
      </c>
      <c r="P139" s="6">
        <v>31</v>
      </c>
      <c r="Q139" s="6">
        <v>23</v>
      </c>
      <c r="R139" s="6">
        <v>252</v>
      </c>
      <c r="S139" s="6">
        <v>6</v>
      </c>
      <c r="T139" s="6" t="s">
        <v>589</v>
      </c>
      <c r="U139" s="6">
        <v>9</v>
      </c>
      <c r="V139" s="6">
        <v>7</v>
      </c>
      <c r="W139" s="6">
        <v>21</v>
      </c>
      <c r="X139" s="6">
        <v>206</v>
      </c>
      <c r="Y139" s="6" t="s">
        <v>590</v>
      </c>
      <c r="Z139" s="6">
        <v>94</v>
      </c>
      <c r="AA139" s="6">
        <v>70</v>
      </c>
      <c r="AB139" s="6">
        <v>653</v>
      </c>
      <c r="AC139" s="6">
        <v>382</v>
      </c>
      <c r="AD139" s="6" t="s">
        <v>591</v>
      </c>
      <c r="AE139" s="6">
        <v>82</v>
      </c>
      <c r="AF139" s="6">
        <v>61</v>
      </c>
      <c r="AG139" s="173"/>
    </row>
    <row r="140" spans="1:33" x14ac:dyDescent="0.35">
      <c r="A140" s="97">
        <v>61</v>
      </c>
      <c r="B140" s="78">
        <v>0</v>
      </c>
      <c r="C140" s="78">
        <v>0</v>
      </c>
      <c r="D140" s="79">
        <f t="shared" si="6"/>
        <v>0</v>
      </c>
      <c r="E140" s="20">
        <v>0</v>
      </c>
      <c r="F140" s="79">
        <f t="shared" si="7"/>
        <v>0</v>
      </c>
      <c r="G140" s="102">
        <v>228.8818359375</v>
      </c>
      <c r="H140" s="79">
        <v>282</v>
      </c>
      <c r="I140" s="79">
        <v>252</v>
      </c>
      <c r="J140" s="79" t="s">
        <v>592</v>
      </c>
      <c r="K140" s="79">
        <v>112</v>
      </c>
      <c r="L140" s="79">
        <v>83</v>
      </c>
      <c r="M140" s="6">
        <v>354</v>
      </c>
      <c r="N140" s="6">
        <v>183</v>
      </c>
      <c r="O140" s="6" t="s">
        <v>593</v>
      </c>
      <c r="P140" s="6">
        <v>103</v>
      </c>
      <c r="Q140" s="6">
        <v>76</v>
      </c>
      <c r="R140" s="6">
        <v>369</v>
      </c>
      <c r="S140" s="6">
        <v>659</v>
      </c>
      <c r="T140" s="6" t="s">
        <v>594</v>
      </c>
      <c r="U140" s="6">
        <v>17</v>
      </c>
      <c r="V140" s="6">
        <v>13</v>
      </c>
      <c r="W140" s="6">
        <v>93</v>
      </c>
      <c r="X140" s="6">
        <v>257</v>
      </c>
      <c r="Y140" s="6" t="s">
        <v>595</v>
      </c>
      <c r="Z140" s="6">
        <v>64</v>
      </c>
      <c r="AA140" s="6">
        <v>47</v>
      </c>
      <c r="AB140" s="6">
        <v>604</v>
      </c>
      <c r="AC140" s="6">
        <v>228</v>
      </c>
      <c r="AD140" s="6" t="s">
        <v>596</v>
      </c>
      <c r="AE140" s="6">
        <v>57</v>
      </c>
      <c r="AF140" s="6">
        <v>42</v>
      </c>
      <c r="AG140" s="173"/>
    </row>
    <row r="141" spans="1:33" x14ac:dyDescent="0.35">
      <c r="A141" s="97">
        <v>77</v>
      </c>
      <c r="B141" s="78">
        <v>0</v>
      </c>
      <c r="C141" s="78">
        <v>0</v>
      </c>
      <c r="D141" s="79">
        <f t="shared" si="6"/>
        <v>0</v>
      </c>
      <c r="E141" s="20">
        <v>0</v>
      </c>
      <c r="F141" s="79">
        <f t="shared" si="7"/>
        <v>0</v>
      </c>
      <c r="G141" s="102">
        <v>225.490993923611</v>
      </c>
      <c r="H141" s="79">
        <v>320</v>
      </c>
      <c r="I141" s="79">
        <v>302</v>
      </c>
      <c r="J141" s="79" t="s">
        <v>597</v>
      </c>
      <c r="K141" s="79">
        <v>54</v>
      </c>
      <c r="L141" s="79">
        <v>41</v>
      </c>
      <c r="M141" s="6">
        <v>181</v>
      </c>
      <c r="N141" s="6">
        <v>54</v>
      </c>
      <c r="O141" s="6" t="s">
        <v>598</v>
      </c>
      <c r="P141" s="6">
        <v>79</v>
      </c>
      <c r="Q141" s="6">
        <v>59</v>
      </c>
      <c r="R141" s="6">
        <v>572</v>
      </c>
      <c r="S141" s="6">
        <v>154</v>
      </c>
      <c r="T141" s="6" t="s">
        <v>599</v>
      </c>
      <c r="U141" s="6">
        <v>90</v>
      </c>
      <c r="V141" s="6">
        <v>68</v>
      </c>
      <c r="W141" s="6">
        <v>78</v>
      </c>
      <c r="X141" s="6">
        <v>309</v>
      </c>
      <c r="Y141" s="6" t="s">
        <v>600</v>
      </c>
      <c r="Z141" s="6">
        <v>70</v>
      </c>
      <c r="AA141" s="6">
        <v>53</v>
      </c>
      <c r="AB141" s="6">
        <v>345</v>
      </c>
      <c r="AC141" s="6">
        <v>218</v>
      </c>
      <c r="AD141" s="6" t="s">
        <v>601</v>
      </c>
      <c r="AE141" s="6">
        <v>66</v>
      </c>
      <c r="AF141" s="6">
        <v>50</v>
      </c>
      <c r="AG141" s="173"/>
    </row>
    <row r="142" spans="1:33" x14ac:dyDescent="0.35">
      <c r="A142" s="97">
        <v>137</v>
      </c>
      <c r="B142" s="78">
        <v>0</v>
      </c>
      <c r="C142" s="78">
        <v>0</v>
      </c>
      <c r="D142" s="79">
        <f t="shared" si="6"/>
        <v>0</v>
      </c>
      <c r="E142" s="20">
        <v>0</v>
      </c>
      <c r="F142" s="79">
        <f t="shared" si="7"/>
        <v>0</v>
      </c>
      <c r="G142" s="102">
        <v>225.490993923611</v>
      </c>
      <c r="H142" s="79">
        <v>222</v>
      </c>
      <c r="I142" s="79">
        <v>650</v>
      </c>
      <c r="J142" s="79" t="s">
        <v>602</v>
      </c>
      <c r="K142" s="79">
        <v>57</v>
      </c>
      <c r="L142" s="79">
        <v>43</v>
      </c>
      <c r="M142" s="6">
        <v>294</v>
      </c>
      <c r="N142" s="6">
        <v>637</v>
      </c>
      <c r="O142" s="6" t="s">
        <v>603</v>
      </c>
      <c r="P142" s="6">
        <v>52</v>
      </c>
      <c r="Q142" s="6">
        <v>39</v>
      </c>
      <c r="R142" s="6">
        <v>641</v>
      </c>
      <c r="S142" s="6">
        <v>314</v>
      </c>
      <c r="T142" s="6" t="s">
        <v>604</v>
      </c>
      <c r="U142" s="6">
        <v>90</v>
      </c>
      <c r="V142" s="6">
        <v>68</v>
      </c>
      <c r="W142" s="6">
        <v>303</v>
      </c>
      <c r="X142" s="6">
        <v>353</v>
      </c>
      <c r="Y142" s="6" t="s">
        <v>605</v>
      </c>
      <c r="Z142" s="6">
        <v>29</v>
      </c>
      <c r="AA142" s="6">
        <v>22</v>
      </c>
      <c r="AB142" s="6">
        <v>371</v>
      </c>
      <c r="AC142" s="6">
        <v>544</v>
      </c>
      <c r="AD142" s="6" t="s">
        <v>606</v>
      </c>
      <c r="AE142" s="6">
        <v>90</v>
      </c>
      <c r="AF142" s="6">
        <v>68</v>
      </c>
      <c r="AG142" s="173"/>
    </row>
    <row r="143" spans="1:33" x14ac:dyDescent="0.35">
      <c r="A143" s="97">
        <v>72</v>
      </c>
      <c r="B143" s="78">
        <v>0</v>
      </c>
      <c r="C143" s="78">
        <v>0</v>
      </c>
      <c r="D143" s="79">
        <f t="shared" si="6"/>
        <v>0</v>
      </c>
      <c r="E143" s="20">
        <v>0</v>
      </c>
      <c r="F143" s="79">
        <f t="shared" si="7"/>
        <v>0</v>
      </c>
      <c r="G143" s="102">
        <v>220.404730902778</v>
      </c>
      <c r="H143" s="79">
        <v>439</v>
      </c>
      <c r="I143" s="79">
        <v>52</v>
      </c>
      <c r="J143" s="79" t="s">
        <v>607</v>
      </c>
      <c r="K143" s="79">
        <v>83</v>
      </c>
      <c r="L143" s="79">
        <v>64</v>
      </c>
      <c r="M143" s="6">
        <v>325</v>
      </c>
      <c r="N143" s="6">
        <v>10</v>
      </c>
      <c r="O143" s="6" t="s">
        <v>608</v>
      </c>
      <c r="P143" s="6">
        <v>72</v>
      </c>
      <c r="Q143" s="6">
        <v>55</v>
      </c>
      <c r="R143" s="6">
        <v>600</v>
      </c>
      <c r="S143" s="6">
        <v>406</v>
      </c>
      <c r="T143" s="6" t="s">
        <v>609</v>
      </c>
      <c r="U143" s="6">
        <v>93</v>
      </c>
      <c r="V143" s="6">
        <v>72</v>
      </c>
      <c r="W143" s="6">
        <v>228</v>
      </c>
      <c r="X143" s="6">
        <v>324</v>
      </c>
      <c r="Y143" s="6" t="s">
        <v>610</v>
      </c>
      <c r="Z143" s="6">
        <v>57</v>
      </c>
      <c r="AA143" s="6">
        <v>44</v>
      </c>
      <c r="AB143" s="6">
        <v>298</v>
      </c>
      <c r="AC143" s="6">
        <v>317</v>
      </c>
      <c r="AD143" s="6" t="s">
        <v>611</v>
      </c>
      <c r="AE143" s="6">
        <v>82</v>
      </c>
      <c r="AF143" s="6">
        <v>63</v>
      </c>
      <c r="AG143" s="173"/>
    </row>
    <row r="144" spans="1:33" x14ac:dyDescent="0.35">
      <c r="A144" s="97">
        <v>134</v>
      </c>
      <c r="B144" s="83">
        <v>1</v>
      </c>
      <c r="C144" s="92"/>
      <c r="D144" s="79">
        <f t="shared" si="6"/>
        <v>1</v>
      </c>
      <c r="E144" s="91"/>
      <c r="F144" s="79">
        <f t="shared" si="7"/>
        <v>1</v>
      </c>
      <c r="G144" s="102">
        <v>220.404730902778</v>
      </c>
      <c r="H144" s="88">
        <v>331</v>
      </c>
      <c r="I144" s="88">
        <v>270</v>
      </c>
      <c r="J144" s="88" t="s">
        <v>612</v>
      </c>
      <c r="K144" s="88">
        <v>116</v>
      </c>
      <c r="L144" s="88">
        <v>89</v>
      </c>
      <c r="M144" s="6">
        <v>21</v>
      </c>
      <c r="N144" s="6">
        <v>201</v>
      </c>
      <c r="O144" s="6" t="s">
        <v>613</v>
      </c>
      <c r="P144" s="6">
        <v>50</v>
      </c>
      <c r="Q144" s="6">
        <v>38</v>
      </c>
      <c r="R144" s="6">
        <v>659</v>
      </c>
      <c r="S144" s="6">
        <v>647</v>
      </c>
      <c r="T144" s="6" t="s">
        <v>614</v>
      </c>
      <c r="U144" s="6">
        <v>103</v>
      </c>
      <c r="V144" s="6">
        <v>79</v>
      </c>
      <c r="W144" s="6">
        <v>514</v>
      </c>
      <c r="X144" s="6">
        <v>636</v>
      </c>
      <c r="Y144" s="6" t="s">
        <v>615</v>
      </c>
      <c r="Z144" s="6">
        <v>105</v>
      </c>
      <c r="AA144" s="6">
        <v>81</v>
      </c>
      <c r="AB144" s="6">
        <v>165</v>
      </c>
      <c r="AC144" s="6">
        <v>164</v>
      </c>
      <c r="AD144" s="6" t="s">
        <v>616</v>
      </c>
      <c r="AE144" s="6">
        <v>107</v>
      </c>
      <c r="AF144" s="6">
        <v>82</v>
      </c>
      <c r="AG144" s="173"/>
    </row>
    <row r="145" spans="1:33" x14ac:dyDescent="0.35">
      <c r="A145" s="97">
        <v>45</v>
      </c>
      <c r="B145" s="78">
        <v>0</v>
      </c>
      <c r="C145" s="78">
        <v>0</v>
      </c>
      <c r="D145" s="79">
        <f t="shared" si="6"/>
        <v>0</v>
      </c>
      <c r="E145" s="20">
        <v>0</v>
      </c>
      <c r="F145" s="79">
        <f t="shared" si="7"/>
        <v>0</v>
      </c>
      <c r="G145" s="102">
        <v>215.318467881944</v>
      </c>
      <c r="H145" s="79">
        <v>207</v>
      </c>
      <c r="I145" s="79">
        <v>11</v>
      </c>
      <c r="J145" s="79" t="s">
        <v>617</v>
      </c>
      <c r="K145" s="79">
        <v>47</v>
      </c>
      <c r="L145" s="79">
        <v>37</v>
      </c>
      <c r="M145" s="6">
        <v>335</v>
      </c>
      <c r="N145" s="6">
        <v>25</v>
      </c>
      <c r="O145" s="6" t="s">
        <v>618</v>
      </c>
      <c r="P145" s="6">
        <v>84</v>
      </c>
      <c r="Q145" s="6">
        <v>66</v>
      </c>
      <c r="R145" s="6">
        <v>76</v>
      </c>
      <c r="S145" s="6">
        <v>149</v>
      </c>
      <c r="T145" s="6" t="s">
        <v>619</v>
      </c>
      <c r="U145" s="6">
        <v>90</v>
      </c>
      <c r="V145" s="6">
        <v>71</v>
      </c>
      <c r="W145" s="6">
        <v>307</v>
      </c>
      <c r="X145" s="6">
        <v>589</v>
      </c>
      <c r="Y145" s="6" t="s">
        <v>620</v>
      </c>
      <c r="Z145" s="6">
        <v>69</v>
      </c>
      <c r="AA145" s="6">
        <v>54</v>
      </c>
      <c r="AB145" s="6">
        <v>319</v>
      </c>
      <c r="AC145" s="6">
        <v>345</v>
      </c>
      <c r="AD145" s="6" t="s">
        <v>621</v>
      </c>
      <c r="AE145" s="6">
        <v>68</v>
      </c>
      <c r="AF145" s="6">
        <v>54</v>
      </c>
      <c r="AG145" s="173"/>
    </row>
    <row r="146" spans="1:33" x14ac:dyDescent="0.35">
      <c r="A146" s="97">
        <v>97</v>
      </c>
      <c r="B146" s="83">
        <v>1</v>
      </c>
      <c r="C146" s="92"/>
      <c r="D146" s="79">
        <f t="shared" si="6"/>
        <v>1</v>
      </c>
      <c r="E146" s="91"/>
      <c r="F146" s="79">
        <f t="shared" si="7"/>
        <v>1</v>
      </c>
      <c r="G146" s="104">
        <v>213.623046875</v>
      </c>
      <c r="H146" s="88">
        <v>323</v>
      </c>
      <c r="I146" s="88">
        <v>334</v>
      </c>
      <c r="J146" s="88" t="s">
        <v>622</v>
      </c>
      <c r="K146" s="88">
        <v>126</v>
      </c>
      <c r="L146" s="88">
        <v>100</v>
      </c>
      <c r="M146" s="6">
        <v>40</v>
      </c>
      <c r="N146" s="6">
        <v>157</v>
      </c>
      <c r="O146" s="6" t="s">
        <v>623</v>
      </c>
      <c r="P146" s="6">
        <v>42</v>
      </c>
      <c r="Q146" s="6">
        <v>33</v>
      </c>
      <c r="R146" s="6">
        <v>603</v>
      </c>
      <c r="S146" s="6">
        <v>220</v>
      </c>
      <c r="T146" s="6" t="s">
        <v>624</v>
      </c>
      <c r="U146" s="6">
        <v>97</v>
      </c>
      <c r="V146" s="6">
        <v>77</v>
      </c>
      <c r="W146" s="6">
        <v>168</v>
      </c>
      <c r="X146" s="6">
        <v>1</v>
      </c>
      <c r="Y146" s="6" t="s">
        <v>625</v>
      </c>
      <c r="Z146" s="6">
        <v>84</v>
      </c>
      <c r="AA146" s="6">
        <v>67</v>
      </c>
      <c r="AB146" s="6">
        <v>289</v>
      </c>
      <c r="AC146" s="6">
        <v>222</v>
      </c>
      <c r="AD146" s="6" t="s">
        <v>626</v>
      </c>
      <c r="AE146" s="6">
        <v>72</v>
      </c>
      <c r="AF146" s="6">
        <v>57</v>
      </c>
      <c r="AG146" s="173"/>
    </row>
    <row r="147" spans="1:33" x14ac:dyDescent="0.35">
      <c r="A147" s="97">
        <v>9</v>
      </c>
      <c r="B147" s="78">
        <v>0</v>
      </c>
      <c r="C147" s="78">
        <v>0</v>
      </c>
      <c r="D147" s="79">
        <f t="shared" si="6"/>
        <v>0</v>
      </c>
      <c r="E147" s="20">
        <v>0</v>
      </c>
      <c r="F147" s="79">
        <f t="shared" si="7"/>
        <v>0</v>
      </c>
      <c r="G147" s="102">
        <v>201.755099826389</v>
      </c>
      <c r="H147" s="79">
        <v>425</v>
      </c>
      <c r="I147" s="79">
        <v>43</v>
      </c>
      <c r="J147" s="79" t="s">
        <v>627</v>
      </c>
      <c r="K147" s="79">
        <v>36</v>
      </c>
      <c r="L147" s="79">
        <v>30</v>
      </c>
      <c r="M147" s="6">
        <v>180</v>
      </c>
      <c r="N147" s="6">
        <v>25</v>
      </c>
      <c r="O147" s="6" t="s">
        <v>628</v>
      </c>
      <c r="P147" s="6">
        <v>69</v>
      </c>
      <c r="Q147" s="6">
        <v>58</v>
      </c>
      <c r="R147" s="6">
        <v>398</v>
      </c>
      <c r="S147" s="6">
        <v>103</v>
      </c>
      <c r="T147" s="6" t="s">
        <v>629</v>
      </c>
      <c r="U147" s="6">
        <v>78</v>
      </c>
      <c r="V147" s="6">
        <v>66</v>
      </c>
      <c r="W147" s="6">
        <v>579</v>
      </c>
      <c r="X147" s="6">
        <v>17</v>
      </c>
      <c r="Y147" s="6" t="s">
        <v>630</v>
      </c>
      <c r="Z147" s="6">
        <v>78</v>
      </c>
      <c r="AA147" s="6">
        <v>66</v>
      </c>
      <c r="AB147" s="6">
        <v>360</v>
      </c>
      <c r="AC147" s="6">
        <v>25</v>
      </c>
      <c r="AD147" s="6" t="s">
        <v>631</v>
      </c>
      <c r="AE147" s="6">
        <v>44</v>
      </c>
      <c r="AF147" s="6">
        <v>37</v>
      </c>
      <c r="AG147" s="173"/>
    </row>
    <row r="148" spans="1:33" x14ac:dyDescent="0.35">
      <c r="A148" s="97">
        <v>127</v>
      </c>
      <c r="B148" s="78">
        <v>0</v>
      </c>
      <c r="C148" s="78">
        <v>0</v>
      </c>
      <c r="D148" s="79">
        <f t="shared" ref="D148:D160" si="8">IF(OR(C148=1, ISBLANK(C148)), 1, 0)</f>
        <v>0</v>
      </c>
      <c r="E148" s="20">
        <v>0</v>
      </c>
      <c r="F148" s="79">
        <f t="shared" ref="F148:F160" si="9">IF(OR(E148=1, ISBLANK(E148)), 1, 0)</f>
        <v>0</v>
      </c>
      <c r="G148" s="102">
        <v>196.668836805556</v>
      </c>
      <c r="H148" s="79">
        <v>308</v>
      </c>
      <c r="I148" s="79">
        <v>0</v>
      </c>
      <c r="J148" s="79" t="s">
        <v>632</v>
      </c>
      <c r="K148" s="79">
        <v>47</v>
      </c>
      <c r="L148" s="79">
        <v>41</v>
      </c>
      <c r="M148" s="6">
        <v>32</v>
      </c>
      <c r="N148" s="6">
        <v>19</v>
      </c>
      <c r="O148" s="6" t="s">
        <v>633</v>
      </c>
      <c r="P148" s="6">
        <v>92</v>
      </c>
      <c r="Q148" s="6">
        <v>79</v>
      </c>
      <c r="R148" s="6">
        <v>581</v>
      </c>
      <c r="S148" s="6">
        <v>254</v>
      </c>
      <c r="T148" s="6" t="s">
        <v>634</v>
      </c>
      <c r="U148" s="6">
        <v>67</v>
      </c>
      <c r="V148" s="6">
        <v>58</v>
      </c>
      <c r="W148" s="6">
        <v>618</v>
      </c>
      <c r="X148" s="6">
        <v>203</v>
      </c>
      <c r="Y148" s="6" t="s">
        <v>635</v>
      </c>
      <c r="Z148" s="6">
        <v>66</v>
      </c>
      <c r="AA148" s="6">
        <v>57</v>
      </c>
      <c r="AB148" s="6">
        <v>400</v>
      </c>
      <c r="AC148" s="6">
        <v>476</v>
      </c>
      <c r="AD148" s="6" t="s">
        <v>636</v>
      </c>
      <c r="AE148" s="6">
        <v>90</v>
      </c>
      <c r="AF148" s="6">
        <v>78</v>
      </c>
      <c r="AG148" s="173"/>
    </row>
    <row r="149" spans="1:33" x14ac:dyDescent="0.35">
      <c r="A149" s="97">
        <v>132</v>
      </c>
      <c r="B149" s="78">
        <v>0</v>
      </c>
      <c r="C149" s="78">
        <v>0</v>
      </c>
      <c r="D149" s="79">
        <f t="shared" si="8"/>
        <v>0</v>
      </c>
      <c r="E149" s="20">
        <v>0</v>
      </c>
      <c r="F149" s="79">
        <f t="shared" si="9"/>
        <v>0</v>
      </c>
      <c r="G149" s="102">
        <v>193.277994791667</v>
      </c>
      <c r="H149" s="79">
        <v>34</v>
      </c>
      <c r="I149" s="79">
        <v>0</v>
      </c>
      <c r="J149" s="79" t="s">
        <v>637</v>
      </c>
      <c r="K149" s="79">
        <v>34</v>
      </c>
      <c r="L149" s="79">
        <v>30</v>
      </c>
      <c r="M149" s="6">
        <v>251</v>
      </c>
      <c r="N149" s="6">
        <v>606</v>
      </c>
      <c r="O149" s="6" t="s">
        <v>638</v>
      </c>
      <c r="P149" s="6">
        <v>77</v>
      </c>
      <c r="Q149" s="6">
        <v>68</v>
      </c>
      <c r="R149" s="6">
        <v>207</v>
      </c>
      <c r="S149" s="6">
        <v>182</v>
      </c>
      <c r="T149" s="6" t="s">
        <v>639</v>
      </c>
      <c r="U149" s="6">
        <v>84</v>
      </c>
      <c r="V149" s="6">
        <v>74</v>
      </c>
      <c r="W149" s="6">
        <v>650</v>
      </c>
      <c r="X149" s="6">
        <v>103</v>
      </c>
      <c r="Y149" s="6" t="s">
        <v>640</v>
      </c>
      <c r="Z149" s="6">
        <v>61</v>
      </c>
      <c r="AA149" s="6">
        <v>54</v>
      </c>
      <c r="AB149" s="6">
        <v>610</v>
      </c>
      <c r="AC149" s="6">
        <v>272</v>
      </c>
      <c r="AD149" s="6" t="s">
        <v>641</v>
      </c>
      <c r="AE149" s="6">
        <v>64</v>
      </c>
      <c r="AF149" s="6">
        <v>56</v>
      </c>
      <c r="AG149" s="173"/>
    </row>
    <row r="150" spans="1:33" x14ac:dyDescent="0.35">
      <c r="A150" s="97">
        <v>46</v>
      </c>
      <c r="B150" s="78">
        <v>0</v>
      </c>
      <c r="C150" s="78">
        <v>0</v>
      </c>
      <c r="D150" s="79">
        <f t="shared" si="8"/>
        <v>0</v>
      </c>
      <c r="E150" s="4">
        <v>1</v>
      </c>
      <c r="F150" s="79">
        <f t="shared" si="9"/>
        <v>1</v>
      </c>
      <c r="G150" s="102">
        <v>175.052218967014</v>
      </c>
      <c r="H150" s="79">
        <v>1281</v>
      </c>
      <c r="I150" s="79">
        <v>639</v>
      </c>
      <c r="J150" s="79" t="s">
        <v>642</v>
      </c>
      <c r="K150" s="79">
        <v>167</v>
      </c>
      <c r="L150" s="79">
        <v>40</v>
      </c>
      <c r="M150" s="6">
        <v>635</v>
      </c>
      <c r="N150" s="6">
        <v>648</v>
      </c>
      <c r="O150" s="6" t="s">
        <v>643</v>
      </c>
      <c r="P150" s="6">
        <v>154</v>
      </c>
      <c r="Q150" s="6">
        <v>37</v>
      </c>
      <c r="R150" s="6">
        <v>442</v>
      </c>
      <c r="S150" s="6">
        <v>69</v>
      </c>
      <c r="T150" s="6" t="s">
        <v>644</v>
      </c>
      <c r="U150" s="6">
        <v>198</v>
      </c>
      <c r="V150" s="6">
        <v>48</v>
      </c>
      <c r="W150" s="6">
        <v>1225</v>
      </c>
      <c r="X150" s="6">
        <v>614</v>
      </c>
      <c r="Y150" s="6" t="s">
        <v>645</v>
      </c>
      <c r="Z150" s="6">
        <v>172</v>
      </c>
      <c r="AA150" s="6">
        <v>42</v>
      </c>
      <c r="AB150" s="6">
        <v>417</v>
      </c>
      <c r="AC150" s="6">
        <v>804</v>
      </c>
      <c r="AD150" s="6" t="s">
        <v>646</v>
      </c>
      <c r="AE150" s="6">
        <v>274</v>
      </c>
      <c r="AF150" s="6">
        <v>66</v>
      </c>
      <c r="AG150" s="173"/>
    </row>
    <row r="151" spans="1:33" x14ac:dyDescent="0.35">
      <c r="A151" s="97">
        <v>56</v>
      </c>
      <c r="B151" s="78">
        <v>0</v>
      </c>
      <c r="C151" s="78">
        <v>0</v>
      </c>
      <c r="D151" s="79">
        <f t="shared" si="8"/>
        <v>0</v>
      </c>
      <c r="E151" s="20">
        <v>0</v>
      </c>
      <c r="F151" s="79">
        <f t="shared" si="9"/>
        <v>0</v>
      </c>
      <c r="G151" s="102">
        <v>162.760416666667</v>
      </c>
      <c r="H151" s="79">
        <v>224</v>
      </c>
      <c r="I151" s="79">
        <v>44</v>
      </c>
      <c r="J151" s="79" t="s">
        <v>647</v>
      </c>
      <c r="K151" s="79">
        <v>44</v>
      </c>
      <c r="L151" s="79">
        <v>46</v>
      </c>
      <c r="M151" s="6">
        <v>286</v>
      </c>
      <c r="N151" s="6">
        <v>23</v>
      </c>
      <c r="O151" s="6" t="s">
        <v>648</v>
      </c>
      <c r="P151" s="6">
        <v>22</v>
      </c>
      <c r="Q151" s="6">
        <v>23</v>
      </c>
      <c r="R151" s="6">
        <v>273</v>
      </c>
      <c r="S151" s="6">
        <v>187</v>
      </c>
      <c r="T151" s="6" t="s">
        <v>649</v>
      </c>
      <c r="U151" s="6">
        <v>78</v>
      </c>
      <c r="V151" s="6">
        <v>81</v>
      </c>
      <c r="W151" s="6">
        <v>644</v>
      </c>
      <c r="X151" s="6">
        <v>524</v>
      </c>
      <c r="Y151" s="6" t="s">
        <v>650</v>
      </c>
      <c r="Z151" s="6">
        <v>88</v>
      </c>
      <c r="AA151" s="6">
        <v>92</v>
      </c>
      <c r="AB151" s="6">
        <v>620</v>
      </c>
      <c r="AC151" s="6">
        <v>207</v>
      </c>
      <c r="AD151" s="6" t="s">
        <v>651</v>
      </c>
      <c r="AE151" s="6">
        <v>66</v>
      </c>
      <c r="AF151" s="6">
        <v>69</v>
      </c>
      <c r="AG151" s="173"/>
    </row>
    <row r="152" spans="1:33" x14ac:dyDescent="0.35">
      <c r="A152" s="97">
        <v>27</v>
      </c>
      <c r="B152" s="78">
        <v>0</v>
      </c>
      <c r="C152" s="78">
        <v>0</v>
      </c>
      <c r="D152" s="79">
        <f t="shared" si="8"/>
        <v>0</v>
      </c>
      <c r="E152" s="4">
        <v>1</v>
      </c>
      <c r="F152" s="79">
        <f t="shared" si="9"/>
        <v>1</v>
      </c>
      <c r="G152" s="102">
        <v>159.793429904514</v>
      </c>
      <c r="H152" s="79">
        <v>585</v>
      </c>
      <c r="I152" s="79">
        <v>660</v>
      </c>
      <c r="J152" s="79" t="s">
        <v>652</v>
      </c>
      <c r="K152" s="79">
        <v>169</v>
      </c>
      <c r="L152" s="79">
        <v>45</v>
      </c>
      <c r="M152" s="6">
        <v>554</v>
      </c>
      <c r="N152" s="6">
        <v>849</v>
      </c>
      <c r="O152" s="6" t="s">
        <v>653</v>
      </c>
      <c r="P152" s="6">
        <v>231</v>
      </c>
      <c r="Q152" s="6">
        <v>61</v>
      </c>
      <c r="R152" s="6">
        <v>661</v>
      </c>
      <c r="S152" s="6">
        <v>659</v>
      </c>
      <c r="T152" s="6" t="s">
        <v>654</v>
      </c>
      <c r="U152" s="6">
        <v>112</v>
      </c>
      <c r="V152" s="6">
        <v>30</v>
      </c>
      <c r="W152" s="6">
        <v>607</v>
      </c>
      <c r="X152" s="6">
        <v>456</v>
      </c>
      <c r="Y152" s="6" t="s">
        <v>655</v>
      </c>
      <c r="Z152" s="6">
        <v>194</v>
      </c>
      <c r="AA152" s="6">
        <v>51</v>
      </c>
      <c r="AB152" s="6">
        <v>1045</v>
      </c>
      <c r="AC152" s="6">
        <v>249</v>
      </c>
      <c r="AD152" s="6" t="s">
        <v>656</v>
      </c>
      <c r="AE152" s="6">
        <v>282</v>
      </c>
      <c r="AF152" s="6">
        <v>75</v>
      </c>
      <c r="AG152" s="173"/>
    </row>
    <row r="153" spans="1:33" x14ac:dyDescent="0.35">
      <c r="A153" s="97">
        <v>76</v>
      </c>
      <c r="B153" s="78">
        <v>0</v>
      </c>
      <c r="C153" s="78">
        <v>0</v>
      </c>
      <c r="D153" s="79">
        <f t="shared" si="8"/>
        <v>0</v>
      </c>
      <c r="E153" s="20">
        <v>0</v>
      </c>
      <c r="F153" s="79">
        <f t="shared" si="9"/>
        <v>0</v>
      </c>
      <c r="G153" s="102">
        <v>154.283311631944</v>
      </c>
      <c r="H153" s="79">
        <v>197</v>
      </c>
      <c r="I153" s="79">
        <v>44</v>
      </c>
      <c r="J153" s="79" t="s">
        <v>657</v>
      </c>
      <c r="K153" s="79">
        <v>34</v>
      </c>
      <c r="L153" s="79">
        <v>37</v>
      </c>
      <c r="M153" s="6">
        <v>369</v>
      </c>
      <c r="N153" s="6">
        <v>659</v>
      </c>
      <c r="O153" s="6" t="s">
        <v>658</v>
      </c>
      <c r="P153" s="6">
        <v>12</v>
      </c>
      <c r="Q153" s="6">
        <v>13</v>
      </c>
      <c r="R153" s="6">
        <v>327</v>
      </c>
      <c r="S153" s="6">
        <v>295</v>
      </c>
      <c r="T153" s="6" t="s">
        <v>659</v>
      </c>
      <c r="U153" s="6">
        <v>26</v>
      </c>
      <c r="V153" s="6">
        <v>29</v>
      </c>
      <c r="W153" s="6">
        <v>362</v>
      </c>
      <c r="X153" s="6">
        <v>185</v>
      </c>
      <c r="Y153" s="6" t="s">
        <v>660</v>
      </c>
      <c r="Z153" s="6">
        <v>63</v>
      </c>
      <c r="AA153" s="6">
        <v>69</v>
      </c>
      <c r="AB153" s="6">
        <v>294</v>
      </c>
      <c r="AC153" s="6">
        <v>129</v>
      </c>
      <c r="AD153" s="6" t="s">
        <v>661</v>
      </c>
      <c r="AE153" s="6">
        <v>71</v>
      </c>
      <c r="AF153" s="6">
        <v>78</v>
      </c>
      <c r="AG153" s="173"/>
    </row>
    <row r="154" spans="1:33" x14ac:dyDescent="0.35">
      <c r="A154" s="97">
        <v>62</v>
      </c>
      <c r="B154" s="78">
        <v>0</v>
      </c>
      <c r="C154" s="78">
        <v>0</v>
      </c>
      <c r="D154" s="79">
        <f t="shared" si="8"/>
        <v>0</v>
      </c>
      <c r="E154" s="20">
        <v>0</v>
      </c>
      <c r="F154" s="79">
        <f t="shared" si="9"/>
        <v>0</v>
      </c>
      <c r="G154" s="102">
        <v>147.501627604167</v>
      </c>
      <c r="H154" s="79">
        <v>337</v>
      </c>
      <c r="I154" s="79">
        <v>275</v>
      </c>
      <c r="J154" s="79" t="s">
        <v>662</v>
      </c>
      <c r="K154" s="79">
        <v>34</v>
      </c>
      <c r="L154" s="79">
        <v>39</v>
      </c>
      <c r="M154" s="6">
        <v>194</v>
      </c>
      <c r="N154" s="6">
        <v>50</v>
      </c>
      <c r="O154" s="6" t="s">
        <v>663</v>
      </c>
      <c r="P154" s="6">
        <v>50</v>
      </c>
      <c r="Q154" s="6">
        <v>57</v>
      </c>
      <c r="R154" s="6">
        <v>570</v>
      </c>
      <c r="S154" s="6">
        <v>157</v>
      </c>
      <c r="T154" s="6" t="s">
        <v>664</v>
      </c>
      <c r="U154" s="6">
        <v>71</v>
      </c>
      <c r="V154" s="6">
        <v>82</v>
      </c>
      <c r="W154" s="6">
        <v>434</v>
      </c>
      <c r="X154" s="6">
        <v>534</v>
      </c>
      <c r="Y154" s="6" t="s">
        <v>665</v>
      </c>
      <c r="Z154" s="6">
        <v>59</v>
      </c>
      <c r="AA154" s="6">
        <v>68</v>
      </c>
      <c r="AB154" s="6">
        <v>389</v>
      </c>
      <c r="AC154" s="6">
        <v>79</v>
      </c>
      <c r="AD154" s="6" t="s">
        <v>666</v>
      </c>
      <c r="AE154" s="6">
        <v>44</v>
      </c>
      <c r="AF154" s="6">
        <v>51</v>
      </c>
      <c r="AG154" s="173"/>
    </row>
    <row r="155" spans="1:33" x14ac:dyDescent="0.35">
      <c r="A155" s="97">
        <v>133</v>
      </c>
      <c r="B155" s="83">
        <v>1</v>
      </c>
      <c r="C155" s="92"/>
      <c r="D155" s="79">
        <f t="shared" si="8"/>
        <v>1</v>
      </c>
      <c r="E155" s="91"/>
      <c r="F155" s="79">
        <f t="shared" si="9"/>
        <v>1</v>
      </c>
      <c r="G155" s="102">
        <v>145.806206597222</v>
      </c>
      <c r="H155" s="79">
        <v>5</v>
      </c>
      <c r="I155" s="79">
        <v>38</v>
      </c>
      <c r="J155" s="79" t="s">
        <v>667</v>
      </c>
      <c r="K155" s="79">
        <v>26</v>
      </c>
      <c r="L155" s="79">
        <v>30</v>
      </c>
      <c r="M155" s="88">
        <v>323</v>
      </c>
      <c r="N155" s="88">
        <v>342</v>
      </c>
      <c r="O155" s="88" t="s">
        <v>668</v>
      </c>
      <c r="P155" s="88">
        <v>62</v>
      </c>
      <c r="Q155" s="88">
        <v>72</v>
      </c>
      <c r="R155" s="6">
        <v>634</v>
      </c>
      <c r="S155" s="6">
        <v>179</v>
      </c>
      <c r="T155" s="6" t="s">
        <v>669</v>
      </c>
      <c r="U155" s="6">
        <v>52</v>
      </c>
      <c r="V155" s="6">
        <v>60</v>
      </c>
      <c r="W155" s="6">
        <v>615</v>
      </c>
      <c r="X155" s="6">
        <v>15</v>
      </c>
      <c r="Y155" s="6" t="s">
        <v>670</v>
      </c>
      <c r="Z155" s="6">
        <v>44</v>
      </c>
      <c r="AA155" s="6">
        <v>51</v>
      </c>
      <c r="AB155" s="6">
        <v>208</v>
      </c>
      <c r="AC155" s="6">
        <v>325</v>
      </c>
      <c r="AD155" s="6" t="s">
        <v>671</v>
      </c>
      <c r="AE155" s="6">
        <v>62</v>
      </c>
      <c r="AF155" s="6">
        <v>72</v>
      </c>
      <c r="AG155" s="173"/>
    </row>
    <row r="156" spans="1:33" x14ac:dyDescent="0.35">
      <c r="A156" s="97">
        <v>71</v>
      </c>
      <c r="B156" s="78">
        <v>0</v>
      </c>
      <c r="C156" s="78">
        <v>0</v>
      </c>
      <c r="D156" s="79">
        <f t="shared" si="8"/>
        <v>0</v>
      </c>
      <c r="E156" s="20">
        <v>0</v>
      </c>
      <c r="F156" s="79">
        <f t="shared" si="9"/>
        <v>0</v>
      </c>
      <c r="G156" s="102">
        <v>118.679470486111</v>
      </c>
      <c r="H156" s="79">
        <v>181</v>
      </c>
      <c r="I156" s="79">
        <v>17</v>
      </c>
      <c r="J156" s="79" t="s">
        <v>672</v>
      </c>
      <c r="K156" s="79">
        <v>30</v>
      </c>
      <c r="L156" s="79">
        <v>43</v>
      </c>
      <c r="M156" s="6">
        <v>289</v>
      </c>
      <c r="N156" s="6">
        <v>307</v>
      </c>
      <c r="O156" s="6" t="s">
        <v>673</v>
      </c>
      <c r="P156" s="6">
        <v>52</v>
      </c>
      <c r="Q156" s="6">
        <v>74</v>
      </c>
      <c r="R156" s="6">
        <v>124</v>
      </c>
      <c r="S156" s="6">
        <v>429</v>
      </c>
      <c r="T156" s="6" t="s">
        <v>674</v>
      </c>
      <c r="U156" s="6">
        <v>69</v>
      </c>
      <c r="V156" s="6">
        <v>99</v>
      </c>
      <c r="W156" s="6">
        <v>316</v>
      </c>
      <c r="X156" s="6">
        <v>410</v>
      </c>
      <c r="Y156" s="6" t="s">
        <v>675</v>
      </c>
      <c r="Z156" s="6">
        <v>45</v>
      </c>
      <c r="AA156" s="6">
        <v>64</v>
      </c>
      <c r="AB156" s="6">
        <v>316</v>
      </c>
      <c r="AC156" s="6">
        <v>25</v>
      </c>
      <c r="AD156" s="6" t="s">
        <v>676</v>
      </c>
      <c r="AE156" s="6">
        <v>45</v>
      </c>
      <c r="AF156" s="6">
        <v>64</v>
      </c>
      <c r="AG156" s="173"/>
    </row>
    <row r="157" spans="1:33" x14ac:dyDescent="0.35">
      <c r="A157" s="97">
        <v>44</v>
      </c>
      <c r="B157" s="78">
        <v>0</v>
      </c>
      <c r="C157" s="78">
        <v>0</v>
      </c>
      <c r="D157" s="79">
        <f t="shared" si="8"/>
        <v>0</v>
      </c>
      <c r="E157" s="20">
        <v>0</v>
      </c>
      <c r="F157" s="79">
        <f t="shared" si="9"/>
        <v>0</v>
      </c>
      <c r="G157" s="102">
        <v>111.897786458333</v>
      </c>
      <c r="H157" s="79">
        <v>271</v>
      </c>
      <c r="I157" s="79">
        <v>2</v>
      </c>
      <c r="J157" s="79" t="s">
        <v>677</v>
      </c>
      <c r="K157" s="79">
        <v>38</v>
      </c>
      <c r="L157" s="79">
        <v>58</v>
      </c>
      <c r="M157" s="6">
        <v>375</v>
      </c>
      <c r="N157" s="6">
        <v>610</v>
      </c>
      <c r="O157" s="6" t="s">
        <v>678</v>
      </c>
      <c r="P157" s="6">
        <v>46</v>
      </c>
      <c r="Q157" s="6">
        <v>70</v>
      </c>
      <c r="R157" s="6">
        <v>95</v>
      </c>
      <c r="S157" s="6">
        <v>321</v>
      </c>
      <c r="T157" s="6" t="s">
        <v>679</v>
      </c>
      <c r="U157" s="6">
        <v>65</v>
      </c>
      <c r="V157" s="6">
        <v>98</v>
      </c>
      <c r="W157" s="6">
        <v>313</v>
      </c>
      <c r="X157" s="6">
        <v>390</v>
      </c>
      <c r="Y157" s="6" t="s">
        <v>680</v>
      </c>
      <c r="Z157" s="6">
        <v>50</v>
      </c>
      <c r="AA157" s="6">
        <v>76</v>
      </c>
      <c r="AB157" s="6">
        <v>4</v>
      </c>
      <c r="AC157" s="6">
        <v>210</v>
      </c>
      <c r="AD157" s="6" t="s">
        <v>681</v>
      </c>
      <c r="AE157" s="6">
        <v>34</v>
      </c>
      <c r="AF157" s="6">
        <v>52</v>
      </c>
      <c r="AG157" s="173"/>
    </row>
    <row r="158" spans="1:33" x14ac:dyDescent="0.35">
      <c r="A158" s="97">
        <v>117</v>
      </c>
      <c r="B158" s="78">
        <v>0</v>
      </c>
      <c r="C158" s="78">
        <v>0</v>
      </c>
      <c r="D158" s="79">
        <f t="shared" si="8"/>
        <v>0</v>
      </c>
      <c r="E158" s="20">
        <v>0</v>
      </c>
      <c r="F158" s="79">
        <f t="shared" si="9"/>
        <v>0</v>
      </c>
      <c r="G158" s="102">
        <v>111.897786458333</v>
      </c>
      <c r="H158" s="79">
        <v>5</v>
      </c>
      <c r="I158" s="79">
        <v>77</v>
      </c>
      <c r="J158" s="79">
        <v>0.33920400538724099</v>
      </c>
      <c r="K158" s="79">
        <v>48</v>
      </c>
      <c r="L158" s="79">
        <v>73</v>
      </c>
      <c r="M158" s="6">
        <v>131</v>
      </c>
      <c r="N158" s="6">
        <v>0</v>
      </c>
      <c r="O158" s="6">
        <v>0.31737693587677102</v>
      </c>
      <c r="P158" s="6">
        <v>47</v>
      </c>
      <c r="Q158" s="6">
        <v>71</v>
      </c>
      <c r="R158" s="6">
        <v>64</v>
      </c>
      <c r="S158" s="6">
        <v>37</v>
      </c>
      <c r="T158" s="6">
        <v>0.26718354186944998</v>
      </c>
      <c r="U158" s="6">
        <v>47</v>
      </c>
      <c r="V158" s="6">
        <v>71</v>
      </c>
      <c r="W158" s="6">
        <v>56</v>
      </c>
      <c r="X158" s="6">
        <v>309</v>
      </c>
      <c r="Y158" s="6">
        <v>0.26132881958633303</v>
      </c>
      <c r="Z158" s="6">
        <v>33</v>
      </c>
      <c r="AA158" s="6">
        <v>50</v>
      </c>
      <c r="AB158" s="6">
        <v>16</v>
      </c>
      <c r="AC158" s="6">
        <v>457</v>
      </c>
      <c r="AD158" s="6">
        <v>0.22924315696512901</v>
      </c>
      <c r="AE158" s="6">
        <v>31</v>
      </c>
      <c r="AF158" s="6">
        <v>47</v>
      </c>
      <c r="AG158" s="173"/>
    </row>
    <row r="159" spans="1:33" x14ac:dyDescent="0.35">
      <c r="A159" s="97">
        <v>42</v>
      </c>
      <c r="B159" s="78">
        <v>0</v>
      </c>
      <c r="C159" s="78">
        <v>0</v>
      </c>
      <c r="D159" s="79">
        <f t="shared" si="8"/>
        <v>0</v>
      </c>
      <c r="E159" s="20">
        <v>0</v>
      </c>
      <c r="F159" s="79">
        <f t="shared" si="9"/>
        <v>0</v>
      </c>
      <c r="G159" s="102">
        <v>93.2481553819444</v>
      </c>
      <c r="H159" s="79">
        <v>203</v>
      </c>
      <c r="I159" s="79">
        <v>15</v>
      </c>
      <c r="J159" s="79" t="s">
        <v>682</v>
      </c>
      <c r="K159" s="79">
        <v>28</v>
      </c>
      <c r="L159" s="79">
        <v>51</v>
      </c>
      <c r="M159" s="6">
        <v>185</v>
      </c>
      <c r="N159" s="6">
        <v>388</v>
      </c>
      <c r="O159" s="6" t="s">
        <v>683</v>
      </c>
      <c r="P159" s="6">
        <v>50</v>
      </c>
      <c r="Q159" s="6">
        <v>91</v>
      </c>
      <c r="R159" s="6">
        <v>356</v>
      </c>
      <c r="S159" s="6">
        <v>8</v>
      </c>
      <c r="T159" s="6" t="s">
        <v>684</v>
      </c>
      <c r="U159" s="6">
        <v>43</v>
      </c>
      <c r="V159" s="6">
        <v>78</v>
      </c>
      <c r="W159" s="6">
        <v>237</v>
      </c>
      <c r="X159" s="6">
        <v>414</v>
      </c>
      <c r="Y159" s="6" t="s">
        <v>685</v>
      </c>
      <c r="Z159" s="6">
        <v>42</v>
      </c>
      <c r="AA159" s="6">
        <v>76</v>
      </c>
      <c r="AB159" s="6">
        <v>415</v>
      </c>
      <c r="AC159" s="6">
        <v>389</v>
      </c>
      <c r="AD159" s="6" t="s">
        <v>686</v>
      </c>
      <c r="AE159" s="6">
        <v>45</v>
      </c>
      <c r="AF159" s="6">
        <v>82</v>
      </c>
      <c r="AG159" s="173"/>
    </row>
    <row r="160" spans="1:33" x14ac:dyDescent="0.35">
      <c r="A160" s="97">
        <v>41</v>
      </c>
      <c r="B160" s="78">
        <v>0</v>
      </c>
      <c r="C160" s="78">
        <v>0</v>
      </c>
      <c r="D160" s="79">
        <f t="shared" si="8"/>
        <v>0</v>
      </c>
      <c r="E160" s="20">
        <v>0</v>
      </c>
      <c r="F160" s="79">
        <f t="shared" si="9"/>
        <v>0</v>
      </c>
      <c r="G160" s="102">
        <v>74.5985243055556</v>
      </c>
      <c r="H160" s="79">
        <v>136</v>
      </c>
      <c r="I160" s="79">
        <v>29</v>
      </c>
      <c r="J160" s="79" t="s">
        <v>687</v>
      </c>
      <c r="K160" s="79">
        <v>10</v>
      </c>
      <c r="L160" s="79">
        <v>23</v>
      </c>
      <c r="M160" s="6">
        <v>7</v>
      </c>
      <c r="N160" s="6">
        <v>111</v>
      </c>
      <c r="O160" s="6" t="s">
        <v>688</v>
      </c>
      <c r="P160" s="6">
        <v>10</v>
      </c>
      <c r="Q160" s="6">
        <v>23</v>
      </c>
      <c r="R160" s="6">
        <v>341</v>
      </c>
      <c r="S160" s="6">
        <v>433</v>
      </c>
      <c r="T160" s="6" t="s">
        <v>689</v>
      </c>
      <c r="U160" s="6">
        <v>43</v>
      </c>
      <c r="V160" s="6">
        <v>98</v>
      </c>
      <c r="W160" s="6">
        <v>246</v>
      </c>
      <c r="X160" s="6">
        <v>413</v>
      </c>
      <c r="Y160" s="6" t="s">
        <v>690</v>
      </c>
      <c r="Z160" s="6">
        <v>32</v>
      </c>
      <c r="AA160" s="6">
        <v>73</v>
      </c>
      <c r="AB160" s="6">
        <v>214</v>
      </c>
      <c r="AC160" s="6">
        <v>26</v>
      </c>
      <c r="AD160" s="6" t="s">
        <v>691</v>
      </c>
      <c r="AE160" s="6">
        <v>20</v>
      </c>
      <c r="AF160" s="6">
        <v>45</v>
      </c>
      <c r="AG160" s="173"/>
    </row>
  </sheetData>
  <autoFilter ref="A19:AF160">
    <sortState ref="A20:AF160">
      <sortCondition descending="1" ref="G19:G160"/>
    </sortState>
  </autoFilter>
  <mergeCells count="69">
    <mergeCell ref="T3:AG3"/>
    <mergeCell ref="AF4:AG4"/>
    <mergeCell ref="AF5:AG5"/>
    <mergeCell ref="T5:Y5"/>
    <mergeCell ref="T9:W10"/>
    <mergeCell ref="X6:Y6"/>
    <mergeCell ref="X7:Y7"/>
    <mergeCell ref="X8:Y8"/>
    <mergeCell ref="X9:Y9"/>
    <mergeCell ref="X10:Y10"/>
    <mergeCell ref="T4:Y4"/>
    <mergeCell ref="AD5:AE5"/>
    <mergeCell ref="AB5:AC5"/>
    <mergeCell ref="Z5:AA5"/>
    <mergeCell ref="AD4:AE4"/>
    <mergeCell ref="AB4:AC4"/>
    <mergeCell ref="Z4:AA4"/>
    <mergeCell ref="J16:R16"/>
    <mergeCell ref="T7:W8"/>
    <mergeCell ref="J9:R9"/>
    <mergeCell ref="J10:L10"/>
    <mergeCell ref="J11:R11"/>
    <mergeCell ref="J12:R12"/>
    <mergeCell ref="J13:R13"/>
    <mergeCell ref="J14:R14"/>
    <mergeCell ref="J8:R8"/>
    <mergeCell ref="T6:W6"/>
    <mergeCell ref="J3:R3"/>
    <mergeCell ref="J4:R4"/>
    <mergeCell ref="J5:R5"/>
    <mergeCell ref="J6:R6"/>
    <mergeCell ref="J7:R7"/>
    <mergeCell ref="A9:B9"/>
    <mergeCell ref="A10:B10"/>
    <mergeCell ref="A16:B16"/>
    <mergeCell ref="D3:I3"/>
    <mergeCell ref="D4:I4"/>
    <mergeCell ref="D5:I5"/>
    <mergeCell ref="D6:I6"/>
    <mergeCell ref="D7:I7"/>
    <mergeCell ref="D8:I8"/>
    <mergeCell ref="D9:I9"/>
    <mergeCell ref="A3:B3"/>
    <mergeCell ref="A4:B4"/>
    <mergeCell ref="A5:B5"/>
    <mergeCell ref="A6:B6"/>
    <mergeCell ref="A7:B7"/>
    <mergeCell ref="A8:B8"/>
    <mergeCell ref="A11:B11"/>
    <mergeCell ref="A12:B12"/>
    <mergeCell ref="A13:B13"/>
    <mergeCell ref="A14:B14"/>
    <mergeCell ref="A15:B15"/>
    <mergeCell ref="A1:AG1"/>
    <mergeCell ref="AG19:AG160"/>
    <mergeCell ref="M18:Q18"/>
    <mergeCell ref="R18:V18"/>
    <mergeCell ref="W18:AA18"/>
    <mergeCell ref="AB18:AF18"/>
    <mergeCell ref="D14:I14"/>
    <mergeCell ref="D15:I15"/>
    <mergeCell ref="D16:I16"/>
    <mergeCell ref="J15:R15"/>
    <mergeCell ref="D10:I10"/>
    <mergeCell ref="D11:I11"/>
    <mergeCell ref="D12:I12"/>
    <mergeCell ref="D13:I13"/>
    <mergeCell ref="A18:G18"/>
    <mergeCell ref="H18:L18"/>
  </mergeCells>
  <conditionalFormatting sqref="L20:L160">
    <cfRule type="expression" dxfId="17" priority="20">
      <formula>$L20=MAX($L20,$Q20,$V20,$AA20,$AF20)</formula>
    </cfRule>
  </conditionalFormatting>
  <conditionalFormatting sqref="Q20:Q160">
    <cfRule type="expression" dxfId="16" priority="19">
      <formula>$Q20=MAX($L20,$Q20,$V20,$AA20,$AF20)</formula>
    </cfRule>
  </conditionalFormatting>
  <conditionalFormatting sqref="V20:V160">
    <cfRule type="expression" dxfId="15" priority="18">
      <formula>$V20=MAX($L20,$Q20,$V20,$AA20,$AF20)</formula>
    </cfRule>
  </conditionalFormatting>
  <conditionalFormatting sqref="AA20:AA160">
    <cfRule type="expression" dxfId="14" priority="17">
      <formula>$AA20=MAX($L20,$Q20,$V20,$AA20,$AF20)</formula>
    </cfRule>
  </conditionalFormatting>
  <conditionalFormatting sqref="AF20:AF160">
    <cfRule type="expression" dxfId="13" priority="16">
      <formula>$AF20=MAX($L20,$Q20,$V20,$AA20,$AF20)</formula>
    </cfRule>
  </conditionalFormatting>
  <conditionalFormatting sqref="G20:G160">
    <cfRule type="cellIs" dxfId="12" priority="1" operator="greaterThan">
      <formula>800</formula>
    </cfRule>
    <cfRule type="cellIs" dxfId="11" priority="2" operator="between">
      <formula>400</formula>
      <formula>800</formula>
    </cfRule>
    <cfRule type="cellIs" dxfId="10" priority="3" operator="lessThan">
      <formula>400</formula>
    </cfRule>
  </conditionalFormatting>
  <conditionalFormatting sqref="B20:C160 E20:E160">
    <cfRule type="cellIs" dxfId="9" priority="14" operator="equal">
      <formula>1</formula>
    </cfRule>
  </conditionalFormatting>
  <conditionalFormatting sqref="L23:L160">
    <cfRule type="expression" dxfId="8" priority="13">
      <formula>$L20 = KONT.VYB(2, $L20, $Q20, $V20, $AA20, $AF20)</formula>
    </cfRule>
  </conditionalFormatting>
  <conditionalFormatting sqref="Q23:Q160">
    <cfRule type="expression" dxfId="7" priority="12">
      <formula>$Q20 = KONT.VYB(2, $L20, $Q20, $V20, $AA20, $AF20)</formula>
    </cfRule>
  </conditionalFormatting>
  <conditionalFormatting sqref="V23:V160">
    <cfRule type="expression" dxfId="6" priority="11">
      <formula>$V20 = KONT.VYB(2, $L20, $Q20, $V20, $AA20, $AF20)</formula>
    </cfRule>
  </conditionalFormatting>
  <conditionalFormatting sqref="AF23:AF160">
    <cfRule type="expression" dxfId="5" priority="10">
      <formula>$AF20 = KONT.VYB(2, $L20, $Q20, $V20, $AA20, $AF20)</formula>
    </cfRule>
  </conditionalFormatting>
  <conditionalFormatting sqref="F20:F160">
    <cfRule type="cellIs" dxfId="4" priority="7" operator="equal">
      <formula>1</formula>
    </cfRule>
    <cfRule type="cellIs" dxfId="3" priority="8" operator="equal">
      <formula>0</formula>
    </cfRule>
  </conditionalFormatting>
  <conditionalFormatting sqref="D20:D160">
    <cfRule type="cellIs" dxfId="2" priority="5" operator="equal">
      <formula>1</formula>
    </cfRule>
    <cfRule type="cellIs" dxfId="1" priority="6" operator="equal">
      <formula>0</formula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BF39A5D2-468F-4990-8E42-5592D5E4BFE7}">
            <xm:f>NOT(ISERROR(SEARCH(0,E26)))</xm:f>
            <xm:f>0</xm:f>
            <x14:dxf>
              <font>
                <color auto="1"/>
              </font>
              <fill>
                <patternFill>
                  <bgColor theme="5" tint="0.79998168889431442"/>
                </patternFill>
              </fill>
            </x14:dxf>
          </x14:cfRule>
          <xm:sqref>E26:E160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Papilární - hrubé zarovnání</vt:lpstr>
      <vt:lpstr>Papilární - jemné zarovnání</vt:lpstr>
      <vt:lpstr>Makulární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</dc:creator>
  <cp:keywords/>
  <dc:description/>
  <cp:lastModifiedBy>Monika</cp:lastModifiedBy>
  <cp:revision/>
  <dcterms:created xsi:type="dcterms:W3CDTF">2025-04-23T12:58:36Z</dcterms:created>
  <dcterms:modified xsi:type="dcterms:W3CDTF">2025-05-31T12:56:55Z</dcterms:modified>
  <cp:category/>
  <cp:contentStatus/>
</cp:coreProperties>
</file>