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chema. " sheetId="1" r:id="rId1"/>
  </sheets>
  <definedNames>
    <definedName name="BoardQty">'schema. '!$G$1</definedName>
    <definedName name="CZK_GBP">'schema. '!$C$54</definedName>
    <definedName name="CZK_USD">'schema. '!$C$53</definedName>
    <definedName name="digikey_part_data">'schema. '!$H$5:$L$50</definedName>
    <definedName name="farnell_part_data">'schema. '!$M$5:$Q$50</definedName>
    <definedName name="global_part_data">'schema. '!$A$5:$G$50</definedName>
    <definedName name="mouser_part_data">'schema. '!$R$5:$V$50</definedName>
    <definedName name="newark_part_data">'schema. '!$W$5:$AA$50</definedName>
    <definedName name="PURCHASE_DESCRIPTION">'schema. '!$G$53</definedName>
    <definedName name="rs_part_data">'schema. '!$AB$5:$AF$50</definedName>
    <definedName name="TotalCost">'schema.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$2.80     $27.98
   100   $2.31    $231.34
   500   $1.99    $996.95
  1000   $1.86  $1,861.70</t>
        </r>
      </text>
    </comment>
    <comment ref="H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12000   $0.02    $265.68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$0.06      $0.63
   100   $0.04      $4.40
   500   $0.04     $18.50
  1000   $0.03     $30.00
  4000   $0.02     $92.00</t>
        </r>
      </text>
    </comment>
    <comment ref="H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$0.20      $1.97
   100   $0.11     $11.20
   500   $0.08     $39.50
  1000   $0.07     $69.00
  4000   $0.05    $216.00</t>
        </r>
      </text>
    </comment>
    <comment ref="H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$0.12    $486.20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$3.37
   100   $0.22     $22.20
   500   $0.16     $82.00
  1000   $0.14    $140.00
  2000   $0.12    $248.00
  4000   $0.11    $432.00
  8000   $0.10    $792.00
 24000   $0.10  $2,280.00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$0.24      $2.37
   100   $0.13     $13.42
   500   $0.09     $47.36
  1000   $0.08     $82.88
  4000   $0.06    $253.96
  8000   $0.06    $480.48
 12000   $0.06    $683.64
 28000   $0.05  $1,537.48
100000   $0.05  $4,547.00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25   £0.19      £4.82
    50   £0.15      £7.55
   100   £0.11     £10.90
   250   £0.08     £20.32
   500   £0.06     £30.50
  1000   £0.05     £48.80
  4000   £0.05    £208.00
  8000   £0.05    £403.20
 16000   £0.05    £768.00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$0.23      $2.26
   100   $0.13     $13.10
   500   $0.09     $46.50
  1000   $0.08     $81.00
  2000   $0.07    $138.00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25   $0.06      $1.42
    50   $0.06      $2.85
   100   $0.06      $5.70
   250   $0.06     $14.25
   500   $0.06     $28.50
  1000   $0.05     $52.00
  2500   $0.05    $120.00
  4000   $0.04    $148.00
  8000   $0.04    $296.00
 16000   $0.04    $592.00
 24000   $0.04    $888.00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£10.30
   500   £0.07     £34.50
  1000   £0.06     £60.00
  4000   £0.05    £208.00</t>
        </r>
      </text>
    </comment>
    <comment ref="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2000   $0.35    $696.00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50   $1.00     $50.00
   100   $0.75     $74.90
   500   $0.56    $281.00
  1000   $0.51    $510.00
  2000   $0.45    $900.00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4000   $0.04    $165.44
  8000   $0.04    $314.32
 12000   $0.04    $446.64
 28000   $0.04    $984.48
100000   $0.03  $2,792.00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£0.57
   100   £0.03      £3.18
   150   £0.03      £4.77
   500   £0.02     £12.10
  1000   £0.02     £21.00
  2000   £0.02     £41.00
  4000   £0.02     £80.00
 20000   £0.01    £240.00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$0.05      $0.46
   100   $0.03      $3.20
   500   $0.03     $13.50
  1000   $0.03     $27.00
  4000   $0.03    $108.00
  8000   $0.03    $208.00
 24000   $0.01    $336.00
 48000   $0.01    $576.00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$0.28      $2.81
    25   $0.13      $3.28
    50   $0.11      $5.30
   100   $0.08      $8.10
   250   $0.08     $19.25
   500   $0.07     $36.00
  1000   $0.06     $61.00
  4000   $0.05    $184.00
  8000   $0.04    $344.00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1 £117.60    £117.60
     3  £85.50    £256.50
     4   £0.04      £0.17
     8   £0.04      £0.30
    16   £4.00     £64.00
    32   £3.50    £112.00
   500   £0.03     £16.00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$1.86
    10   $0.26      $2.56
    25   $0.22      $5.38
    50   $0.17      $8.60
   100   $0.13     $13.20
   250   $0.11     $28.50
   500   $0.09     $46.50
  1000   $0.08     $83.00
  2500   $0.02     $50.00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£1.65
   250   £0.06     £14.00
  1250   £0.05     £62.50
  1875   £0.04     £80.62
  3750   £0.04    £150.00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$196.65
  1000   $0.34    $338.68
  4000   $0.27  $1,064.00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$196.50
  1000   $0.34    $338.00
  4000   $0.27  $1,064.00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$0.33  $1,308.00
  5000   $0.32  $1,600.00
 10000   $0.30  $2,950.00
 20000   $0.28  $5,520.00
 30000   $0.26  $7,710.00
 50000   $0.25 $12,300.00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$0.16      $1.62
   100   $0.08      $8.22
   500   $0.06     $28.11
  1000   $0.05     $49.73
  2500   $0.04    $103.40
  5000   $0.04    $188.00
 12500   $0.03    $423.00
 25000   $0.03    $799.00
 62500   $0.03  $1,880.00
125000   $0.03  $3,290.00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£0.19      £0.95
    50   £0.13      £6.35
   150   £0.13     £19.05
   250   £0.10     £23.78
   500   £0.08     £41.60
  1000   £0.07     £66.60
  2500   £0.05    £133.25
 12500   £0.04    £555.00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$0.14      $1.41
   100   $0.06      $5.60
  1000   $0.05     $49.00
  2500   $0.04    $102.50
 10000   $0.04    $350.00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10   $0.21      $2.10
    25   $0.18      $4.42
    50   $0.14      $7.20
   100   $0.11     $11.00
   250   $0.09     $23.50
   500   $0.08     $39.00
  1000   $0.07     $69.00
  2500   $0.03     $67.50</t>
        </r>
      </text>
    </comment>
    <comment ref="AB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£69.54    £208.62
  1000   £0.04     £42.00
  1500   £0.04     £55.50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$0.06      $0.62
   100   $0.04      $3.90
   500   $0.03     $16.00
  1000   $0.03     $26.00
  2000   $0.02     $44.00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$7.04
   500   $0.05     $24.69
  1000   $0.04     $40.88
  4000   $0.03    $121.08
  8000   $0.03    $225.28
 12000   $0.03    $321.00
 28000   $0.03    $709.52
100000   $0.02  $1,919.00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£1.47
   100   £0.05      £4.72
   150   £0.05      £7.08
   500   £0.04     £20.00
  1000   £0.03     £33.00
  4000   £0.03    £136.40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$7.00
   500   $0.05     $24.50
  1000   $0.04     $40.00
  4000   $0.03    $120.00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$0.98
    50   $0.04      $1.95
   100   $0.04      $3.90
   250   $0.04      $9.75
   500   $0.04     $19.50
  1000   $0.04     $35.00
  4000   $0.04    $152.00
  8000   $0.04    $288.00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$0.16      $1.63
   100   $0.07      $6.66
   500   $0.06     $27.78
  1000   $0.04     $38.61
  3000   $0.04    $115.53
  6000   $0.03    $207.30
 15000   $0.03    $441.00
 30000   $0.03    $816.00
 75000   $0.02  $1,764.00
150000   $0.02  $2,932.50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£0.82
    10   £0.16      £1.55
   100   £0.05      £5.40
   150   £0.05      £8.10
  1000   £0.04     £36.00
  3000   £0.03     £81.00
  9000   £0.02    £216.00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$0.19      $1.89
   100   $0.07      $6.60
  1000   $0.04     $44.00
  3000   $0.03     $99.00
  9000   $0.03    $261.00
 24000   $0.03    $624.00
 45000   $0.02  $1,035.00
 99000   $0.02  $2,079.00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$0.16      $3.95
    50   $0.11      $5.65
   100   $0.07      $6.70
   250   $0.06     $15.00
   500   $0.05     $27.00
  1000   $0.05     $47.00
  3000   $0.04    $105.00
  6000   $0.03    $198.00
 12000   $0.03    $384.00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£0.07      £0.07
     5   £0.04      £0.21
    10   £0.03      £0.34
    15   £0.03      £0.50
    20   £0.03      £0.62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$1.15     $11.50
    25   $1.08     $27.06
    50   $1.04     $51.87
   100   $0.99     $99.22
   250   $0.90    $225.50
   500   $0.81    $405.90
  1000   $0.72    $721.60
  2500   $0.59  $1,486.25
  5000   $0.57  $2,870.00
 12500   $0.53  $6,662.50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£0.72      £7.24
   100   £0.61     £60.60
   500   £0.56    £278.00
  1000   £0.48    £480.00
  2500   £0.47  £1,175.00
  5000   £0.46  £2,305.00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$0.98      $9.84
   100   $0.90     $90.30
   250   $0.82    $205.00
   500   $0.75    $376.50
  1000   $0.66    $656.00
  2500   $0.60  $1,487.50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$0.71      $7.12
    25   $0.61     $15.35
    50   $0.50     $24.90
   100   $0.44     $44.20
   250   $0.42    $104.00
   500   $0.37    $187.00
  1000   $0.34    $343.00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5   £0.95      £4.75
    15   £3.93     £58.95
    50   £3.29    £164.50
    75   £0.79     £58.95
   100   £3.02    £302.00
   250   £0.66    £164.50
   500   £0.60    £302.00
  1250   £0.52    £652.50</t>
        </r>
      </text>
    </comment>
    <comment ref="H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9600   $0.23  $2,253.70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96   £0.47     £44.93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$0.32      $3.24
   100   $0.29     $29.00
   500   $0.28    $142.50
  1000   $0.23    $234.00
  2500   $0.20    $490.00
 10000   $0.17  $1,710.00
 25000   $0.17  $4,225.00
 50000   $0.15  $7,400.00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$0.52      $5.22
    25   $0.46     $11.52
   100   $0.40     $40.00
   500   $0.35    $174.00
  1000   $0.29    $287.00
  2500   $0.26    $652.50
  9600   $0.26  $2,505.60</t>
        </r>
      </text>
    </comment>
    <comment ref="H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6000   $0.20  $1,177.14</t>
        </r>
      </text>
    </comment>
    <comment ref="M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6000   £0.15    £918.00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$3.58
   100   $0.31     $31.30
   500   $0.27    $135.50
  1000   $0.22    $224.00
  2500   $0.20    $507.50</t>
        </r>
      </text>
    </comment>
    <comment ref="W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6000   $0.22  $1,350.00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$1.05     $10.48
   100   $0.90     $90.42
   500   $0.74    $369.90
  1000   $0.66    $657.60
  5000   $0.58  $2,877.00
 10000   $0.55  $5,466.30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£0.88      £4.42
    50   £0.82     £41.15
   100   £0.76     £76.20
   250   £0.69    £173.25
   500   £0.62    £312.00
  1000   £0.55    £554.00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$0.95      $9.46
   100   $0.82     $82.20
   500   $0.74    $370.00
  1000   $0.66    $658.00
  2000   $0.60  $1,192.00
  5000   $0.58  $2,880.00
 10000   $0.55  $5,470.00
 25000   $0.53 $13,175.00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$0.98      $9.76
   100   $0.85     $84.80
   500   $0.76    $382.00
  1000   $0.68    $679.00
  2500   $0.62  $1,537.50
  5000   $0.59  $2,970.00
 10000   $0.56  $5,640.00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25   £0.72     £18.00
   100   £0.67     £67.00
   500   £0.62    £310.00
  1000   £0.49    £490.00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$1.05      $1.05
    10   $0.92      $9.21
    25   $0.87     $21.66
    50   $0.83     $41.52
   100   $0.79     $79.42
   250   $0.72    $180.51
   500   $0.65    $324.92
  1000   $0.58    $577.63
  2000   $0.49    $984.60
  4000   $0.48  $1,903.56
  6000   $0.46  $2,756.88
 10000   $0.44  $4,365.10
 14000   $0.43  $5,973.24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£0.73      £0.73
     5   £0.69      £3.46
    10   £0.66      £6.57
    50   £0.58     £29.15
   100   £0.51     £51.00
   500   £0.47    £235.00
  1000   £0.39    £389.00
  2000   £0.39    £778.00
  4000   £0.38  £1,528.00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$0.75      $7.54
   100   $0.66     $65.60
   500   $0.59    $295.00
  1000   $0.52    $525.00
  2000   $0.46    $918.00
 10000   $0.43  $4,260.00
 24000   $0.41  $9,840.00
 50000   $0.40 $20,000.00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25   $0.55     $13.68
   100   $0.50     $50.50
   250   $0.50    $126.25
   500   $0.50    $252.50
  1000   $0.44    $438.00
 14000   $0.39  $5,418.00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£0.72      £3.58
   125   £0.55     £68.50
   375   £0.50    £187.50
  1000   £0.39    £392.00
  2000   £0.38    £764.00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100   $0.13     $12.97
   500   $0.11     $54.05
  1000   $0.09     $90.80
  4000   $0.07    $270.72
  8000   $0.06    $511.36
 12000   $0.06    $721.92
 28000   $0.06  $1,631.84
100000   $0.05  $5,452.00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£1.59
   100   £0.09      £8.52
   150   £0.09     £12.78
   500   £0.06     £31.65
  1000   £0.06     £56.10
  2000   £0.05    £105.20
  4000   £0.05    £196.00
 20000   £0.04    £882.00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100   $0.13     $13.00
   500   $0.11     $54.00
  1000   $0.09     $91.00
  4000   $0.07    $272.00
  8000   $0.06    $480.00
 24000   $0.06  $1,392.00
 48000   $0.06  $2,640.00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 25   $0.17      $4.32
    50   $0.15      $7.60
   100   $0.13     $13.00
   250   $0.12     $29.75
   500   $0.11     $54.00
  1000   $0.09     $91.00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£0.14      £3.55
  1250   £0.07     £82.50
  2500   £0.06    £157.50
  5000   £0.05    £240.00
 12500   £0.04    £562.50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2500   $0.01     $27.50
 10000   $0.01    $100.00</t>
        </r>
      </text>
    </comment>
    <comment ref="H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$0.01     $53.90</t>
        </r>
      </text>
    </comment>
    <comment ref="T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$0.62
   100   $0.02      $2.20
  1000   $0.02     $16.00
  5000   $0.01     $55.00
 10000   $0.01    $100.00
 25000   $0.01    $225.00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£0.05      £5.14
   150   £0.05      £7.71
   500   £0.03     £14.60
  1000   £0.02     £22.90
  2500   £0.02     £45.75
  5000   £0.02     £77.50
 25000   £0.01    £287.50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 25   $0.05      $1.25
    50   $0.04      $1.85
   100   $0.02      $2.30
   250   $0.02      $5.25
   500   $0.02      $9.00
  1000   $0.02     $16.00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T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2500   $0.01     $27.50
 10000   $0.01    $100.00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$0.48      $4.78
    25   $0.36      $9.10
    50   $0.27     $13.51
   100   $0.20     $20.10
   250   $0.17     $42.45
   500   $0.15     $72.77
  1000   $0.11    $110.88
  4000   $0.09    $378.00
  8000   $0.09    $680.40
 12000   $0.08    $997.92
 28000   $0.08  $2,249.24
100000   $0.08  $7,799.00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$0.23      $2.32
   100   $0.15     $14.60
   500   $0.12     $62.50
  1000   $0.10     $96.00
  4000   $0.08    $328.00</t>
        </r>
      </text>
    </comment>
    <comment ref="W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8000   $0.09    $696.00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$1.08
   100   $0.07      $6.67
   500   $0.06     $27.60
  1000   $0.05     $48.30
  5000   $0.04    $207.00
 10000   $0.04    $402.50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250   £0.04     £10.25
  1500   £0.03     £49.50
  3000   £0.03     £93.00
  5500   £0.03    £154.00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$0.07      $0.74
   100   $0.07      $6.70
   250   $0.06     $14.50
   500   $0.06     $28.00
  1000   $0.05     $49.00</t>
        </r>
      </text>
    </comment>
    <comment ref="W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$0.08      $0.84
    25   $0.07      $1.80
    50   $0.06      $3.10
   100   $0.06      $5.90
   250   $0.05     $13.25
   500   $0.05     $25.50
  1000   $0.04     $42.00
 14000   $0.04    $588.00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$22.48
    25   $2.12     $53.03
   100   $1.81    $180.71
   500   $1.48    $742.35
  1000   $1.23  $1,230.18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£2.08      £2.08
    25   £1.69     £42.25
    50   £1.59     £79.50
   100   £1.47    £147.00
   250   £1.36    £340.00
   500   £1.21    £605.00
  1000   £0.96    £955.00
  2500   £0.91  £2,282.50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$22.50
    25   $2.04     $51.00
   100   $1.81    $181.00
   250   $1.64    $410.00
   500   $1.49    $745.00
  1000   $1.23  $1,230.00
  2000   $1.15  $2,300.00
  5000   $1.07  $5,350.00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$2.25      $2.25
    10   $2.03     $20.30
   100   $1.63    $163.00
   500   $1.34    $670.00
  1000   $1.11  $1,110.00
  2500   $1.04  $2,600.00
  5000   $0.99  $4,965.00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160   $2.96    $474.24</t>
        </r>
      </text>
    </comment>
    <comment ref="R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$3.41     $34.10
   100   $2.96    $296.00
   250   $2.81    $702.50
   500   $2.52  $1,260.00
  1000   $2.12  $2,120.00
  2500   $2.02  $5,050.00
  5000   $1.94  $9,700.00
 10000   $1.83 $18,300.00</t>
        </r>
      </text>
    </comment>
    <comment ref="W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$3.96      $3.96
    10   $3.42     $34.20
    25   $3.00     $75.00
    50   $2.82    $141.00
   100   $2.44    $244.00
   160   $2.44    $390.40
   250   $2.04    $510.00
   500   $1.98    $990.00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$0.47     $11.75
  3000   $0.47  $1,410.00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£0.46      £4.63
    25   £0.40      £9.90
   100   £0.35     £35.20
   150   £0.35     £52.80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$5.60
    25   $0.47     $11.75
   100   $0.42     $42.00
   250   $0.42    $105.00
   500   $0.42    $210.00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$0.57      $5.68
    25   $0.48     $12.10
    50   $0.46     $22.90
   100   $0.45     $45.40
  3000   $0.45  $1,338.00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$2.17     $54.18
   100   $1.79    $179.20</t>
        </r>
      </text>
    </comment>
    <comment ref="M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£2.51      £2.51
    10   £2.23     £22.30
    25   £1.48     £37.00
    50   £1.45     £72.50
   100   £1.41    £141.00
   250   £1.38    £345.00
   500   £1.33    £665.00
  1000   £1.30  £1,300.00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$2.16     $54.00
   100   $1.78    $178.00
   250   $1.69    $422.50
   500   $1.66    $830.00
  1000   $1.59  $1,590.00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$1.86
    10   $0.26      $2.56
    25   $0.22      $5.38
    50   $0.17      $8.60
   100   $0.13     $13.20
   250   $0.11     $28.50
   500   $0.09     $46.50
  1000   $0.08     $83.00
  2500   $0.02     $50.00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£1.65
   250   £0.06     £14.00
  1250   £0.05     £62.50
  1875   £0.04     £80.62
  3750   £0.04    £150.00</t>
        </r>
      </text>
    </comment>
    <comment ref="H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$3.66 $14,653.08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$6.70      $6.70
    10   $6.05     $60.50
    25   $5.77    $144.25
   100   $5.01    $501.00
   250   $4.79  $1,197.50
   500   $4.36  $2,180.00
  1000   $3.80  $3,800.00
  4000   $3.39 $13,560.00</t>
        </r>
      </text>
    </comment>
    <comment ref="W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$3.95      $3.95
   250   $3.86    $965.00
   500   $3.75  $1,875.00
  1000   $3.53  $3,530.00
  1500   $3.36  $5,040.00
  4000   $3.36 $13,440.00</t>
        </r>
      </text>
    </comment>
    <comment ref="F5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5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5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5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5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5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5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<sst xmlns="http://schemas.openxmlformats.org/spreadsheetml/2006/main" count="459" uniqueCount="277">
  <si>
    <t>Global Part Info</t>
  </si>
  <si>
    <t>Refs</t>
  </si>
  <si>
    <t>Value</t>
  </si>
  <si>
    <t>Footprint</t>
  </si>
  <si>
    <t>Manf#</t>
  </si>
  <si>
    <t>Qty</t>
  </si>
  <si>
    <t>Unit$</t>
  </si>
  <si>
    <t>Ext$</t>
  </si>
  <si>
    <t>AE1</t>
  </si>
  <si>
    <t>Antenna</t>
  </si>
  <si>
    <t>Antenna:nfc_40_75</t>
  </si>
  <si>
    <t>BT1</t>
  </si>
  <si>
    <t>Battery_Cell</t>
  </si>
  <si>
    <t>Battery:BatteryHolder_MPD_BH-18650-PC2</t>
  </si>
  <si>
    <t>BK-18650-PC2</t>
  </si>
  <si>
    <t>C1</t>
  </si>
  <si>
    <t>33p</t>
  </si>
  <si>
    <t>Capacitor_SMD:C_0805_2012Metric</t>
  </si>
  <si>
    <t>C0805C330K5HACAUTO</t>
  </si>
  <si>
    <t>C11,C12</t>
  </si>
  <si>
    <t>250p/16V</t>
  </si>
  <si>
    <t>08055A251JAT2A</t>
  </si>
  <si>
    <t>C13,C14</t>
  </si>
  <si>
    <t>30p/50V</t>
  </si>
  <si>
    <t>08055A300GAT2A</t>
  </si>
  <si>
    <t>C15,C16</t>
  </si>
  <si>
    <t>150p/50V</t>
  </si>
  <si>
    <t>08055A151FAT2A</t>
  </si>
  <si>
    <t>C2</t>
  </si>
  <si>
    <t>47u/10V</t>
  </si>
  <si>
    <t>Capacitor_Tantalum_SMD:CP_EIA-3528-21_Kemet-B</t>
  </si>
  <si>
    <t>TPSB476M010T0250</t>
  </si>
  <si>
    <t>C28,C32-C34,C37</t>
  </si>
  <si>
    <t>1u</t>
  </si>
  <si>
    <t>C0805C105K8RACTU</t>
  </si>
  <si>
    <t>C3,C4,C25-C27,C36</t>
  </si>
  <si>
    <t>4.7u</t>
  </si>
  <si>
    <t>C0805C475K8PACTU</t>
  </si>
  <si>
    <t>C30,C31</t>
  </si>
  <si>
    <t>10pF</t>
  </si>
  <si>
    <t>SQCFVA100JATME</t>
  </si>
  <si>
    <t>C5,C21,C22,C29</t>
  </si>
  <si>
    <t>2.2u</t>
  </si>
  <si>
    <t>C0805C225K8RACTU</t>
  </si>
  <si>
    <t>C9,C10</t>
  </si>
  <si>
    <t>1n</t>
  </si>
  <si>
    <t>C0805C102J5GAC7210</t>
  </si>
  <si>
    <t>C6-C8,C17-C20,C23,C24,C35</t>
  </si>
  <si>
    <t>100n</t>
  </si>
  <si>
    <t>C0805C104K8RACTU</t>
  </si>
  <si>
    <t>D1</t>
  </si>
  <si>
    <t>MMSZ5237BT1G</t>
  </si>
  <si>
    <t>Diode_SMD:D_SOD-123</t>
  </si>
  <si>
    <t>J1</t>
  </si>
  <si>
    <t>Hirose U.FL</t>
  </si>
  <si>
    <t>Connector_Coaxial:U.FL_Hirose_U.FL-R-SMT-1_Vertical</t>
  </si>
  <si>
    <t>U.FL-R-SMT-1(10)</t>
  </si>
  <si>
    <t>J2</t>
  </si>
  <si>
    <t>Conn_01x05</t>
  </si>
  <si>
    <t>Connector_PinHeader_2.54mm:PinHeader_1x05_P2.54mm_Vertical</t>
  </si>
  <si>
    <t>5-146274-5</t>
  </si>
  <si>
    <t>J3</t>
  </si>
  <si>
    <t>Conn_01x09</t>
  </si>
  <si>
    <t>Connector_PinHeader_2.54mm:PinHeader_1x09_P2.54mm_Vertical</t>
  </si>
  <si>
    <t>22-30-3093</t>
  </si>
  <si>
    <t>J4</t>
  </si>
  <si>
    <t>Conn_ARM_JTAG_SWD_10</t>
  </si>
  <si>
    <t>Connector_PinHeader_1.27mm:PinHeader_2x05_P1.27mm_Vertical</t>
  </si>
  <si>
    <t>M50-3500542</t>
  </si>
  <si>
    <t>J5</t>
  </si>
  <si>
    <t>USB_B_Micro</t>
  </si>
  <si>
    <t>Connector_USB:USB_Micro-B_Molex_47346-0001</t>
  </si>
  <si>
    <t>47346-0001</t>
  </si>
  <si>
    <t>JP1</t>
  </si>
  <si>
    <t>Jumper</t>
  </si>
  <si>
    <t>Jumper:SolderJumper-2_P1.3mm_Bridged_Pad1.0x1.5mm</t>
  </si>
  <si>
    <t>L1,L2</t>
  </si>
  <si>
    <t>470n</t>
  </si>
  <si>
    <t>Inductor_SMD:L_0805_2012Metric</t>
  </si>
  <si>
    <t>LQM21NNR47K10D</t>
  </si>
  <si>
    <t>R1,R2</t>
  </si>
  <si>
    <t>1k</t>
  </si>
  <si>
    <t>Resistor_SMD:R_0805_2012Metric</t>
  </si>
  <si>
    <t>RT0805FRE101KL</t>
  </si>
  <si>
    <t>R3,R4</t>
  </si>
  <si>
    <t>2R</t>
  </si>
  <si>
    <t>RT0603FRE072RL</t>
  </si>
  <si>
    <t>R5</t>
  </si>
  <si>
    <t>10k</t>
  </si>
  <si>
    <t>RT0805FRE0710KL</t>
  </si>
  <si>
    <t>R6</t>
  </si>
  <si>
    <t>2k</t>
  </si>
  <si>
    <t>RT0805FRE072KL</t>
  </si>
  <si>
    <t>R7,R8,R10,R11</t>
  </si>
  <si>
    <t>4k7</t>
  </si>
  <si>
    <t>RT0805FRE134K7L</t>
  </si>
  <si>
    <t>R9</t>
  </si>
  <si>
    <t>10m</t>
  </si>
  <si>
    <t>CFN0805-FX-R010ELF</t>
  </si>
  <si>
    <t>SW1,SW2</t>
  </si>
  <si>
    <t>SW_Push</t>
  </si>
  <si>
    <t>Connector_PinHeader_1.27mm:PinHeader_1x02_P1.27mm_Vertical</t>
  </si>
  <si>
    <t>M50-3530242</t>
  </si>
  <si>
    <t>TP1</t>
  </si>
  <si>
    <t>SDI1_TP</t>
  </si>
  <si>
    <t>TestPoint:TestPoint_Loop_D2.50mm_Drill1.0mm_LowProfile</t>
  </si>
  <si>
    <t>TP2</t>
  </si>
  <si>
    <t>SDO1_TP</t>
  </si>
  <si>
    <t>TP3</t>
  </si>
  <si>
    <t>SCLK1_TP</t>
  </si>
  <si>
    <t>TP4</t>
  </si>
  <si>
    <t>CS1_TP</t>
  </si>
  <si>
    <t>TP5</t>
  </si>
  <si>
    <t>AK1_TP</t>
  </si>
  <si>
    <t>TP6,TP9</t>
  </si>
  <si>
    <t>I2C_D2_TP</t>
  </si>
  <si>
    <t>TP7</t>
  </si>
  <si>
    <t>I2C_C2_TP</t>
  </si>
  <si>
    <t>TP8</t>
  </si>
  <si>
    <t>I2C_C1_TP</t>
  </si>
  <si>
    <t>U1</t>
  </si>
  <si>
    <t>INNOCOMM-SN10-11</t>
  </si>
  <si>
    <t>Antenna:InnoCommSN10-11</t>
  </si>
  <si>
    <t>SN10-11-INNO</t>
  </si>
  <si>
    <t>U2</t>
  </si>
  <si>
    <t>MPC17531ATEJ</t>
  </si>
  <si>
    <t>Package_SO:HTSSOP-20-1EP_4.4x6.5mm_P0.65mm_EP3.4x6.5mm_ThermalVias</t>
  </si>
  <si>
    <t>U3</t>
  </si>
  <si>
    <t>K32L2B21VLH0A</t>
  </si>
  <si>
    <t>Package_QFP:LQFP-64_10x10mm_P0.5mm</t>
  </si>
  <si>
    <t>U4</t>
  </si>
  <si>
    <t>MCP73831-2-OT</t>
  </si>
  <si>
    <t>Package_TO_SOT_SMD:SOT-23-5</t>
  </si>
  <si>
    <t>MCP73831T-3ACI/OT</t>
  </si>
  <si>
    <t>U5</t>
  </si>
  <si>
    <t>LTC2941CMS8E</t>
  </si>
  <si>
    <t>Package_SO:MSOP-8-1EP_3x3mm_P0.65mm_EP1.68x1.88mm</t>
  </si>
  <si>
    <t>LTC2941CMS8E#PBF</t>
  </si>
  <si>
    <t>U6</t>
  </si>
  <si>
    <t>TPS78330</t>
  </si>
  <si>
    <t>U7</t>
  </si>
  <si>
    <t>PN7150</t>
  </si>
  <si>
    <t>Package_DFN_QFN:QFN-40-1EP_6x6mm_P0.5mm_EP4.6x4.6mm_ThermalVias</t>
  </si>
  <si>
    <t>PN7150B0HN/C11004Y</t>
  </si>
  <si>
    <t>Y1</t>
  </si>
  <si>
    <t>27.12 MHz  XRCGB27M120F3M10R0</t>
  </si>
  <si>
    <t>Crystal:Crystal_SMD_2016-4Pin_2.0x1.6mm</t>
  </si>
  <si>
    <t>Total Purchase:</t>
  </si>
  <si>
    <t>Purchase description:</t>
  </si>
  <si>
    <t>Used currency rates:</t>
  </si>
  <si>
    <t>CZK(CZK)/USD($):</t>
  </si>
  <si>
    <t>CZK(CZK)/GBP(£):</t>
  </si>
  <si>
    <t>Prj:</t>
  </si>
  <si>
    <t>Smartlock</t>
  </si>
  <si>
    <t>Co.:</t>
  </si>
  <si>
    <t>Marek Vitula</t>
  </si>
  <si>
    <t>Prj date:</t>
  </si>
  <si>
    <t>12/9/2019 9:29:18 PM</t>
  </si>
  <si>
    <t>Board Qty:</t>
  </si>
  <si>
    <t>Total Cost:</t>
  </si>
  <si>
    <t>Unit Cost:</t>
  </si>
  <si>
    <t>$ date:</t>
  </si>
  <si>
    <t>2019-12-09 21:32:31</t>
  </si>
  <si>
    <t>Digi-Key</t>
  </si>
  <si>
    <t>Avail</t>
  </si>
  <si>
    <t>Purch</t>
  </si>
  <si>
    <t>Cat#</t>
  </si>
  <si>
    <t>BK-18650-PC2-ND</t>
  </si>
  <si>
    <t>C0805C330K5HACAUTO-ND</t>
  </si>
  <si>
    <t>NonStk</t>
  </si>
  <si>
    <t>08055A251JAT2A-ND</t>
  </si>
  <si>
    <t>08055A300GAT2A-ND</t>
  </si>
  <si>
    <t>478-6219-6-ND</t>
  </si>
  <si>
    <t>478-TPSB476M010T0250TR-ND</t>
  </si>
  <si>
    <t>399-1172-6-ND</t>
  </si>
  <si>
    <t>399-3133-1-ND</t>
  </si>
  <si>
    <t>478-4080-1-ND</t>
  </si>
  <si>
    <t>399-3522-1-ND</t>
  </si>
  <si>
    <t>399-7999-6-ND</t>
  </si>
  <si>
    <t>MMSZ5237BT1GOSCT-ND</t>
  </si>
  <si>
    <t>H11891DKR-ND</t>
  </si>
  <si>
    <t>5-146274-5-ND</t>
  </si>
  <si>
    <t>0022303093-ND</t>
  </si>
  <si>
    <t>952-1383-ND</t>
  </si>
  <si>
    <t>WM17141DKR-ND</t>
  </si>
  <si>
    <t>490-1116-1-ND</t>
  </si>
  <si>
    <t>RT0603FRE072RL-ND</t>
  </si>
  <si>
    <t>YAG1239CT-ND</t>
  </si>
  <si>
    <t>YAG3362CT-ND</t>
  </si>
  <si>
    <t>CFN0805-FX-R010ELFCT-ND</t>
  </si>
  <si>
    <t>952-3598-ND</t>
  </si>
  <si>
    <t>568-13357-ND</t>
  </si>
  <si>
    <t>568-K32L2B21VLH0A-ND</t>
  </si>
  <si>
    <t>MCP73831T-3ACI/OTDKR-ND</t>
  </si>
  <si>
    <t>LTC2941CMS8E#PBF-ND</t>
  </si>
  <si>
    <t>568-PN7150B0HN/C11004YTR-ND</t>
  </si>
  <si>
    <t>Farnell</t>
  </si>
  <si>
    <t>2918696</t>
  </si>
  <si>
    <t>2409048</t>
  </si>
  <si>
    <t>2409055</t>
  </si>
  <si>
    <t>2429358</t>
  </si>
  <si>
    <t>2773207</t>
  </si>
  <si>
    <t>1431279</t>
  </si>
  <si>
    <t>1688077</t>
  </si>
  <si>
    <t>2967453</t>
  </si>
  <si>
    <t>3025670</t>
  </si>
  <si>
    <t>1022305</t>
  </si>
  <si>
    <t>1568026</t>
  </si>
  <si>
    <t>9527931</t>
  </si>
  <si>
    <t>1500664</t>
  </si>
  <si>
    <t>3226045</t>
  </si>
  <si>
    <t>2890075</t>
  </si>
  <si>
    <t>2920755</t>
  </si>
  <si>
    <t>2531543</t>
  </si>
  <si>
    <t>Mouser</t>
  </si>
  <si>
    <t>80C0805C330K5HAUTO</t>
  </si>
  <si>
    <t>58108055A251JAT2A</t>
  </si>
  <si>
    <t>58108055A300GAT2A</t>
  </si>
  <si>
    <t>58108055A151FAT2A</t>
  </si>
  <si>
    <t>581TPSB476M010T0250</t>
  </si>
  <si>
    <t>80C0805C105K8R</t>
  </si>
  <si>
    <t>80C0805C475K8P</t>
  </si>
  <si>
    <t>581SQCFVA100JATME</t>
  </si>
  <si>
    <t>80C0805C225K8R</t>
  </si>
  <si>
    <t>80C0805C102J5G7210</t>
  </si>
  <si>
    <t>80C0805C104K8R</t>
  </si>
  <si>
    <t>863MMSZ5237BT1G</t>
  </si>
  <si>
    <t>798U.FLRSMT110</t>
  </si>
  <si>
    <t>57151462745</t>
  </si>
  <si>
    <t>53822303093</t>
  </si>
  <si>
    <t>855M503500542</t>
  </si>
  <si>
    <t>538473460001</t>
  </si>
  <si>
    <t>81LQG21NR47K10</t>
  </si>
  <si>
    <t>603RT0805FRE101KL</t>
  </si>
  <si>
    <t>603RT0603FRE072RL</t>
  </si>
  <si>
    <t>603RT0805FRE0710KL</t>
  </si>
  <si>
    <t>603RT0805FRE072KL</t>
  </si>
  <si>
    <t>603RT0805FRE134K7L</t>
  </si>
  <si>
    <t>652CFN0805FXR010ELF</t>
  </si>
  <si>
    <t>855M503530242</t>
  </si>
  <si>
    <t>841MPC17531ATEJ</t>
  </si>
  <si>
    <t>771K32L2B21VLH0A</t>
  </si>
  <si>
    <t>579MCP73831T3ACIOT</t>
  </si>
  <si>
    <t>584LTC2941CMS8E#PBF</t>
  </si>
  <si>
    <t>771PN7150B0HNC1104Y</t>
  </si>
  <si>
    <t>Newark</t>
  </si>
  <si>
    <t>96Y8488</t>
  </si>
  <si>
    <t>64K2894</t>
  </si>
  <si>
    <t>70K9144</t>
  </si>
  <si>
    <t>65M2973</t>
  </si>
  <si>
    <t>77R3564</t>
  </si>
  <si>
    <t>07X0869</t>
  </si>
  <si>
    <t>58M9230</t>
  </si>
  <si>
    <t>50P8856</t>
  </si>
  <si>
    <t>96Y2139</t>
  </si>
  <si>
    <t>56H3321</t>
  </si>
  <si>
    <t>87K0158</t>
  </si>
  <si>
    <t>96M8533</t>
  </si>
  <si>
    <t>97K3786</t>
  </si>
  <si>
    <t>62M2341</t>
  </si>
  <si>
    <t>34AH0417</t>
  </si>
  <si>
    <t>52AC5102</t>
  </si>
  <si>
    <t>61AC0707</t>
  </si>
  <si>
    <t>33AH2740</t>
  </si>
  <si>
    <t>72AC6172</t>
  </si>
  <si>
    <t>33AH2843</t>
  </si>
  <si>
    <t>Rs Components</t>
  </si>
  <si>
    <t>1359034</t>
  </si>
  <si>
    <t>8692149</t>
  </si>
  <si>
    <t>4516284</t>
  </si>
  <si>
    <t>8695656</t>
  </si>
  <si>
    <t>1841367</t>
  </si>
  <si>
    <t>1757510</t>
  </si>
  <si>
    <t>6811184</t>
  </si>
  <si>
    <t>7025475</t>
  </si>
  <si>
    <t>7242765</t>
  </si>
  <si>
    <t>KiCost® v.1.1.2</t>
  </si>
</sst>
</file>

<file path=xl/styles.xml><?xml version="1.0" encoding="utf-8"?>
<styleSheet xmlns="http://schemas.openxmlformats.org/spreadsheetml/2006/main">
  <numFmts count="1">
    <numFmt numFmtId="164" formatCode="CZK#,##0.00"/>
    <numFmt numFmtId="164" formatCode="CZK#,##0.00"/>
    <numFmt numFmtId="164" formatCode="CZK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c=1&amp;ai=8078&amp;sig=0df057f&amp;sid=459&amp;ppid=10598814&amp;vpid=33662670&amp;ct=offers" TargetMode="External"/><Relationship Id="rId2" Type="http://schemas.openxmlformats.org/officeDocument/2006/relationships/hyperlink" Target="https://octopart.com/click/track?c=1&amp;ai=8078&amp;sig=0fb1fde&amp;sid=459&amp;ppid=88095168&amp;vpid=456007969&amp;ct=offers" TargetMode="External"/><Relationship Id="rId3" Type="http://schemas.openxmlformats.org/officeDocument/2006/relationships/hyperlink" Target="https://octopart.com/click/track?ai=8078&amp;sig=0177dc9&amp;sid=2401&amp;ppid=88095168&amp;vpid=458161513&amp;ct=offers" TargetMode="External"/><Relationship Id="rId4" Type="http://schemas.openxmlformats.org/officeDocument/2006/relationships/hyperlink" Target="https://octopart.com/click/track?c=1&amp;ai=8078&amp;sig=090d1b3&amp;sid=459&amp;ppid=8665191&amp;vpid=33541788&amp;ct=offers" TargetMode="External"/><Relationship Id="rId5" Type="http://schemas.openxmlformats.org/officeDocument/2006/relationships/hyperlink" Target="https://octopart.com/click/track?ai=8078&amp;sig=033ec15&amp;sid=2401&amp;ppid=8665191&amp;vpid=457557647&amp;ct=offers" TargetMode="External"/><Relationship Id="rId6" Type="http://schemas.openxmlformats.org/officeDocument/2006/relationships/hyperlink" Target="https://octopart.com/click/track?c=1&amp;ai=8078&amp;sig=0358c8e&amp;sid=459&amp;ppid=9080631&amp;vpid=33541825&amp;ct=offers" TargetMode="External"/><Relationship Id="rId7" Type="http://schemas.openxmlformats.org/officeDocument/2006/relationships/hyperlink" Target="https://octopart.com/click/track?ai=8078&amp;sig=071dcd3&amp;sid=2401&amp;ppid=9080631&amp;vpid=456348598&amp;ct=offers" TargetMode="External"/><Relationship Id="rId8" Type="http://schemas.openxmlformats.org/officeDocument/2006/relationships/hyperlink" Target="https://octopart.com/click/track?ai=8078&amp;sig=09822c0&amp;sid=459&amp;ppid=2337672&amp;vpid=34028323&amp;ct=offers" TargetMode="External"/><Relationship Id="rId9" Type="http://schemas.openxmlformats.org/officeDocument/2006/relationships/hyperlink" Target="https://octopart.com/click/track?ai=8078&amp;sig=059797a&amp;sid=819&amp;ppid=2337672&amp;vpid=500011276&amp;ct=offers" TargetMode="External"/><Relationship Id="rId10" Type="http://schemas.openxmlformats.org/officeDocument/2006/relationships/hyperlink" Target="https://octopart.com/click/track?ai=8078&amp;sig=0ee936d&amp;sid=2401&amp;ppid=2337672&amp;vpid=44735610&amp;ct=offers" TargetMode="External"/><Relationship Id="rId11" Type="http://schemas.openxmlformats.org/officeDocument/2006/relationships/hyperlink" Target="https://octopart.com/click/track?ai=8078&amp;sig=0d7a7d0&amp;sid=2402&amp;ppid=2337672&amp;vpid=271948959&amp;ct=offers" TargetMode="External"/><Relationship Id="rId12" Type="http://schemas.openxmlformats.org/officeDocument/2006/relationships/hyperlink" Target="https://octopart.com/click/track?c=1&amp;ai=8078&amp;sig=01a8ddf&amp;sid=10022&amp;ppid=2337672&amp;vpid=500984126&amp;ct=offers" TargetMode="External"/><Relationship Id="rId13" Type="http://schemas.openxmlformats.org/officeDocument/2006/relationships/hyperlink" Target="https://octopart.com/click/track?c=1&amp;ai=8078&amp;sig=09a8646&amp;sid=459&amp;ppid=47029682&amp;vpid=596809048&amp;ct=offers" TargetMode="External"/><Relationship Id="rId14" Type="http://schemas.openxmlformats.org/officeDocument/2006/relationships/hyperlink" Target="https://octopart.com/click/track?ai=8078&amp;sig=00f6d83&amp;sid=2401&amp;ppid=47029682&amp;vpid=330475144&amp;ct=offers" TargetMode="External"/><Relationship Id="rId15" Type="http://schemas.openxmlformats.org/officeDocument/2006/relationships/hyperlink" Target="https://octopart.com/click/track?ai=8078&amp;sig=0a9ccea&amp;sid=459&amp;ppid=103379&amp;vpid=34044386&amp;ct=offers" TargetMode="External"/><Relationship Id="rId16" Type="http://schemas.openxmlformats.org/officeDocument/2006/relationships/hyperlink" Target="https://octopart.com/click/track?ai=8078&amp;sig=0d0e397&amp;sid=11744&amp;ppid=103379&amp;vpid=133110117&amp;ct=offers" TargetMode="External"/><Relationship Id="rId17" Type="http://schemas.openxmlformats.org/officeDocument/2006/relationships/hyperlink" Target="https://octopart.com/click/track?ai=8078&amp;sig=09c9d55&amp;sid=2401&amp;ppid=103379&amp;vpid=44736975&amp;ct=offers" TargetMode="External"/><Relationship Id="rId18" Type="http://schemas.openxmlformats.org/officeDocument/2006/relationships/hyperlink" Target="https://octopart.com/click/track?ai=8078&amp;sig=05fac39&amp;sid=2402&amp;ppid=103379&amp;vpid=16452352&amp;ct=offers" TargetMode="External"/><Relationship Id="rId19" Type="http://schemas.openxmlformats.org/officeDocument/2006/relationships/hyperlink" Target="https://octopart.com/click/track?c=1&amp;ai=8078&amp;sig=03b1c91&amp;sid=10022&amp;ppid=103379&amp;vpid=562613324&amp;ct=offers" TargetMode="External"/><Relationship Id="rId20" Type="http://schemas.openxmlformats.org/officeDocument/2006/relationships/hyperlink" Target="https://octopart.com/click/track?ai=8078&amp;sig=006f170&amp;sid=459&amp;ppid=107582&amp;vpid=1698235&amp;ct=offers" TargetMode="External"/><Relationship Id="rId21" Type="http://schemas.openxmlformats.org/officeDocument/2006/relationships/hyperlink" Target="https://octopart.com/click/track?ai=8078&amp;sig=09b40ce&amp;sid=819&amp;ppid=107582&amp;vpid=138967804&amp;ct=offers" TargetMode="External"/><Relationship Id="rId22" Type="http://schemas.openxmlformats.org/officeDocument/2006/relationships/hyperlink" Target="https://octopart.com/click/track?ai=8078&amp;sig=0d66b76&amp;sid=2401&amp;ppid=107582&amp;vpid=44737003&amp;ct=offers" TargetMode="External"/><Relationship Id="rId23" Type="http://schemas.openxmlformats.org/officeDocument/2006/relationships/hyperlink" Target="https://octopart.com/click/track?ai=8078&amp;sig=08b9cc6&amp;sid=2402&amp;ppid=107582&amp;vpid=16452459&amp;ct=offers" TargetMode="External"/><Relationship Id="rId24" Type="http://schemas.openxmlformats.org/officeDocument/2006/relationships/hyperlink" Target="https://octopart.com/click/track?ai=8078&amp;sig=09077a8&amp;sid=10022&amp;ppid=107582&amp;vpid=199040127&amp;ct=offers" TargetMode="External"/><Relationship Id="rId25" Type="http://schemas.openxmlformats.org/officeDocument/2006/relationships/hyperlink" Target="https://octopart.com/click/track?ai=8078&amp;sig=005143c&amp;sid=459&amp;ppid=583822&amp;vpid=1587422&amp;ct=offers" TargetMode="External"/><Relationship Id="rId26" Type="http://schemas.openxmlformats.org/officeDocument/2006/relationships/hyperlink" Target="https://octopart.com/click/track?ai=8078&amp;sig=0f52578&amp;sid=2401&amp;ppid=583822&amp;vpid=37763208&amp;ct=offers" TargetMode="External"/><Relationship Id="rId27" Type="http://schemas.openxmlformats.org/officeDocument/2006/relationships/hyperlink" Target="https://octopart.com/click/track?c=1&amp;ai=8078&amp;sig=01a14ed&amp;sid=2402&amp;ppid=583822&amp;vpid=13291465&amp;ct=offers" TargetMode="External"/><Relationship Id="rId28" Type="http://schemas.openxmlformats.org/officeDocument/2006/relationships/hyperlink" Target="https://octopart.com/click/track?ai=8078&amp;sig=0466712&amp;sid=459&amp;ppid=123103&amp;vpid=1581545&amp;ct=offers" TargetMode="External"/><Relationship Id="rId29" Type="http://schemas.openxmlformats.org/officeDocument/2006/relationships/hyperlink" Target="https://octopart.com/click/track?ai=8078&amp;sig=02beb32&amp;sid=11744&amp;ppid=123103&amp;vpid=132343678&amp;ct=offers" TargetMode="External"/><Relationship Id="rId30" Type="http://schemas.openxmlformats.org/officeDocument/2006/relationships/hyperlink" Target="https://octopart.com/click/track?ai=8078&amp;sig=07dfb66&amp;sid=2401&amp;ppid=123103&amp;vpid=37733072&amp;ct=offers" TargetMode="External"/><Relationship Id="rId31" Type="http://schemas.openxmlformats.org/officeDocument/2006/relationships/hyperlink" Target="https://octopart.com/click/track?ai=8078&amp;sig=089d027&amp;sid=2402&amp;ppid=123103&amp;vpid=23662386&amp;ct=offers" TargetMode="External"/><Relationship Id="rId32" Type="http://schemas.openxmlformats.org/officeDocument/2006/relationships/hyperlink" Target="https://octopart.com/click/track?c=1&amp;ai=8078&amp;sig=08312b0&amp;sid=10022&amp;ppid=123103&amp;vpid=222592721&amp;ct=offers" TargetMode="External"/><Relationship Id="rId33" Type="http://schemas.openxmlformats.org/officeDocument/2006/relationships/hyperlink" Target="https://octopart.com/click/track?ai=8078&amp;sig=04fd7d4&amp;sid=2401&amp;ppid=3919475&amp;vpid=464250300&amp;ct=offers" TargetMode="External"/><Relationship Id="rId34" Type="http://schemas.openxmlformats.org/officeDocument/2006/relationships/hyperlink" Target="https://octopart.com/click/track?ai=8078&amp;sig=023cb7d&amp;sid=459&amp;ppid=9139201&amp;vpid=51926868&amp;ct=offers" TargetMode="External"/><Relationship Id="rId35" Type="http://schemas.openxmlformats.org/officeDocument/2006/relationships/hyperlink" Target="https://octopart.com/click/track?ai=8078&amp;sig=0e9dbc7&amp;sid=819&amp;ppid=9139201&amp;vpid=474066563&amp;ct=offers" TargetMode="External"/><Relationship Id="rId36" Type="http://schemas.openxmlformats.org/officeDocument/2006/relationships/hyperlink" Target="https://octopart.com/click/track?ai=8078&amp;sig=02448c2&amp;sid=2401&amp;ppid=9139201&amp;vpid=37732175&amp;ct=offers" TargetMode="External"/><Relationship Id="rId37" Type="http://schemas.openxmlformats.org/officeDocument/2006/relationships/hyperlink" Target="https://octopart.com/click/track?ai=8078&amp;sig=0ac53a6&amp;sid=2402&amp;ppid=9139201&amp;vpid=88870957&amp;ct=offers" TargetMode="External"/><Relationship Id="rId38" Type="http://schemas.openxmlformats.org/officeDocument/2006/relationships/hyperlink" Target="https://octopart.com/click/track?ai=8078&amp;sig=00d7b6e&amp;sid=459&amp;ppid=332008&amp;vpid=34061175&amp;ct=offers" TargetMode="External"/><Relationship Id="rId39" Type="http://schemas.openxmlformats.org/officeDocument/2006/relationships/hyperlink" Target="https://octopart.com/click/track?ai=8078&amp;sig=0e67c00&amp;sid=819&amp;ppid=332008&amp;vpid=139247360&amp;ct=offers" TargetMode="External"/><Relationship Id="rId40" Type="http://schemas.openxmlformats.org/officeDocument/2006/relationships/hyperlink" Target="https://octopart.com/click/track?ai=8078&amp;sig=0cf25cc&amp;sid=2401&amp;ppid=332008&amp;vpid=44862073&amp;ct=offers" TargetMode="External"/><Relationship Id="rId41" Type="http://schemas.openxmlformats.org/officeDocument/2006/relationships/hyperlink" Target="https://octopart.com/click/track?ai=8078&amp;sig=0033410&amp;sid=2402&amp;ppid=332008&amp;vpid=190848338&amp;ct=offers" TargetMode="External"/><Relationship Id="rId42" Type="http://schemas.openxmlformats.org/officeDocument/2006/relationships/hyperlink" Target="https://octopart.com/click/track?c=1&amp;ai=8078&amp;sig=0ed26c2&amp;sid=10022&amp;ppid=332008&amp;vpid=533255130&amp;ct=offers" TargetMode="External"/><Relationship Id="rId43" Type="http://schemas.openxmlformats.org/officeDocument/2006/relationships/hyperlink" Target="https://octopart.com/click/track?ai=8078&amp;sig=094afbd&amp;sid=459&amp;ppid=42409530&amp;vpid=115253867&amp;ct=offers" TargetMode="External"/><Relationship Id="rId44" Type="http://schemas.openxmlformats.org/officeDocument/2006/relationships/hyperlink" Target="https://octopart.com/click/track?ai=8078&amp;sig=07d1a95&amp;sid=819&amp;ppid=42409530&amp;vpid=138889899&amp;ct=offers" TargetMode="External"/><Relationship Id="rId45" Type="http://schemas.openxmlformats.org/officeDocument/2006/relationships/hyperlink" Target="https://octopart.com/click/track?ai=8078&amp;sig=0123c20&amp;sid=2401&amp;ppid=42409530&amp;vpid=115532305&amp;ct=offers" TargetMode="External"/><Relationship Id="rId46" Type="http://schemas.openxmlformats.org/officeDocument/2006/relationships/hyperlink" Target="https://octopart.com/click/track?ai=8078&amp;sig=0be4f71&amp;sid=2402&amp;ppid=42409530&amp;vpid=115362191&amp;ct=offers" TargetMode="External"/><Relationship Id="rId47" Type="http://schemas.openxmlformats.org/officeDocument/2006/relationships/hyperlink" Target="https://octopart.com/click/track?ai=8078&amp;sig=07174fd&amp;sid=10022&amp;ppid=42409530&amp;vpid=501074506&amp;ct=offers" TargetMode="External"/><Relationship Id="rId48" Type="http://schemas.openxmlformats.org/officeDocument/2006/relationships/hyperlink" Target="https://octopart.com/click/track?c=1&amp;ai=8078&amp;sig=04fad40&amp;sid=459&amp;ppid=40586684&amp;vpid=198732471&amp;ct=offers" TargetMode="External"/><Relationship Id="rId49" Type="http://schemas.openxmlformats.org/officeDocument/2006/relationships/hyperlink" Target="https://octopart.com/click/track?c=1&amp;ai=8078&amp;sig=040b20e&amp;sid=819&amp;ppid=40586684&amp;vpid=540390463&amp;ct=offers" TargetMode="External"/><Relationship Id="rId50" Type="http://schemas.openxmlformats.org/officeDocument/2006/relationships/hyperlink" Target="https://octopart.com/click/track?ai=8078&amp;sig=0b4ac39&amp;sid=2401&amp;ppid=40586684&amp;vpid=244859517&amp;ct=offers" TargetMode="External"/><Relationship Id="rId51" Type="http://schemas.openxmlformats.org/officeDocument/2006/relationships/hyperlink" Target="https://octopart.com/click/track?ai=8078&amp;sig=04648c6&amp;sid=2402&amp;ppid=40586684&amp;vpid=271421458&amp;ct=offers" TargetMode="External"/><Relationship Id="rId52" Type="http://schemas.openxmlformats.org/officeDocument/2006/relationships/hyperlink" Target="https://octopart.com/click/track?c=1&amp;ai=8078&amp;sig=0af57a3&amp;sid=459&amp;ppid=7676680&amp;vpid=48465792&amp;ct=offers" TargetMode="External"/><Relationship Id="rId53" Type="http://schemas.openxmlformats.org/officeDocument/2006/relationships/hyperlink" Target="https://octopart.com/click/track?c=1&amp;ai=8078&amp;sig=09fc5c2&amp;sid=819&amp;ppid=7676680&amp;vpid=534833261&amp;ct=offers" TargetMode="External"/><Relationship Id="rId54" Type="http://schemas.openxmlformats.org/officeDocument/2006/relationships/hyperlink" Target="https://octopart.com/click/track?ai=8078&amp;sig=006139f&amp;sid=2401&amp;ppid=7676680&amp;vpid=475798688&amp;ct=offers" TargetMode="External"/><Relationship Id="rId55" Type="http://schemas.openxmlformats.org/officeDocument/2006/relationships/hyperlink" Target="https://octopart.com/click/track?c=1&amp;ai=8078&amp;sig=0a5135c&amp;sid=2402&amp;ppid=7676680&amp;vpid=524324937&amp;ct=offers" TargetMode="External"/><Relationship Id="rId56" Type="http://schemas.openxmlformats.org/officeDocument/2006/relationships/hyperlink" Target="http://infocenter.arm.com/help/topic/com.arm.doc.ddi0314h/DDI0314H_coresight_components_trm.pdf" TargetMode="External"/><Relationship Id="rId57" Type="http://schemas.openxmlformats.org/officeDocument/2006/relationships/hyperlink" Target="https://octopart.com/click/track?ai=8078&amp;sig=09c778e&amp;sid=459&amp;ppid=5385780&amp;vpid=34033244&amp;ct=offers" TargetMode="External"/><Relationship Id="rId58" Type="http://schemas.openxmlformats.org/officeDocument/2006/relationships/hyperlink" Target="https://octopart.com/click/track?ai=8078&amp;sig=0384310&amp;sid=819&amp;ppid=5385780&amp;vpid=138886625&amp;ct=offers" TargetMode="External"/><Relationship Id="rId59" Type="http://schemas.openxmlformats.org/officeDocument/2006/relationships/hyperlink" Target="https://octopart.com/click/track?ai=8078&amp;sig=0615797&amp;sid=2401&amp;ppid=5385780&amp;vpid=37727554&amp;ct=offers" TargetMode="External"/><Relationship Id="rId60" Type="http://schemas.openxmlformats.org/officeDocument/2006/relationships/hyperlink" Target="https://octopart.com/click/track?ai=8078&amp;sig=06652ad&amp;sid=2402&amp;ppid=5385780&amp;vpid=6647452&amp;ct=offers" TargetMode="External"/><Relationship Id="rId61" Type="http://schemas.openxmlformats.org/officeDocument/2006/relationships/hyperlink" Target="https://octopart.com/click/track?ai=8078&amp;sig=0797f16&amp;sid=10022&amp;ppid=5385780&amp;vpid=199027496&amp;ct=offers" TargetMode="External"/><Relationship Id="rId62" Type="http://schemas.openxmlformats.org/officeDocument/2006/relationships/hyperlink" Target="https://octopart.com/click/track?ai=8078&amp;sig=0335d17&amp;sid=459&amp;ppid=7164928&amp;vpid=50127119&amp;ct=offers" TargetMode="External"/><Relationship Id="rId63" Type="http://schemas.openxmlformats.org/officeDocument/2006/relationships/hyperlink" Target="https://octopart.com/click/track?ai=8078&amp;sig=09fb2b5&amp;sid=819&amp;ppid=7164928&amp;vpid=139015539&amp;ct=offers" TargetMode="External"/><Relationship Id="rId64" Type="http://schemas.openxmlformats.org/officeDocument/2006/relationships/hyperlink" Target="https://octopart.com/click/track?ai=8078&amp;sig=02695e0&amp;sid=2401&amp;ppid=7164928&amp;vpid=37677377&amp;ct=offers" TargetMode="External"/><Relationship Id="rId65" Type="http://schemas.openxmlformats.org/officeDocument/2006/relationships/hyperlink" Target="https://octopart.com/click/track?ai=8078&amp;sig=07320a8&amp;sid=2402&amp;ppid=7164928&amp;vpid=11784317&amp;ct=offers" TargetMode="External"/><Relationship Id="rId66" Type="http://schemas.openxmlformats.org/officeDocument/2006/relationships/hyperlink" Target="https://octopart.com/click/track?ai=8078&amp;sig=0ecbcb7&amp;sid=10022&amp;ppid=7164928&amp;vpid=199068424&amp;ct=offers" TargetMode="External"/><Relationship Id="rId67" Type="http://schemas.openxmlformats.org/officeDocument/2006/relationships/hyperlink" Target="https://octopart.com/click/track?ai=8078&amp;sig=0a601e2&amp;sid=459&amp;ppid=387425&amp;vpid=1442213&amp;ct=offers" TargetMode="External"/><Relationship Id="rId68" Type="http://schemas.openxmlformats.org/officeDocument/2006/relationships/hyperlink" Target="https://octopart.com/click/track?ai=8078&amp;sig=0769e7e&amp;sid=819&amp;ppid=387425&amp;vpid=139142576&amp;ct=offers" TargetMode="External"/><Relationship Id="rId69" Type="http://schemas.openxmlformats.org/officeDocument/2006/relationships/hyperlink" Target="https://octopart.com/click/track?ai=8078&amp;sig=0155ae3&amp;sid=2401&amp;ppid=387425&amp;vpid=38924382&amp;ct=offers" TargetMode="External"/><Relationship Id="rId70" Type="http://schemas.openxmlformats.org/officeDocument/2006/relationships/hyperlink" Target="https://octopart.com/click/track?ai=8078&amp;sig=0af6667&amp;sid=2402&amp;ppid=387425&amp;vpid=6686272&amp;ct=offers" TargetMode="External"/><Relationship Id="rId71" Type="http://schemas.openxmlformats.org/officeDocument/2006/relationships/hyperlink" Target="https://octopart.com/click/track?c=1&amp;ai=8078&amp;sig=0a3f1c7&amp;sid=10022&amp;ppid=387425&amp;vpid=199073152&amp;ct=offers" TargetMode="External"/><Relationship Id="rId72" Type="http://schemas.openxmlformats.org/officeDocument/2006/relationships/hyperlink" Target="https://octopart.com/click/track?ai=8078&amp;sig=09cacf2&amp;sid=2401&amp;ppid=30512396&amp;vpid=475503034&amp;ct=offers" TargetMode="External"/><Relationship Id="rId73" Type="http://schemas.openxmlformats.org/officeDocument/2006/relationships/hyperlink" Target="https://octopart.com/click/track?c=1&amp;ai=8078&amp;sig=0819158&amp;sid=459&amp;ppid=87214519&amp;vpid=448811708&amp;ct=offers" TargetMode="External"/><Relationship Id="rId74" Type="http://schemas.openxmlformats.org/officeDocument/2006/relationships/hyperlink" Target="https://octopart.com/click/track?ai=8078&amp;sig=0b9bceb&amp;sid=2401&amp;ppid=87214519&amp;vpid=474034384&amp;ct=offers" TargetMode="External"/><Relationship Id="rId75" Type="http://schemas.openxmlformats.org/officeDocument/2006/relationships/hyperlink" Target="https://octopart.com/click/track?ai=8078&amp;sig=051a554&amp;sid=459&amp;ppid=40301150&amp;vpid=115141728&amp;ct=offers" TargetMode="External"/><Relationship Id="rId76" Type="http://schemas.openxmlformats.org/officeDocument/2006/relationships/hyperlink" Target="https://octopart.com/click/track?ai=8078&amp;sig=036b469&amp;sid=819&amp;ppid=40301150&amp;vpid=478819612&amp;ct=offers" TargetMode="External"/><Relationship Id="rId77" Type="http://schemas.openxmlformats.org/officeDocument/2006/relationships/hyperlink" Target="https://octopart.com/click/track?ai=8078&amp;sig=0f0c3b2&amp;sid=2401&amp;ppid=40301150&amp;vpid=114830382&amp;ct=offers" TargetMode="External"/><Relationship Id="rId78" Type="http://schemas.openxmlformats.org/officeDocument/2006/relationships/hyperlink" Target="https://octopart.com/click/track?ai=8078&amp;sig=026f511&amp;sid=2402&amp;ppid=40301150&amp;vpid=115424753&amp;ct=offers" TargetMode="External"/><Relationship Id="rId79" Type="http://schemas.openxmlformats.org/officeDocument/2006/relationships/hyperlink" Target="https://octopart.com/click/track?ai=8078&amp;sig=048127e&amp;sid=459&amp;ppid=1191348&amp;vpid=225547370&amp;ct=offers" TargetMode="External"/><Relationship Id="rId80" Type="http://schemas.openxmlformats.org/officeDocument/2006/relationships/hyperlink" Target="https://octopart.com/click/track?ai=8078&amp;sig=0e2c298&amp;sid=2401&amp;ppid=1191348&amp;vpid=99295377&amp;ct=offers" TargetMode="External"/><Relationship Id="rId81" Type="http://schemas.openxmlformats.org/officeDocument/2006/relationships/hyperlink" Target="https://octopart.com/click/track?ai=8078&amp;sig=05aea21&amp;sid=2401&amp;ppid=16262042&amp;vpid=475503089&amp;ct=offers" TargetMode="External"/><Relationship Id="rId82" Type="http://schemas.openxmlformats.org/officeDocument/2006/relationships/hyperlink" Target="https://octopart.com/click/track?ai=8078&amp;sig=039551e&amp;sid=459&amp;ppid=99170685&amp;vpid=539846255&amp;ct=offers" TargetMode="External"/><Relationship Id="rId83" Type="http://schemas.openxmlformats.org/officeDocument/2006/relationships/hyperlink" Target="https://octopart.com/click/track?ai=8078&amp;sig=0b8e4af&amp;sid=2401&amp;ppid=99170685&amp;vpid=530665756&amp;ct=offers" TargetMode="External"/><Relationship Id="rId84" Type="http://schemas.openxmlformats.org/officeDocument/2006/relationships/hyperlink" Target="https://octopart.com/click/track?c=1&amp;ai=8078&amp;sig=0430152&amp;sid=2402&amp;ppid=99170685&amp;vpid=587880433&amp;ct=offers" TargetMode="External"/><Relationship Id="rId85" Type="http://schemas.openxmlformats.org/officeDocument/2006/relationships/hyperlink" Target="https://octopart.com/click/track?ai=8078&amp;sig=0a6a160&amp;sid=459&amp;ppid=81691170&amp;vpid=420430275&amp;ct=offers" TargetMode="External"/><Relationship Id="rId86" Type="http://schemas.openxmlformats.org/officeDocument/2006/relationships/hyperlink" Target="https://octopart.com/click/track?ai=8078&amp;sig=0872342&amp;sid=819&amp;ppid=81691170&amp;vpid=579539847&amp;ct=offers" TargetMode="External"/><Relationship Id="rId87" Type="http://schemas.openxmlformats.org/officeDocument/2006/relationships/hyperlink" Target="https://octopart.com/click/track?ai=8078&amp;sig=0a5d087&amp;sid=2401&amp;ppid=81691170&amp;vpid=420425386&amp;ct=offers" TargetMode="External"/><Relationship Id="rId88" Type="http://schemas.openxmlformats.org/officeDocument/2006/relationships/hyperlink" Target="https://octopart.com/click/track?c=1&amp;ai=8078&amp;sig=0be3318&amp;sid=2402&amp;ppid=81691170&amp;vpid=537779981&amp;ct=offers" TargetMode="External"/><Relationship Id="rId89" Type="http://schemas.openxmlformats.org/officeDocument/2006/relationships/hyperlink" Target="https://www.nxp.com/docs/en/data-sheet/MPC17531A.pdf" TargetMode="External"/><Relationship Id="rId90" Type="http://schemas.openxmlformats.org/officeDocument/2006/relationships/hyperlink" Target="https://octopart.com/click/track?ai=8078&amp;sig=09317b4&amp;sid=459&amp;ppid=73850212&amp;vpid=416508912&amp;ct=offers" TargetMode="External"/><Relationship Id="rId91" Type="http://schemas.openxmlformats.org/officeDocument/2006/relationships/hyperlink" Target="https://octopart.com/click/track?ai=8078&amp;sig=005b9e6&amp;sid=819&amp;ppid=73850212&amp;vpid=492583869&amp;ct=offers" TargetMode="External"/><Relationship Id="rId92" Type="http://schemas.openxmlformats.org/officeDocument/2006/relationships/hyperlink" Target="https://octopart.com/click/track?ai=8078&amp;sig=0f50364&amp;sid=2401&amp;ppid=73850212&amp;vpid=273368650&amp;ct=offers" TargetMode="External"/><Relationship Id="rId93" Type="http://schemas.openxmlformats.org/officeDocument/2006/relationships/hyperlink" Target="https://octopart.com/click/track?ai=8078&amp;sig=02ee399&amp;sid=2402&amp;ppid=73850212&amp;vpid=492708563&amp;ct=offers" TargetMode="External"/><Relationship Id="rId94" Type="http://schemas.openxmlformats.org/officeDocument/2006/relationships/hyperlink" Target="https://octopart.com/click/track?c=1&amp;ai=8078&amp;sig=05c887b&amp;sid=459&amp;ppid=104793564&amp;vpid=594403904&amp;ct=offers" TargetMode="External"/><Relationship Id="rId95" Type="http://schemas.openxmlformats.org/officeDocument/2006/relationships/hyperlink" Target="https://octopart.com/click/track?c=1&amp;ai=8078&amp;sig=0fded7e&amp;sid=2401&amp;ppid=104793564&amp;vpid=594218781&amp;ct=offers" TargetMode="External"/><Relationship Id="rId96" Type="http://schemas.openxmlformats.org/officeDocument/2006/relationships/hyperlink" Target="https://octopart.com/click/track?c=1&amp;ai=8078&amp;sig=01e85bd&amp;sid=2402&amp;ppid=104793564&amp;vpid=585370818&amp;ct=offers" TargetMode="External"/><Relationship Id="rId97" Type="http://schemas.openxmlformats.org/officeDocument/2006/relationships/hyperlink" Target="http://ww1.microchip.com/downloads/en/DeviceDoc/20001984g.pdf" TargetMode="External"/><Relationship Id="rId98" Type="http://schemas.openxmlformats.org/officeDocument/2006/relationships/hyperlink" Target="https://octopart.com/click/track?ai=8078&amp;sig=0d5eff0&amp;sid=459&amp;ppid=422784&amp;vpid=188043934&amp;ct=offers" TargetMode="External"/><Relationship Id="rId99" Type="http://schemas.openxmlformats.org/officeDocument/2006/relationships/hyperlink" Target="https://octopart.com/click/track?ai=8078&amp;sig=00c077e&amp;sid=819&amp;ppid=422784&amp;vpid=508132267&amp;ct=offers" TargetMode="External"/><Relationship Id="rId100" Type="http://schemas.openxmlformats.org/officeDocument/2006/relationships/hyperlink" Target="https://octopart.com/click/track?ai=8078&amp;sig=0ac65a7&amp;sid=2401&amp;ppid=422784&amp;vpid=113437821&amp;ct=offers" TargetMode="External"/><Relationship Id="rId101" Type="http://schemas.openxmlformats.org/officeDocument/2006/relationships/hyperlink" Target="https://octopart.com/click/track?ai=8078&amp;sig=0d7f8b2&amp;sid=2402&amp;ppid=422784&amp;vpid=508653776&amp;ct=offers" TargetMode="External"/><Relationship Id="rId102" Type="http://schemas.openxmlformats.org/officeDocument/2006/relationships/hyperlink" Target="http://cds.linear.com/docs/en/datasheet/2941fb.pdf" TargetMode="External"/><Relationship Id="rId103" Type="http://schemas.openxmlformats.org/officeDocument/2006/relationships/hyperlink" Target="https://octopart.com/click/track?ai=8078&amp;sig=0e8ccb6&amp;sid=459&amp;ppid=88944225&amp;vpid=255201878&amp;ct=offers" TargetMode="External"/><Relationship Id="rId104" Type="http://schemas.openxmlformats.org/officeDocument/2006/relationships/hyperlink" Target="https://octopart.com/click/track?c=1&amp;ai=8078&amp;sig=0a407c4&amp;sid=819&amp;ppid=88944225&amp;vpid=254502844&amp;ct=offers" TargetMode="External"/><Relationship Id="rId105" Type="http://schemas.openxmlformats.org/officeDocument/2006/relationships/hyperlink" Target="https://octopart.com/click/track?ai=8078&amp;sig=069bed7&amp;sid=2401&amp;ppid=88944225&amp;vpid=460729054&amp;ct=offers" TargetMode="External"/><Relationship Id="rId106" Type="http://schemas.openxmlformats.org/officeDocument/2006/relationships/hyperlink" Target="http://www.ti.com/lit/ds/symlink/tps783.pdf" TargetMode="External"/><Relationship Id="rId107" Type="http://schemas.openxmlformats.org/officeDocument/2006/relationships/hyperlink" Target="https://octopart.com/click/track?ai=8078&amp;sig=006f170&amp;sid=459&amp;ppid=107582&amp;vpid=1698235&amp;ct=offers" TargetMode="External"/><Relationship Id="rId108" Type="http://schemas.openxmlformats.org/officeDocument/2006/relationships/hyperlink" Target="https://octopart.com/click/track?ai=8078&amp;sig=09b40ce&amp;sid=819&amp;ppid=107582&amp;vpid=138967804&amp;ct=offers" TargetMode="External"/><Relationship Id="rId109" Type="http://schemas.openxmlformats.org/officeDocument/2006/relationships/hyperlink" Target="https://octopart.com/click/track?ai=8078&amp;sig=0d66b76&amp;sid=2401&amp;ppid=107582&amp;vpid=44737003&amp;ct=offers" TargetMode="External"/><Relationship Id="rId110" Type="http://schemas.openxmlformats.org/officeDocument/2006/relationships/hyperlink" Target="https://octopart.com/click/track?ai=8078&amp;sig=08b9cc6&amp;sid=2402&amp;ppid=107582&amp;vpid=16452459&amp;ct=offers" TargetMode="External"/><Relationship Id="rId111" Type="http://schemas.openxmlformats.org/officeDocument/2006/relationships/hyperlink" Target="https://octopart.com/click/track?ai=8078&amp;sig=09077a8&amp;sid=10022&amp;ppid=107582&amp;vpid=199040127&amp;ct=offers" TargetMode="External"/><Relationship Id="rId112" Type="http://schemas.openxmlformats.org/officeDocument/2006/relationships/hyperlink" Target="https://www.nxp.com/docs/en/data-sheet/PN7120.pdf" TargetMode="External"/><Relationship Id="rId113" Type="http://schemas.openxmlformats.org/officeDocument/2006/relationships/hyperlink" Target="https://octopart.com/click/track?c=1&amp;ai=8078&amp;sig=003e247&amp;sid=459&amp;ppid=104793589&amp;vpid=594668667&amp;ct=offers" TargetMode="External"/><Relationship Id="rId114" Type="http://schemas.openxmlformats.org/officeDocument/2006/relationships/hyperlink" Target="https://octopart.com/click/track?ai=8078&amp;sig=069f1a4&amp;sid=2401&amp;ppid=104793589&amp;vpid=586609837&amp;ct=offers" TargetMode="External"/><Relationship Id="rId115" Type="http://schemas.openxmlformats.org/officeDocument/2006/relationships/hyperlink" Target="https://octopart.com/click/track?c=1&amp;ai=8078&amp;sig=07b7eb0&amp;sid=2402&amp;ppid=104793589&amp;vpid=585370926&amp;ct=offers" TargetMode="External"/><Relationship Id="rId116" Type="http://schemas.openxmlformats.org/officeDocument/2006/relationships/vmlDrawing" Target="../drawings/vmlDrawing1.vml"/><Relationship Id="rId1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6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152</v>
      </c>
      <c r="B1" s="3" t="s">
        <v>153</v>
      </c>
      <c r="F1" s="4" t="s">
        <v>158</v>
      </c>
      <c r="G1" s="4">
        <v>100</v>
      </c>
    </row>
    <row r="2" spans="1:32">
      <c r="A2" s="2" t="s">
        <v>154</v>
      </c>
      <c r="B2" s="3" t="s">
        <v>155</v>
      </c>
      <c r="F2" s="2" t="s">
        <v>160</v>
      </c>
      <c r="G2" s="5">
        <f>TotalCost/BoardQty</f>
        <v>0</v>
      </c>
    </row>
    <row r="3" spans="1:32">
      <c r="A3" s="2" t="s">
        <v>156</v>
      </c>
      <c r="B3" s="3" t="s">
        <v>157</v>
      </c>
      <c r="F3" s="2" t="s">
        <v>159</v>
      </c>
      <c r="G3" s="6">
        <f>SUM(G7:G50)</f>
        <v>0</v>
      </c>
      <c r="K3" s="6">
        <f>SUM(K7:K50)</f>
        <v>0</v>
      </c>
      <c r="L3" s="7">
        <f>(COUNTA(K7:K50)&amp;" of "&amp;ROWS(K7:K50)&amp;" parts found"</f>
        <v>0</v>
      </c>
      <c r="P3" s="6">
        <f>SUM(P7:P50)</f>
        <v>0</v>
      </c>
      <c r="Q3" s="7">
        <f>(COUNTA(P7:P50)&amp;" of "&amp;ROWS(P7:P50)&amp;" parts found"</f>
        <v>0</v>
      </c>
      <c r="U3" s="6">
        <f>SUM(U7:U50)</f>
        <v>0</v>
      </c>
      <c r="V3" s="7">
        <f>(COUNTA(U7:U50)&amp;" of "&amp;ROWS(U7:U50)&amp;" parts found"</f>
        <v>0</v>
      </c>
      <c r="Z3" s="6">
        <f>SUM(Z7:Z50)</f>
        <v>0</v>
      </c>
      <c r="AA3" s="7">
        <f>(COUNTA(Z7:Z50)&amp;" of "&amp;ROWS(Z7:Z50)&amp;" parts found"</f>
        <v>0</v>
      </c>
      <c r="AE3" s="6">
        <f>SUM(AE7:AE50)</f>
        <v>0</v>
      </c>
      <c r="AF3" s="7">
        <f>(COUNTA(AE7:AE50)&amp;" of "&amp;ROWS(AE7:AE50)&amp;" parts found"</f>
        <v>0</v>
      </c>
    </row>
    <row r="4" spans="1:32">
      <c r="A4" s="2" t="s">
        <v>161</v>
      </c>
      <c r="B4" s="3" t="s">
        <v>162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163</v>
      </c>
      <c r="I5" s="9"/>
      <c r="J5" s="9"/>
      <c r="K5" s="9"/>
      <c r="L5" s="9"/>
      <c r="M5" s="10" t="s">
        <v>196</v>
      </c>
      <c r="N5" s="10"/>
      <c r="O5" s="10"/>
      <c r="P5" s="10"/>
      <c r="Q5" s="10"/>
      <c r="R5" s="11" t="s">
        <v>214</v>
      </c>
      <c r="S5" s="11"/>
      <c r="T5" s="11"/>
      <c r="U5" s="11"/>
      <c r="V5" s="11"/>
      <c r="W5" s="12" t="s">
        <v>245</v>
      </c>
      <c r="X5" s="12"/>
      <c r="Y5" s="12"/>
      <c r="Z5" s="12"/>
      <c r="AA5" s="12"/>
      <c r="AB5" s="13" t="s">
        <v>266</v>
      </c>
      <c r="AC5" s="13"/>
      <c r="AD5" s="13"/>
      <c r="AE5" s="13"/>
      <c r="AF5" s="13"/>
    </row>
    <row r="6" spans="1:32">
      <c r="A6" s="14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7</v>
      </c>
      <c r="H6" s="14" t="s">
        <v>164</v>
      </c>
      <c r="I6" s="14" t="s">
        <v>165</v>
      </c>
      <c r="J6" s="14" t="s">
        <v>6</v>
      </c>
      <c r="K6" s="14" t="s">
        <v>7</v>
      </c>
      <c r="L6" s="14" t="s">
        <v>166</v>
      </c>
      <c r="M6" s="14" t="s">
        <v>164</v>
      </c>
      <c r="N6" s="14" t="s">
        <v>165</v>
      </c>
      <c r="O6" s="14" t="s">
        <v>6</v>
      </c>
      <c r="P6" s="14" t="s">
        <v>7</v>
      </c>
      <c r="Q6" s="14" t="s">
        <v>166</v>
      </c>
      <c r="R6" s="14" t="s">
        <v>164</v>
      </c>
      <c r="S6" s="14" t="s">
        <v>165</v>
      </c>
      <c r="T6" s="14" t="s">
        <v>6</v>
      </c>
      <c r="U6" s="14" t="s">
        <v>7</v>
      </c>
      <c r="V6" s="14" t="s">
        <v>166</v>
      </c>
      <c r="W6" s="14" t="s">
        <v>164</v>
      </c>
      <c r="X6" s="14" t="s">
        <v>165</v>
      </c>
      <c r="Y6" s="14" t="s">
        <v>6</v>
      </c>
      <c r="Z6" s="14" t="s">
        <v>7</v>
      </c>
      <c r="AA6" s="14" t="s">
        <v>166</v>
      </c>
      <c r="AB6" s="14" t="s">
        <v>164</v>
      </c>
      <c r="AC6" s="14" t="s">
        <v>165</v>
      </c>
      <c r="AD6" s="14" t="s">
        <v>6</v>
      </c>
      <c r="AE6" s="14" t="s">
        <v>7</v>
      </c>
      <c r="AF6" s="14" t="s">
        <v>166</v>
      </c>
    </row>
    <row r="7" spans="1:32">
      <c r="A7" s="15" t="s">
        <v>8</v>
      </c>
      <c r="B7" s="15" t="s">
        <v>9</v>
      </c>
      <c r="C7" s="15" t="s">
        <v>10</v>
      </c>
      <c r="E7" s="15">
        <f>BoardQty*1</f>
        <v>0</v>
      </c>
      <c r="F7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7" s="16">
        <f>iferror(E7*F7,"")</f>
        <v>0</v>
      </c>
    </row>
    <row r="8" spans="1:32">
      <c r="A8" s="15" t="s">
        <v>11</v>
      </c>
      <c r="B8" s="15" t="s">
        <v>12</v>
      </c>
      <c r="C8" s="15" t="s">
        <v>13</v>
      </c>
      <c r="D8" s="15" t="s">
        <v>14</v>
      </c>
      <c r="E8" s="15">
        <f>BoardQty*1</f>
        <v>0</v>
      </c>
      <c r="F8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8" s="16">
        <f>iferror(E8*F8,"")</f>
        <v>0</v>
      </c>
      <c r="H8" s="15">
        <v>2094</v>
      </c>
      <c r="J8" s="16">
        <f>iferror(CZK_USD*lookup(if(I8="",E8,I8),{0,1,10,100,500,1000},{0.0,3.33,2.798,2.3134,1.9939,1.8617}),"")</f>
        <v>0</v>
      </c>
      <c r="K8" s="16">
        <f>iferror(if(I8="",E8,I8)*J8,"")</f>
        <v>0</v>
      </c>
      <c r="L8" s="17" t="s">
        <v>167</v>
      </c>
    </row>
    <row r="9" spans="1:32">
      <c r="A9" s="15" t="s">
        <v>15</v>
      </c>
      <c r="B9" s="15" t="s">
        <v>16</v>
      </c>
      <c r="C9" s="15" t="s">
        <v>17</v>
      </c>
      <c r="D9" s="15" t="s">
        <v>18</v>
      </c>
      <c r="E9" s="15">
        <f>BoardQty*1</f>
        <v>0</v>
      </c>
      <c r="F9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9" s="16">
        <f>iferror(E9*F9,"")</f>
        <v>0</v>
      </c>
      <c r="H9" s="18" t="s">
        <v>169</v>
      </c>
      <c r="J9" s="16">
        <f>iferror(CZK_USD*lookup(if(I9="",E9,I9),{0,1,12000},{0.0,0.02214,0.02214}),"")</f>
        <v>0</v>
      </c>
      <c r="K9" s="16">
        <f>iferror(if(I9="",E9,I9)*J9,"")</f>
        <v>0</v>
      </c>
      <c r="L9" s="17" t="s">
        <v>168</v>
      </c>
      <c r="R9" s="15">
        <v>11408</v>
      </c>
      <c r="T9" s="16">
        <f>iferror(CZK_USD*lookup(if(S9="",E9,S9),{0,1,10,100,500,1000,4000},{0.0,0.15,0.063,0.044,0.037,0.03,0.023}),"")</f>
        <v>0</v>
      </c>
      <c r="U9" s="16">
        <f>iferror(if(S9="",E9,S9)*T9,"")</f>
        <v>0</v>
      </c>
      <c r="V9" s="17" t="s">
        <v>215</v>
      </c>
    </row>
    <row r="10" spans="1:32">
      <c r="A10" s="15" t="s">
        <v>19</v>
      </c>
      <c r="B10" s="15" t="s">
        <v>20</v>
      </c>
      <c r="C10" s="15" t="s">
        <v>17</v>
      </c>
      <c r="D10" s="15" t="s">
        <v>21</v>
      </c>
      <c r="E10" s="15">
        <f>BoardQty*2</f>
        <v>0</v>
      </c>
      <c r="F10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0" s="16">
        <f>iferror(E10*F10,"")</f>
        <v>0</v>
      </c>
      <c r="H10" s="18" t="s">
        <v>169</v>
      </c>
      <c r="L10" s="17" t="s">
        <v>170</v>
      </c>
      <c r="R10" s="15">
        <v>18712</v>
      </c>
      <c r="T10" s="16">
        <f>iferror(CZK_USD*lookup(if(S10="",E10,S10),{0,1,10,100,500,1000,4000},{0.0,0.29,0.197,0.112,0.079,0.069,0.054}),"")</f>
        <v>0</v>
      </c>
      <c r="U10" s="16">
        <f>iferror(if(S10="",E10,S10)*T10,"")</f>
        <v>0</v>
      </c>
      <c r="V10" s="17" t="s">
        <v>216</v>
      </c>
    </row>
    <row r="11" spans="1:32">
      <c r="A11" s="15" t="s">
        <v>22</v>
      </c>
      <c r="B11" s="15" t="s">
        <v>23</v>
      </c>
      <c r="C11" s="15" t="s">
        <v>17</v>
      </c>
      <c r="D11" s="15" t="s">
        <v>24</v>
      </c>
      <c r="E11" s="15">
        <f>BoardQty*2</f>
        <v>0</v>
      </c>
      <c r="F11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1" s="16">
        <f>iferror(E11*F11,"")</f>
        <v>0</v>
      </c>
      <c r="H11" s="18" t="s">
        <v>169</v>
      </c>
      <c r="J11" s="16">
        <f>iferror(CZK_USD*lookup(if(I11="",E11,I11),{0,1,4000},{0.0,0.12155,0.12155}),"")</f>
        <v>0</v>
      </c>
      <c r="K11" s="16">
        <f>iferror(if(I11="",E11,I11)*J11,"")</f>
        <v>0</v>
      </c>
      <c r="L11" s="17" t="s">
        <v>171</v>
      </c>
      <c r="R11" s="15">
        <v>275</v>
      </c>
      <c r="T11" s="16">
        <f>iferror(CZK_USD*lookup(if(S11="",E11,S11),{0,1,10,100,500,1000,2000,4000,8000,24000},{0.0,0.47,0.337,0.222,0.164,0.14,0.124,0.108,0.099,0.095}),"")</f>
        <v>0</v>
      </c>
      <c r="U11" s="16">
        <f>iferror(if(S11="",E11,S11)*T11,"")</f>
        <v>0</v>
      </c>
      <c r="V11" s="17" t="s">
        <v>217</v>
      </c>
    </row>
    <row r="12" spans="1:32">
      <c r="A12" s="15" t="s">
        <v>25</v>
      </c>
      <c r="B12" s="15" t="s">
        <v>26</v>
      </c>
      <c r="C12" s="15" t="s">
        <v>17</v>
      </c>
      <c r="D12" s="15" t="s">
        <v>27</v>
      </c>
      <c r="E12" s="15">
        <f>BoardQty*2</f>
        <v>0</v>
      </c>
      <c r="F12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2" s="16">
        <f>iferror(E12*F12,"")</f>
        <v>0</v>
      </c>
      <c r="H12" s="15">
        <v>61070</v>
      </c>
      <c r="J12" s="16">
        <f>iferror(CZK_USD*lookup(if(I12="",E12,I12),{0,1,10,100,500,1000,4000,8000,12000,28000,100000},{0.0,0.35,0.237,0.1342,0.09472,0.08288,0.06349,0.06006,0.05697,0.05491,0.04547}),"")</f>
        <v>0</v>
      </c>
      <c r="K12" s="16">
        <f>iferror(if(I12="",E12,I12)*J12,"")</f>
        <v>0</v>
      </c>
      <c r="L12" s="17" t="s">
        <v>172</v>
      </c>
      <c r="M12" s="15">
        <v>16000</v>
      </c>
      <c r="O12" s="16">
        <f>iferror(CZK_GBP*lookup(if(N12="",E12,N12),{0,1,25,50,100,250,500,1000,4000,8000,16000},{0.0,0.276,0.193,0.151,0.109,0.0813,0.061,0.0488,0.052,0.0504,0.048}),"")</f>
        <v>0</v>
      </c>
      <c r="P12" s="16">
        <f>iferror(if(N12="",E12,N12)*O12,"")</f>
        <v>0</v>
      </c>
      <c r="Q12" s="17" t="s">
        <v>197</v>
      </c>
      <c r="R12" s="15">
        <v>25794</v>
      </c>
      <c r="T12" s="16">
        <f>iferror(CZK_USD*lookup(if(S12="",E12,S12),{0,1,10,100,500,1000,2000},{0.0,0.34,0.226,0.131,0.093,0.081,0.069}),"")</f>
        <v>0</v>
      </c>
      <c r="U12" s="16">
        <f>iferror(if(S12="",E12,S12)*T12,"")</f>
        <v>0</v>
      </c>
      <c r="V12" s="17" t="s">
        <v>218</v>
      </c>
      <c r="W12" s="15">
        <v>16000</v>
      </c>
      <c r="Y12" s="16">
        <f>iferror(CZK_USD*lookup(if(X12="",E12,X12),{0,1,25,50,100,250,500,1000,2500,4000,8000,16000,24000},{0.0,0.057,0.057,0.057,0.057,0.057,0.057,0.052,0.048,0.037,0.037,0.037,0.037}),"")</f>
        <v>0</v>
      </c>
      <c r="Z12" s="16">
        <f>iferror(if(X12="",E12,X12)*Y12,"")</f>
        <v>0</v>
      </c>
      <c r="AA12" s="17" t="s">
        <v>246</v>
      </c>
      <c r="AB12" s="15">
        <v>19600</v>
      </c>
      <c r="AD12" s="16">
        <f>iferror(CZK_GBP*lookup(if(AC12="",E12,AC12),{0,1,100,500,1000,4000},{0.0,0.103,0.103,0.069,0.06,0.052}),"")</f>
        <v>0</v>
      </c>
      <c r="AE12" s="16">
        <f>iferror(if(AC12="",E12,AC12)*AD12,"")</f>
        <v>0</v>
      </c>
      <c r="AF12" s="17" t="s">
        <v>267</v>
      </c>
    </row>
    <row r="13" spans="1:32">
      <c r="A13" s="15" t="s">
        <v>28</v>
      </c>
      <c r="B13" s="15" t="s">
        <v>29</v>
      </c>
      <c r="C13" s="15" t="s">
        <v>30</v>
      </c>
      <c r="D13" s="15" t="s">
        <v>31</v>
      </c>
      <c r="E13" s="15">
        <f>BoardQty*1</f>
        <v>0</v>
      </c>
      <c r="F13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3" s="16">
        <f>iferror(E13*F13,"")</f>
        <v>0</v>
      </c>
      <c r="H13" s="18" t="s">
        <v>169</v>
      </c>
      <c r="J13" s="16">
        <f>iferror(CZK_USD*lookup(if(I13="",E13,I13),{0,1,2000},{0.0,0.348,0.348}),"")</f>
        <v>0</v>
      </c>
      <c r="K13" s="16">
        <f>iferror(if(I13="",E13,I13)*J13,"")</f>
        <v>0</v>
      </c>
      <c r="L13" s="17" t="s">
        <v>173</v>
      </c>
      <c r="R13" s="15">
        <v>1782</v>
      </c>
      <c r="T13" s="16">
        <f>iferror(CZK_USD*lookup(if(S13="",E13,S13),{0,1,50,100,500,1000,2000},{0.0,1.24,1.0,0.749,0.562,0.51,0.45}),"")</f>
        <v>0</v>
      </c>
      <c r="U13" s="16">
        <f>iferror(if(S13="",E13,S13)*T13,"")</f>
        <v>0</v>
      </c>
      <c r="V13" s="17" t="s">
        <v>219</v>
      </c>
    </row>
    <row r="14" spans="1:32">
      <c r="A14" s="15" t="s">
        <v>32</v>
      </c>
      <c r="B14" s="15" t="s">
        <v>33</v>
      </c>
      <c r="C14" s="15" t="s">
        <v>17</v>
      </c>
      <c r="D14" s="15" t="s">
        <v>34</v>
      </c>
      <c r="E14" s="15">
        <f>BoardQty*5</f>
        <v>0</v>
      </c>
      <c r="F14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4" s="16">
        <f>iferror(E14*F14,"")</f>
        <v>0</v>
      </c>
      <c r="H14" s="15">
        <v>251117</v>
      </c>
      <c r="J14" s="16">
        <f>iferror(CZK_USD*lookup(if(I14="",E14,I14),{0,1,10,100,500,1000,4000,8000,12000,28000,100000},{0.0,0.26,0.178,0.0904,0.06184,0.0547,0.04136,0.03929,0.03722,0.03516,0.02792}),"")</f>
        <v>0</v>
      </c>
      <c r="K14" s="16">
        <f>iferror(if(I14="",E14,I14)*J14,"")</f>
        <v>0</v>
      </c>
      <c r="L14" s="17" t="s">
        <v>174</v>
      </c>
      <c r="M14" s="15">
        <v>36000</v>
      </c>
      <c r="O14" s="16">
        <f>iferror(CZK_GBP*lookup(if(N14="",E14,N14),{0,1,10,100,150,500,1000,2000,4000,20000},{0.0,0.0572,0.0572,0.0318,0.0318,0.0242,0.021,0.0205,0.02,0.012}),"")</f>
        <v>0</v>
      </c>
      <c r="P14" s="16">
        <f>iferror(if(N14="",E14,N14)*O14,"")</f>
        <v>0</v>
      </c>
      <c r="Q14" s="17" t="s">
        <v>198</v>
      </c>
      <c r="R14" s="15">
        <v>173571</v>
      </c>
      <c r="T14" s="16">
        <f>iferror(CZK_USD*lookup(if(S14="",E14,S14),{0,1,10,100,500,1000,4000,8000,24000,48000},{0.0,0.11,0.046,0.032,0.027,0.027,0.027,0.026,0.014,0.012}),"")</f>
        <v>0</v>
      </c>
      <c r="U14" s="16">
        <f>iferror(if(S14="",E14,S14)*T14,"")</f>
        <v>0</v>
      </c>
      <c r="V14" s="17" t="s">
        <v>220</v>
      </c>
      <c r="W14" s="15">
        <v>20000</v>
      </c>
      <c r="Y14" s="16">
        <f>iferror(CZK_USD*lookup(if(X14="",E14,X14),{0,1,10,25,50,100,250,500,1000,4000,8000},{0.0,0.277,0.281,0.131,0.106,0.081,0.077,0.072,0.061,0.046,0.043}),"")</f>
        <v>0</v>
      </c>
      <c r="Z14" s="16">
        <f>iferror(if(X14="",E14,X14)*Y14,"")</f>
        <v>0</v>
      </c>
      <c r="AA14" s="17" t="s">
        <v>247</v>
      </c>
      <c r="AB14" s="15">
        <v>27000</v>
      </c>
      <c r="AD14" s="16">
        <f>iferror(CZK_GBP*lookup(if(AC14="",E14,AC14),{0,1,3,4,8,16,32,500},{0.0,117.6,85.5,0.042,0.037,4.0,3.5,0.032}),"")</f>
        <v>0</v>
      </c>
      <c r="AE14" s="16">
        <f>iferror(if(AC14="",E14,AC14)*AD14,"")</f>
        <v>0</v>
      </c>
      <c r="AF14" s="17" t="s">
        <v>268</v>
      </c>
    </row>
    <row r="15" spans="1:32">
      <c r="A15" s="15" t="s">
        <v>35</v>
      </c>
      <c r="B15" s="15" t="s">
        <v>36</v>
      </c>
      <c r="C15" s="15" t="s">
        <v>17</v>
      </c>
      <c r="D15" s="15" t="s">
        <v>37</v>
      </c>
      <c r="E15" s="15">
        <f>BoardQty*6</f>
        <v>0</v>
      </c>
      <c r="F15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5" s="16">
        <f>iferror(E15*F15,"")</f>
        <v>0</v>
      </c>
      <c r="H15" s="15">
        <v>243099</v>
      </c>
      <c r="J15" s="16">
        <f>iferror(CZK_USD*lookup(if(I15="",E15,I15),{0,1,10,100,500,1000,2500,5000,12500,25000,62500,125000},{0.0,0.26,0.178,0.0904,0.06184,0.0547,0.0455,0.04136,0.03722,0.03516,0.03309,0.02792}),"")</f>
        <v>0</v>
      </c>
      <c r="K15" s="16">
        <f>iferror(if(I15="",E15,I15)*J15,"")</f>
        <v>0</v>
      </c>
      <c r="L15" s="17" t="s">
        <v>175</v>
      </c>
      <c r="M15" s="15">
        <v>217500</v>
      </c>
      <c r="O15" s="16">
        <f>iferror(CZK_GBP*lookup(if(N15="",E15,N15),{0,1,5,50,150,250,500,1000,2500},{0.0,0.101,0.101,0.0587,0.0587,0.0465,0.0399,0.0349,0.0279}),"")</f>
        <v>0</v>
      </c>
      <c r="P15" s="16">
        <f>iferror(if(N15="",E15,N15)*O15,"")</f>
        <v>0</v>
      </c>
      <c r="Q15" s="17" t="s">
        <v>199</v>
      </c>
      <c r="R15" s="15">
        <v>70384</v>
      </c>
      <c r="T15" s="16">
        <f>iferror(CZK_USD*lookup(if(S15="",E15,S15),{0,1,10,100,500,1000,2500,10000,25000,50000},{0.0,0.17,0.082,0.051,0.045,0.038,0.035,0.026,0.025,0.022}),"")</f>
        <v>0</v>
      </c>
      <c r="U15" s="16">
        <f>iferror(if(S15="",E15,S15)*T15,"")</f>
        <v>0</v>
      </c>
      <c r="V15" s="17" t="s">
        <v>221</v>
      </c>
      <c r="W15" s="15">
        <v>35000</v>
      </c>
      <c r="Y15" s="16">
        <f>iferror(CZK_USD*lookup(if(X15="",E15,X15),{0,1,5,10,25,50,100,250,500,1000,2500},{0.0,0.372,0.372,0.256,0.215,0.172,0.132,0.114,0.093,0.083,0.02}),"")</f>
        <v>0</v>
      </c>
      <c r="Z15" s="16">
        <f>iferror(if(X15="",E15,X15)*Y15,"")</f>
        <v>0</v>
      </c>
      <c r="AA15" s="17" t="s">
        <v>248</v>
      </c>
      <c r="AB15" s="15">
        <v>32150</v>
      </c>
      <c r="AD15" s="16">
        <f>iferror(CZK_GBP*lookup(if(AC15="",E15,AC15),{0,1,25,250,1250,1875,3750},{0.0,0.066,0.066,0.056,0.05,0.043,0.04}),"")</f>
        <v>0</v>
      </c>
      <c r="AE15" s="16">
        <f>iferror(if(AC15="",E15,AC15)*AD15,"")</f>
        <v>0</v>
      </c>
      <c r="AF15" s="17" t="s">
        <v>269</v>
      </c>
    </row>
    <row r="16" spans="1:32">
      <c r="A16" s="15" t="s">
        <v>38</v>
      </c>
      <c r="B16" s="15" t="s">
        <v>39</v>
      </c>
      <c r="C16" s="15" t="s">
        <v>17</v>
      </c>
      <c r="D16" s="15" t="s">
        <v>40</v>
      </c>
      <c r="E16" s="15">
        <f>BoardQty*2</f>
        <v>0</v>
      </c>
      <c r="F16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6" s="16">
        <f>iferror(E16*F16,"")</f>
        <v>0</v>
      </c>
      <c r="H16" s="15">
        <v>2268</v>
      </c>
      <c r="J16" s="16">
        <f>iferror(CZK_USD*lookup(if(I16="",E16,I16),{0,1,10,100,500,1000,4000},{0.0,0.93,0.71,0.508,0.3933,0.33868,0.266}),"")</f>
        <v>0</v>
      </c>
      <c r="K16" s="16">
        <f>iferror(if(I16="",E16,I16)*J16,"")</f>
        <v>0</v>
      </c>
      <c r="L16" s="17" t="s">
        <v>176</v>
      </c>
      <c r="R16" s="15">
        <v>903</v>
      </c>
      <c r="T16" s="16">
        <f>iferror(CZK_USD*lookup(if(S16="",E16,S16),{0,1,10,100,500,1000,4000},{0.0,0.93,0.71,0.508,0.393,0.338,0.266}),"")</f>
        <v>0</v>
      </c>
      <c r="U16" s="16">
        <f>iferror(if(S16="",E16,S16)*T16,"")</f>
        <v>0</v>
      </c>
      <c r="V16" s="17" t="s">
        <v>222</v>
      </c>
      <c r="W16" s="18" t="s">
        <v>169</v>
      </c>
      <c r="Y16" s="16">
        <f>iferror(CZK_USD*lookup(if(X16="",E16,X16),{0,1,4000,5000,10000,20000,30000,50000},{0.0,0.327,0.327,0.32,0.295,0.276,0.257,0.246}),"")</f>
        <v>0</v>
      </c>
      <c r="Z16" s="16">
        <f>iferror(if(X16="",E16,X16)*Y16,"")</f>
        <v>0</v>
      </c>
      <c r="AA16" s="17" t="s">
        <v>249</v>
      </c>
    </row>
    <row r="17" spans="1:32">
      <c r="A17" s="15" t="s">
        <v>41</v>
      </c>
      <c r="B17" s="15" t="s">
        <v>42</v>
      </c>
      <c r="C17" s="15" t="s">
        <v>17</v>
      </c>
      <c r="D17" s="15" t="s">
        <v>43</v>
      </c>
      <c r="E17" s="15">
        <f>BoardQty*4</f>
        <v>0</v>
      </c>
      <c r="F17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7" s="16">
        <f>iferror(E17*F17,"")</f>
        <v>0</v>
      </c>
      <c r="H17" s="15">
        <v>717817</v>
      </c>
      <c r="J17" s="16">
        <f>iferror(CZK_USD*lookup(if(I17="",E17,I17),{0,1,10,100,500,1000,2500,5000,12500,25000,62500,125000},{0.0,0.24,0.162,0.0822,0.05622,0.04973,0.04136,0.0376,0.03384,0.03196,0.03008,0.02632}),"")</f>
        <v>0</v>
      </c>
      <c r="K17" s="16">
        <f>iferror(if(I17="",E17,I17)*J17,"")</f>
        <v>0</v>
      </c>
      <c r="L17" s="17" t="s">
        <v>177</v>
      </c>
      <c r="M17" s="15">
        <v>200000</v>
      </c>
      <c r="O17" s="16">
        <f>iferror(CZK_GBP*lookup(if(N17="",E17,N17),{0,1,5,50,150,250,500,1000,2500,12500},{0.0,0.19,0.19,0.127,0.127,0.0951,0.0832,0.0666,0.0533,0.0444}),"")</f>
        <v>0</v>
      </c>
      <c r="P17" s="16">
        <f>iferror(if(N17="",E17,N17)*O17,"")</f>
        <v>0</v>
      </c>
      <c r="Q17" s="17" t="s">
        <v>200</v>
      </c>
      <c r="R17" s="15">
        <v>42160</v>
      </c>
      <c r="T17" s="16">
        <f>iferror(CZK_USD*lookup(if(S17="",E17,S17),{0,1,10,100,1000,2500,10000},{0.0,0.16,0.141,0.056,0.049,0.041,0.035}),"")</f>
        <v>0</v>
      </c>
      <c r="U17" s="16">
        <f>iferror(if(S17="",E17,S17)*T17,"")</f>
        <v>0</v>
      </c>
      <c r="V17" s="17" t="s">
        <v>223</v>
      </c>
      <c r="W17" s="15">
        <v>5051</v>
      </c>
      <c r="Y17" s="16">
        <f>iferror(CZK_USD*lookup(if(X17="",E17,X17),{0,1,10,25,50,100,250,500,1000,2500},{0.0,0.027,0.21,0.177,0.144,0.11,0.094,0.078,0.069,0.027}),"")</f>
        <v>0</v>
      </c>
      <c r="Z17" s="16">
        <f>iferror(if(X17="",E17,X17)*Y17,"")</f>
        <v>0</v>
      </c>
      <c r="AA17" s="17" t="s">
        <v>250</v>
      </c>
      <c r="AB17" s="18" t="s">
        <v>169</v>
      </c>
      <c r="AD17" s="16">
        <f>iferror(CZK_GBP*lookup(if(AC17="",E17,AC17),{0,1,3,1000,1500},{0.0,0.049,69.54,0.042,0.037}),"")</f>
        <v>0</v>
      </c>
      <c r="AE17" s="16">
        <f>iferror(if(AC17="",E17,AC17)*AD17,"")</f>
        <v>0</v>
      </c>
      <c r="AF17" s="17" t="s">
        <v>270</v>
      </c>
    </row>
    <row r="18" spans="1:32">
      <c r="A18" s="15" t="s">
        <v>44</v>
      </c>
      <c r="B18" s="15" t="s">
        <v>45</v>
      </c>
      <c r="C18" s="15" t="s">
        <v>17</v>
      </c>
      <c r="D18" s="15" t="s">
        <v>46</v>
      </c>
      <c r="E18" s="15">
        <f>BoardQty*2</f>
        <v>0</v>
      </c>
      <c r="F18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8" s="16">
        <f>iferror(E18*F18,"")</f>
        <v>0</v>
      </c>
      <c r="R18" s="15">
        <v>37762</v>
      </c>
      <c r="T18" s="16">
        <f>iferror(CZK_USD*lookup(if(S18="",E18,S18),{0,1,10,100,500,1000,2000},{0.0,0.13,0.062,0.039,0.032,0.026,0.022}),"")</f>
        <v>0</v>
      </c>
      <c r="U18" s="16">
        <f>iferror(if(S18="",E18,S18)*T18,"")</f>
        <v>0</v>
      </c>
      <c r="V18" s="17" t="s">
        <v>224</v>
      </c>
    </row>
    <row r="19" spans="1:32">
      <c r="A19" s="15" t="s">
        <v>47</v>
      </c>
      <c r="B19" s="15" t="s">
        <v>48</v>
      </c>
      <c r="C19" s="15" t="s">
        <v>17</v>
      </c>
      <c r="D19" s="15" t="s">
        <v>49</v>
      </c>
      <c r="E19" s="15">
        <f>BoardQty*10</f>
        <v>0</v>
      </c>
      <c r="F19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19" s="16">
        <f>iferror(E19*F19,"")</f>
        <v>0</v>
      </c>
      <c r="H19" s="15">
        <v>90019</v>
      </c>
      <c r="J19" s="16">
        <f>iferror(CZK_USD*lookup(if(I19="",E19,I19),{0,1,10,100,500,1000,4000,8000,12000,28000,100000},{0.0,0.21,0.15,0.0704,0.04938,0.04088,0.03027,0.02816,0.02675,0.02534,0.01919}),"")</f>
        <v>0</v>
      </c>
      <c r="K19" s="16">
        <f>iferror(if(I19="",E19,I19)*J19,"")</f>
        <v>0</v>
      </c>
      <c r="L19" s="17" t="s">
        <v>178</v>
      </c>
      <c r="M19" s="15">
        <v>3945</v>
      </c>
      <c r="O19" s="16">
        <f>iferror(CZK_GBP*lookup(if(N19="",E19,N19),{0,1,10,100,150,500,1000,4000},{0.0,0.147,0.147,0.0472,0.0472,0.04,0.033,0.0341}),"")</f>
        <v>0</v>
      </c>
      <c r="P19" s="16">
        <f>iferror(if(N19="",E19,N19)*O19,"")</f>
        <v>0</v>
      </c>
      <c r="Q19" s="17" t="s">
        <v>201</v>
      </c>
      <c r="R19" s="15">
        <v>16586</v>
      </c>
      <c r="T19" s="16">
        <f>iferror(CZK_USD*lookup(if(S19="",E19,S19),{0,1,10,100,500,1000,4000},{0.0,0.21,0.15,0.07,0.049,0.04,0.03}),"")</f>
        <v>0</v>
      </c>
      <c r="U19" s="16">
        <f>iferror(if(S19="",E19,S19)*T19,"")</f>
        <v>0</v>
      </c>
      <c r="V19" s="17" t="s">
        <v>225</v>
      </c>
      <c r="W19" s="15">
        <v>8312</v>
      </c>
      <c r="Y19" s="16">
        <f>iferror(CZK_USD*lookup(if(X19="",E19,X19),{0,1,25,50,100,250,500,1000,4000,8000},{0.0,0.039,0.039,0.039,0.039,0.039,0.039,0.035,0.038,0.036}),"")</f>
        <v>0</v>
      </c>
      <c r="Z19" s="16">
        <f>iferror(if(X19="",E19,X19)*Y19,"")</f>
        <v>0</v>
      </c>
      <c r="AA19" s="17" t="s">
        <v>251</v>
      </c>
    </row>
    <row r="20" spans="1:32">
      <c r="A20" s="15" t="s">
        <v>50</v>
      </c>
      <c r="B20" s="15" t="s">
        <v>51</v>
      </c>
      <c r="C20" s="15" t="s">
        <v>52</v>
      </c>
      <c r="D20" s="15" t="s">
        <v>51</v>
      </c>
      <c r="E20" s="15">
        <f>BoardQty*1</f>
        <v>0</v>
      </c>
      <c r="F20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0" s="16">
        <f>iferror(E20*F20,"")</f>
        <v>0</v>
      </c>
      <c r="H20" s="15">
        <v>11396</v>
      </c>
      <c r="J20" s="16">
        <f>iferror(CZK_USD*lookup(if(I20="",E20,I20),{0,1,10,100,500,1000,3000,6000,15000,30000,75000,150000},{0.0,0.2,0.163,0.0666,0.05556,0.03861,0.03851,0.03455,0.0294,0.0272,0.02352,0.01955}),"")</f>
        <v>0</v>
      </c>
      <c r="K20" s="16">
        <f>iferror(if(I20="",E20,I20)*J20,"")</f>
        <v>0</v>
      </c>
      <c r="L20" s="17" t="s">
        <v>179</v>
      </c>
      <c r="M20" s="15">
        <v>21375</v>
      </c>
      <c r="O20" s="16">
        <f>iferror(CZK_GBP*lookup(if(N20="",E20,N20),{0,1,5,10,100,150,1000,3000,9000},{0.0,0.164,0.164,0.155,0.054,0.054,0.036,0.027,0.024}),"")</f>
        <v>0</v>
      </c>
      <c r="P20" s="16">
        <f>iferror(if(N20="",E20,N20)*O20,"")</f>
        <v>0</v>
      </c>
      <c r="Q20" s="17" t="s">
        <v>202</v>
      </c>
      <c r="R20" s="15">
        <v>41600</v>
      </c>
      <c r="T20" s="16">
        <f>iferror(CZK_USD*lookup(if(S20="",E20,S20),{0,1,10,100,1000,3000,9000,24000,45000,99000},{0.0,0.2,0.189,0.066,0.044,0.033,0.029,0.026,0.023,0.021}),"")</f>
        <v>0</v>
      </c>
      <c r="U20" s="16">
        <f>iferror(if(S20="",E20,S20)*T20,"")</f>
        <v>0</v>
      </c>
      <c r="V20" s="17" t="s">
        <v>226</v>
      </c>
      <c r="W20" s="15">
        <v>36000</v>
      </c>
      <c r="Y20" s="16">
        <f>iferror(CZK_USD*lookup(if(X20="",E20,X20),{0,1,25,50,100,250,500,1000,3000,6000,12000},{0.0,0.222,0.158,0.113,0.067,0.06,0.054,0.047,0.035,0.033,0.032}),"")</f>
        <v>0</v>
      </c>
      <c r="Z20" s="16">
        <f>iferror(if(X20="",E20,X20)*Y20,"")</f>
        <v>0</v>
      </c>
      <c r="AA20" s="17" t="s">
        <v>252</v>
      </c>
      <c r="AB20" s="15">
        <v>20700</v>
      </c>
      <c r="AD20" s="16">
        <f>iferror(CZK_GBP*lookup(if(AC20="",E20,AC20),{0,1,5,10,15,20},{0.0,0.069,0.043,0.034,0.033,0.031}),"")</f>
        <v>0</v>
      </c>
      <c r="AE20" s="16">
        <f>iferror(if(AC20="",E20,AC20)*AD20,"")</f>
        <v>0</v>
      </c>
      <c r="AF20" s="17" t="s">
        <v>271</v>
      </c>
    </row>
    <row r="21" spans="1:32">
      <c r="A21" s="15" t="s">
        <v>53</v>
      </c>
      <c r="B21" s="15" t="s">
        <v>54</v>
      </c>
      <c r="C21" s="15" t="s">
        <v>55</v>
      </c>
      <c r="D21" s="15" t="s">
        <v>56</v>
      </c>
      <c r="E21" s="15">
        <f>BoardQty*1</f>
        <v>0</v>
      </c>
      <c r="F21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1" s="16">
        <f>iferror(E21*F21,"")</f>
        <v>0</v>
      </c>
      <c r="H21" s="15">
        <v>91199</v>
      </c>
      <c r="J21" s="16">
        <f>iferror(CZK_USD*lookup(if(I21="",E21,I21),{0,1,10,25,50,100,250,500,1000,2500,5000,12500},{0.0,1.31,1.15,1.0824,1.0374,0.9922,0.902,0.8118,0.7216,0.5945,0.574,0.533}),"")</f>
        <v>0</v>
      </c>
      <c r="K21" s="16">
        <f>iferror(if(I21="",E21,I21)*J21,"")</f>
        <v>0</v>
      </c>
      <c r="L21" s="17" t="s">
        <v>180</v>
      </c>
      <c r="M21" s="15">
        <v>108379</v>
      </c>
      <c r="O21" s="16">
        <f>iferror(CZK_GBP*lookup(if(N21="",E21,N21),{0,1,10,100,500,1000,2500,5000},{0.0,0.724,0.724,0.606,0.556,0.48,0.47,0.461}),"")</f>
        <v>0</v>
      </c>
      <c r="P21" s="16">
        <f>iferror(if(N21="",E21,N21)*O21,"")</f>
        <v>0</v>
      </c>
      <c r="Q21" s="17" t="s">
        <v>203</v>
      </c>
      <c r="R21" s="15">
        <v>192027</v>
      </c>
      <c r="T21" s="16">
        <f>iferror(CZK_USD*lookup(if(S21="",E21,S21),{0,1,10,100,250,500,1000,2500},{0.0,1.19,0.984,0.903,0.82,0.753,0.656,0.595}),"")</f>
        <v>0</v>
      </c>
      <c r="U21" s="16">
        <f>iferror(if(S21="",E21,S21)*T21,"")</f>
        <v>0</v>
      </c>
      <c r="V21" s="17" t="s">
        <v>227</v>
      </c>
      <c r="W21" s="15">
        <v>13133</v>
      </c>
      <c r="Y21" s="16">
        <f>iferror(CZK_USD*lookup(if(X21="",E21,X21),{0,1,10,25,50,100,250,500,1000},{0.0,1.28,0.712,0.614,0.498,0.442,0.416,0.374,0.343}),"")</f>
        <v>0</v>
      </c>
      <c r="Z21" s="16">
        <f>iferror(if(X21="",E21,X21)*Y21,"")</f>
        <v>0</v>
      </c>
      <c r="AA21" s="17" t="s">
        <v>253</v>
      </c>
      <c r="AB21" s="15">
        <v>8630</v>
      </c>
      <c r="AD21" s="16">
        <f>iferror(CZK_GBP*lookup(if(AC21="",E21,AC21),{0,1,5,15,50,75,100,250,500,1250},{0.0,1176.0,0.95,3.93,3.29,0.786,3.02,0.658,0.604,0.522}),"")</f>
        <v>0</v>
      </c>
      <c r="AE21" s="16">
        <f>iferror(if(AC21="",E21,AC21)*AD21,"")</f>
        <v>0</v>
      </c>
      <c r="AF21" s="17" t="s">
        <v>272</v>
      </c>
    </row>
    <row r="22" spans="1:32">
      <c r="A22" s="15" t="s">
        <v>57</v>
      </c>
      <c r="B22" s="15" t="s">
        <v>58</v>
      </c>
      <c r="C22" s="15" t="s">
        <v>59</v>
      </c>
      <c r="D22" s="15" t="s">
        <v>60</v>
      </c>
      <c r="E22" s="15">
        <f>BoardQty*1</f>
        <v>0</v>
      </c>
      <c r="F22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2" s="16">
        <f>iferror(E22*F22,"")</f>
        <v>0</v>
      </c>
      <c r="H22" s="18" t="s">
        <v>169</v>
      </c>
      <c r="J22" s="16">
        <f>iferror(CZK_USD*lookup(if(I22="",E22,I22),{0,1,9600},{0.0,0.23476,0.23476}),"")</f>
        <v>0</v>
      </c>
      <c r="K22" s="16">
        <f>iferror(if(I22="",E22,I22)*J22,"")</f>
        <v>0</v>
      </c>
      <c r="L22" s="17" t="s">
        <v>181</v>
      </c>
      <c r="M22" s="18" t="s">
        <v>169</v>
      </c>
      <c r="O22" s="16">
        <f>iferror(CZK_GBP*lookup(if(N22="",E22,N22),{0,1,96},{0.0,0.468,0.468}),"")</f>
        <v>0</v>
      </c>
      <c r="P22" s="16">
        <f>iferror(if(N22="",E22,N22)*O22,"")</f>
        <v>0</v>
      </c>
      <c r="Q22" s="17" t="s">
        <v>204</v>
      </c>
      <c r="R22" s="15">
        <v>13428</v>
      </c>
      <c r="T22" s="16">
        <f>iferror(CZK_USD*lookup(if(S22="",E22,S22),{0,1,10,100,500,1000,2500,10000,25000,50000},{0.0,0.37,0.324,0.29,0.285,0.234,0.196,0.171,0.169,0.148}),"")</f>
        <v>0</v>
      </c>
      <c r="U22" s="16">
        <f>iferror(if(S22="",E22,S22)*T22,"")</f>
        <v>0</v>
      </c>
      <c r="V22" s="17" t="s">
        <v>228</v>
      </c>
      <c r="W22" s="15">
        <v>28444</v>
      </c>
      <c r="Y22" s="16">
        <f>iferror(CZK_USD*lookup(if(X22="",E22,X22),{0,1,10,25,100,500,1000,2500,9600},{0.0,0.56,0.522,0.461,0.4,0.348,0.287,0.261,0.261}),"")</f>
        <v>0</v>
      </c>
      <c r="Z22" s="16">
        <f>iferror(if(X22="",E22,X22)*Y22,"")</f>
        <v>0</v>
      </c>
      <c r="AA22" s="17" t="s">
        <v>254</v>
      </c>
    </row>
    <row r="23" spans="1:32">
      <c r="A23" s="15" t="s">
        <v>61</v>
      </c>
      <c r="B23" s="15" t="s">
        <v>62</v>
      </c>
      <c r="C23" s="15" t="s">
        <v>63</v>
      </c>
      <c r="D23" s="15" t="s">
        <v>64</v>
      </c>
      <c r="E23" s="15">
        <f>BoardQty*1</f>
        <v>0</v>
      </c>
      <c r="F23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3" s="16">
        <f>iferror(E23*F23,"")</f>
        <v>0</v>
      </c>
      <c r="H23" s="18" t="s">
        <v>169</v>
      </c>
      <c r="J23" s="16">
        <f>iferror(CZK_USD*lookup(if(I23="",E23,I23),{0,1,6000},{0.0,0.19619,0.19619}),"")</f>
        <v>0</v>
      </c>
      <c r="K23" s="16">
        <f>iferror(if(I23="",E23,I23)*J23,"")</f>
        <v>0</v>
      </c>
      <c r="L23" s="17" t="s">
        <v>182</v>
      </c>
      <c r="M23" s="18" t="s">
        <v>169</v>
      </c>
      <c r="O23" s="16">
        <f>iferror(CZK_GBP*lookup(if(N23="",E23,N23),{0,1,6000},{0.0,0.153,0.153}),"")</f>
        <v>0</v>
      </c>
      <c r="P23" s="16">
        <f>iferror(if(N23="",E23,N23)*O23,"")</f>
        <v>0</v>
      </c>
      <c r="Q23" s="17" t="s">
        <v>205</v>
      </c>
      <c r="R23" s="15">
        <v>5888</v>
      </c>
      <c r="T23" s="16">
        <f>iferror(CZK_USD*lookup(if(S23="",E23,S23),{0,1,10,100,500,1000,2500},{0.0,0.44,0.358,0.313,0.271,0.224,0.203}),"")</f>
        <v>0</v>
      </c>
      <c r="U23" s="16">
        <f>iferror(if(S23="",E23,S23)*T23,"")</f>
        <v>0</v>
      </c>
      <c r="V23" s="17" t="s">
        <v>229</v>
      </c>
      <c r="W23" s="18" t="s">
        <v>169</v>
      </c>
      <c r="Y23" s="16">
        <f>iferror(CZK_USD*lookup(if(X23="",E23,X23),{0,1,6000},{0.0,0.225,0.225}),"")</f>
        <v>0</v>
      </c>
      <c r="Z23" s="16">
        <f>iferror(if(X23="",E23,X23)*Y23,"")</f>
        <v>0</v>
      </c>
      <c r="AA23" s="17" t="s">
        <v>255</v>
      </c>
    </row>
    <row r="24" spans="1:32">
      <c r="A24" s="15" t="s">
        <v>65</v>
      </c>
      <c r="B24" s="15" t="s">
        <v>66</v>
      </c>
      <c r="C24" s="15" t="s">
        <v>67</v>
      </c>
      <c r="D24" s="15" t="s">
        <v>68</v>
      </c>
      <c r="E24" s="15">
        <f>BoardQty*1</f>
        <v>0</v>
      </c>
      <c r="F24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4" s="16">
        <f>iferror(E24*F24,"")</f>
        <v>0</v>
      </c>
      <c r="H24" s="15">
        <v>11242</v>
      </c>
      <c r="J24" s="16">
        <f>iferror(CZK_USD*lookup(if(I24="",E24,I24),{0,1,10,100,500,1000,5000,10000},{0.0,1.19,1.048,0.9042,0.7398,0.6576,0.5754,0.54663}),"")</f>
        <v>0</v>
      </c>
      <c r="K24" s="16">
        <f>iferror(if(I24="",E24,I24)*J24,"")</f>
        <v>0</v>
      </c>
      <c r="L24" s="17" t="s">
        <v>183</v>
      </c>
      <c r="M24" s="15">
        <v>10164</v>
      </c>
      <c r="O24" s="16">
        <f>iferror(CZK_GBP*lookup(if(N24="",E24,N24),{0,1,5,50,100,250,500,1000},{0.0,0.884,0.884,0.823,0.762,0.693,0.624,0.554}),"")</f>
        <v>0</v>
      </c>
      <c r="P24" s="16">
        <f>iferror(if(N24="",E24,N24)*O24,"")</f>
        <v>0</v>
      </c>
      <c r="Q24" s="17" t="s">
        <v>206</v>
      </c>
      <c r="R24" s="15">
        <v>12883</v>
      </c>
      <c r="T24" s="16">
        <f>iferror(CZK_USD*lookup(if(S24="",E24,S24),{0,1,10,100,500,1000,2000,5000,10000,25000},{0.0,1.19,0.946,0.822,0.74,0.658,0.596,0.576,0.547,0.527}),"")</f>
        <v>0</v>
      </c>
      <c r="U24" s="16">
        <f>iferror(if(S24="",E24,S24)*T24,"")</f>
        <v>0</v>
      </c>
      <c r="V24" s="17" t="s">
        <v>230</v>
      </c>
      <c r="W24" s="15">
        <v>1332</v>
      </c>
      <c r="Y24" s="16">
        <f>iferror(CZK_USD*lookup(if(X24="",E24,X24),{0,1,10,100,500,1000,2500,5000,10000},{0.0,1.23,0.976,0.848,0.764,0.679,0.615,0.594,0.564}),"")</f>
        <v>0</v>
      </c>
      <c r="Z24" s="16">
        <f>iferror(if(X24="",E24,X24)*Y24,"")</f>
        <v>0</v>
      </c>
      <c r="AA24" s="17" t="s">
        <v>256</v>
      </c>
      <c r="AB24" s="15">
        <v>1009</v>
      </c>
      <c r="AD24" s="16">
        <f>iferror(CZK_GBP*lookup(if(AC24="",E24,AC24),{0,1,25,100,500,1000},{0.0,1.9,0.72,0.67,0.62,0.49}),"")</f>
        <v>0</v>
      </c>
      <c r="AE24" s="16">
        <f>iferror(if(AC24="",E24,AC24)*AD24,"")</f>
        <v>0</v>
      </c>
      <c r="AF24" s="17" t="s">
        <v>273</v>
      </c>
    </row>
    <row r="25" spans="1:32">
      <c r="A25" s="15" t="s">
        <v>69</v>
      </c>
      <c r="B25" s="15" t="s">
        <v>70</v>
      </c>
      <c r="C25" s="15" t="s">
        <v>71</v>
      </c>
      <c r="D25" s="15" t="s">
        <v>72</v>
      </c>
      <c r="E25" s="15">
        <f>BoardQty*1</f>
        <v>0</v>
      </c>
      <c r="F25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5" s="16">
        <f>iferror(E25*F25,"")</f>
        <v>0</v>
      </c>
      <c r="H25" s="15">
        <v>13245</v>
      </c>
      <c r="J25" s="16">
        <f>iferror(CZK_USD*lookup(if(I25="",E25,I25),{0,1,10,25,50,100,250,500,1000,2000,4000,6000,10000,14000},{0.0,1.05,0.921,0.8664,0.8304,0.7942,0.72204,0.64984,0.57763,0.4923,0.47589,0.45948,0.43651,0.42666}),"")</f>
        <v>0</v>
      </c>
      <c r="K25" s="16">
        <f>iferror(if(I25="",E25,I25)*J25,"")</f>
        <v>0</v>
      </c>
      <c r="L25" s="17" t="s">
        <v>184</v>
      </c>
      <c r="M25" s="15">
        <v>28000</v>
      </c>
      <c r="O25" s="16">
        <f>iferror(CZK_GBP*lookup(if(N25="",E25,N25),{0,1,5,10,50,100,500,1000,2000,4000},{0.0,0.727,0.693,0.657,0.583,0.51,0.47,0.389,0.389,0.382}),"")</f>
        <v>0</v>
      </c>
      <c r="P25" s="16">
        <f>iferror(if(N25="",E25,N25)*O25,"")</f>
        <v>0</v>
      </c>
      <c r="Q25" s="17" t="s">
        <v>207</v>
      </c>
      <c r="R25" s="15">
        <v>29747</v>
      </c>
      <c r="T25" s="16">
        <f>iferror(CZK_USD*lookup(if(S25="",E25,S25),{0,1,10,100,500,1000,2000,10000,24000,50000},{0.0,0.95,0.754,0.656,0.59,0.525,0.459,0.426,0.41,0.4}),"")</f>
        <v>0</v>
      </c>
      <c r="U25" s="16">
        <f>iferror(if(S25="",E25,S25)*T25,"")</f>
        <v>0</v>
      </c>
      <c r="V25" s="17" t="s">
        <v>231</v>
      </c>
      <c r="W25" s="15">
        <v>21131</v>
      </c>
      <c r="Y25" s="16">
        <f>iferror(CZK_USD*lookup(if(X25="",E25,X25),{0,1,25,100,250,500,1000,14000},{0.0,0.387,0.547,0.505,0.505,0.505,0.438,0.387}),"")</f>
        <v>0</v>
      </c>
      <c r="Z25" s="16">
        <f>iferror(if(X25="",E25,X25)*Y25,"")</f>
        <v>0</v>
      </c>
      <c r="AA25" s="17" t="s">
        <v>257</v>
      </c>
      <c r="AB25" s="15">
        <v>310</v>
      </c>
      <c r="AD25" s="16">
        <f>iferror(CZK_GBP*lookup(if(AC25="",E25,AC25),{0,1,5,125,375,1000,2000},{0.0,0.716,0.716,0.548,0.5,0.392,0.382}),"")</f>
        <v>0</v>
      </c>
      <c r="AE25" s="16">
        <f>iferror(if(AC25="",E25,AC25)*AD25,"")</f>
        <v>0</v>
      </c>
      <c r="AF25" s="17" t="s">
        <v>274</v>
      </c>
    </row>
    <row r="26" spans="1:32">
      <c r="A26" s="15" t="s">
        <v>73</v>
      </c>
      <c r="B26" s="15" t="s">
        <v>74</v>
      </c>
      <c r="C26" s="15" t="s">
        <v>75</v>
      </c>
      <c r="E26" s="15">
        <f>BoardQty*1</f>
        <v>0</v>
      </c>
      <c r="F26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6" s="16">
        <f>iferror(E26*F26,"")</f>
        <v>0</v>
      </c>
    </row>
    <row r="27" spans="1:32">
      <c r="A27" s="15" t="s">
        <v>76</v>
      </c>
      <c r="B27" s="15" t="s">
        <v>77</v>
      </c>
      <c r="C27" s="15" t="s">
        <v>78</v>
      </c>
      <c r="D27" s="15" t="s">
        <v>79</v>
      </c>
      <c r="E27" s="15">
        <f>BoardQty*2</f>
        <v>0</v>
      </c>
      <c r="F27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7" s="16">
        <f>iferror(E27*F27,"")</f>
        <v>0</v>
      </c>
      <c r="H27" s="15">
        <v>20585</v>
      </c>
      <c r="J27" s="16">
        <f>iferror(CZK_USD*lookup(if(I27="",E27,I27),{0,1,10,100,500,1000,4000,8000,12000,28000,100000},{0.0,0.22,0.195,0.1297,0.1081,0.0908,0.06768,0.06392,0.06016,0.05828,0.05452}),"")</f>
        <v>0</v>
      </c>
      <c r="K27" s="16">
        <f>iferror(if(I27="",E27,I27)*J27,"")</f>
        <v>0</v>
      </c>
      <c r="L27" s="17" t="s">
        <v>185</v>
      </c>
      <c r="M27" s="15">
        <v>5189</v>
      </c>
      <c r="O27" s="16">
        <f>iferror(CZK_GBP*lookup(if(N27="",E27,N27),{0,1,10,100,150,500,1000,2000,4000,20000},{0.0,0.159,0.159,0.0852,0.0852,0.0633,0.0561,0.0526,0.049,0.0441}),"")</f>
        <v>0</v>
      </c>
      <c r="P27" s="16">
        <f>iferror(if(N27="",E27,N27)*O27,"")</f>
        <v>0</v>
      </c>
      <c r="Q27" s="17" t="s">
        <v>208</v>
      </c>
      <c r="R27" s="15">
        <v>18549</v>
      </c>
      <c r="T27" s="16">
        <f>iferror(CZK_USD*lookup(if(S27="",E27,S27),{0,1,10,100,500,1000,4000,8000,24000,48000},{0.0,0.22,0.195,0.13,0.108,0.091,0.068,0.06,0.058,0.055}),"")</f>
        <v>0</v>
      </c>
      <c r="U27" s="16">
        <f>iferror(if(S27="",E27,S27)*T27,"")</f>
        <v>0</v>
      </c>
      <c r="V27" s="17" t="s">
        <v>232</v>
      </c>
      <c r="W27" s="15">
        <v>1709</v>
      </c>
      <c r="Y27" s="16">
        <f>iferror(CZK_USD*lookup(if(X27="",E27,X27),{0,1,10,25,50,100,250,500,1000},{0.0,0.22,0.195,0.173,0.152,0.13,0.119,0.108,0.091}),"")</f>
        <v>0</v>
      </c>
      <c r="Z27" s="16">
        <f>iferror(if(X27="",E27,X27)*Y27,"")</f>
        <v>0</v>
      </c>
      <c r="AA27" s="17" t="s">
        <v>258</v>
      </c>
      <c r="AB27" s="18" t="s">
        <v>169</v>
      </c>
      <c r="AD27" s="16">
        <f>iferror(CZK_GBP*lookup(if(AC27="",E27,AC27),{0,1,25,1250,2500,5000,12500},{0.0,0.142,0.142,0.066,0.063,0.048,0.045}),"")</f>
        <v>0</v>
      </c>
      <c r="AE27" s="16">
        <f>iferror(if(AC27="",E27,AC27)*AD27,"")</f>
        <v>0</v>
      </c>
      <c r="AF27" s="17" t="s">
        <v>275</v>
      </c>
    </row>
    <row r="28" spans="1:32">
      <c r="A28" s="15" t="s">
        <v>80</v>
      </c>
      <c r="B28" s="15" t="s">
        <v>81</v>
      </c>
      <c r="C28" s="15" t="s">
        <v>82</v>
      </c>
      <c r="D28" s="15" t="s">
        <v>83</v>
      </c>
      <c r="E28" s="15">
        <f>BoardQty*2</f>
        <v>0</v>
      </c>
      <c r="F28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8" s="16">
        <f>iferror(E28*F28,"")</f>
        <v>0</v>
      </c>
      <c r="R28" s="15">
        <v>11150</v>
      </c>
      <c r="T28" s="16">
        <f>iferror(CZK_USD*lookup(if(S28="",E28,S28),{0,1,10,100,1000,2500,10000},{0.0,0.12,0.064,0.023,0.016,0.011,0.01}),"")</f>
        <v>0</v>
      </c>
      <c r="U28" s="16">
        <f>iferror(if(S28="",E28,S28)*T28,"")</f>
        <v>0</v>
      </c>
      <c r="V28" s="17" t="s">
        <v>233</v>
      </c>
    </row>
    <row r="29" spans="1:32">
      <c r="A29" s="15" t="s">
        <v>84</v>
      </c>
      <c r="B29" s="15" t="s">
        <v>85</v>
      </c>
      <c r="C29" s="15" t="s">
        <v>82</v>
      </c>
      <c r="D29" s="15" t="s">
        <v>86</v>
      </c>
      <c r="E29" s="15">
        <f>BoardQty*2</f>
        <v>0</v>
      </c>
      <c r="F29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29" s="16">
        <f>iferror(E29*F29,"")</f>
        <v>0</v>
      </c>
      <c r="H29" s="18" t="s">
        <v>169</v>
      </c>
      <c r="J29" s="16">
        <f>iferror(CZK_USD*lookup(if(I29="",E29,I29),{0,1,5000},{0.0,0.01078,0.01078}),"")</f>
        <v>0</v>
      </c>
      <c r="K29" s="16">
        <f>iferror(if(I29="",E29,I29)*J29,"")</f>
        <v>0</v>
      </c>
      <c r="L29" s="17" t="s">
        <v>186</v>
      </c>
      <c r="R29" s="15">
        <v>18050</v>
      </c>
      <c r="T29" s="16">
        <f>iferror(CZK_USD*lookup(if(S29="",E29,S29),{0,1,10,100,1000,5000,10000,25000},{0.0,0.12,0.062,0.022,0.016,0.011,0.01,0.009}),"")</f>
        <v>0</v>
      </c>
      <c r="U29" s="16">
        <f>iferror(if(S29="",E29,S29)*T29,"")</f>
        <v>0</v>
      </c>
      <c r="V29" s="17" t="s">
        <v>234</v>
      </c>
    </row>
    <row r="30" spans="1:32">
      <c r="A30" s="15" t="s">
        <v>87</v>
      </c>
      <c r="B30" s="15" t="s">
        <v>88</v>
      </c>
      <c r="C30" s="15" t="s">
        <v>82</v>
      </c>
      <c r="D30" s="15" t="s">
        <v>89</v>
      </c>
      <c r="E30" s="15">
        <f>BoardQty*1</f>
        <v>0</v>
      </c>
      <c r="F30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0" s="16">
        <f>iferror(E30*F30,"")</f>
        <v>0</v>
      </c>
      <c r="H30" s="15">
        <v>91764</v>
      </c>
      <c r="J30" s="16">
        <f>iferror(CZK_USD*lookup(if(I30="",E30,I30),{0,1,10,100,1000,2500,5000,10000,25000,50000,125000},{0.0,0.1,0.094,0.0361,0.01587,0.0137,0.01116,0.01001,0.00919,0.00863,0.0085}),"")</f>
        <v>0</v>
      </c>
      <c r="K30" s="16">
        <f>iferror(if(I30="",E30,I30)*J30,"")</f>
        <v>0</v>
      </c>
      <c r="L30" s="17" t="s">
        <v>187</v>
      </c>
      <c r="M30" s="15">
        <v>4080</v>
      </c>
      <c r="O30" s="16">
        <f>iferror(CZK_GBP*lookup(if(N30="",E30,N30),{0,1,10,100,150,500,1000,2500,5000,25000},{0.0,0.0856,0.0856,0.0514,0.0514,0.0292,0.0229,0.0183,0.0155,0.0115}),"")</f>
        <v>0</v>
      </c>
      <c r="P30" s="16">
        <f>iferror(if(N30="",E30,N30)*O30,"")</f>
        <v>0</v>
      </c>
      <c r="Q30" s="17" t="s">
        <v>209</v>
      </c>
      <c r="R30" s="15">
        <v>182565</v>
      </c>
      <c r="T30" s="16">
        <f>iferror(CZK_USD*lookup(if(S30="",E30,S30),{0,1,10,100,1000,5000,10000},{0.0,0.12,0.064,0.023,0.016,0.011,0.01}),"")</f>
        <v>0</v>
      </c>
      <c r="U30" s="16">
        <f>iferror(if(S30="",E30,S30)*T30,"")</f>
        <v>0</v>
      </c>
      <c r="V30" s="17" t="s">
        <v>235</v>
      </c>
      <c r="W30" s="15">
        <v>5254</v>
      </c>
      <c r="Y30" s="16">
        <f>iferror(CZK_USD*lookup(if(X30="",E30,X30),{0,1,10,25,50,100,250,500,1000},{0.0,0.12,0.064,0.05,0.037,0.023,0.021,0.018,0.016}),"")</f>
        <v>0</v>
      </c>
      <c r="Z30" s="16">
        <f>iferror(if(X30="",E30,X30)*Y30,"")</f>
        <v>0</v>
      </c>
      <c r="AA30" s="17" t="s">
        <v>259</v>
      </c>
    </row>
    <row r="31" spans="1:32">
      <c r="A31" s="15" t="s">
        <v>90</v>
      </c>
      <c r="B31" s="15" t="s">
        <v>91</v>
      </c>
      <c r="C31" s="15" t="s">
        <v>82</v>
      </c>
      <c r="D31" s="15" t="s">
        <v>92</v>
      </c>
      <c r="E31" s="15">
        <f>BoardQty*1</f>
        <v>0</v>
      </c>
      <c r="F31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1" s="16">
        <f>iferror(E31*F31,"")</f>
        <v>0</v>
      </c>
      <c r="H31" s="15">
        <v>20591</v>
      </c>
      <c r="J31" s="16">
        <f>iferror(CZK_USD*lookup(if(I31="",E31,I31),{0,1,10,100,1000,2500,5000,10000,25000,50000,125000},{0.0,0.1,0.094,0.0361,0.01587,0.0137,0.01116,0.01001,0.00919,0.00863,0.0085}),"")</f>
        <v>0</v>
      </c>
      <c r="K31" s="16">
        <f>iferror(if(I31="",E31,I31)*J31,"")</f>
        <v>0</v>
      </c>
      <c r="L31" s="17" t="s">
        <v>188</v>
      </c>
      <c r="R31" s="15">
        <v>31875</v>
      </c>
      <c r="T31" s="16">
        <f>iferror(CZK_USD*lookup(if(S31="",E31,S31),{0,1,10,100,1000,5000,10000},{0.0,0.12,0.064,0.023,0.016,0.011,0.01}),"")</f>
        <v>0</v>
      </c>
      <c r="U31" s="16">
        <f>iferror(if(S31="",E31,S31)*T31,"")</f>
        <v>0</v>
      </c>
      <c r="V31" s="17" t="s">
        <v>236</v>
      </c>
    </row>
    <row r="32" spans="1:32">
      <c r="A32" s="15" t="s">
        <v>93</v>
      </c>
      <c r="B32" s="15" t="s">
        <v>94</v>
      </c>
      <c r="C32" s="15" t="s">
        <v>82</v>
      </c>
      <c r="D32" s="15" t="s">
        <v>95</v>
      </c>
      <c r="E32" s="15">
        <f>BoardQty*4</f>
        <v>0</v>
      </c>
      <c r="F32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2" s="16">
        <f>iferror(E32*F32,"")</f>
        <v>0</v>
      </c>
      <c r="R32" s="15">
        <v>2377</v>
      </c>
      <c r="T32" s="16">
        <f>iferror(CZK_USD*lookup(if(S32="",E32,S32),{0,1,10,100,1000,2500,10000},{0.0,0.12,0.064,0.023,0.016,0.011,0.01}),"")</f>
        <v>0</v>
      </c>
      <c r="U32" s="16">
        <f>iferror(if(S32="",E32,S32)*T32,"")</f>
        <v>0</v>
      </c>
      <c r="V32" s="17" t="s">
        <v>237</v>
      </c>
    </row>
    <row r="33" spans="1:32">
      <c r="A33" s="15" t="s">
        <v>96</v>
      </c>
      <c r="B33" s="15" t="s">
        <v>97</v>
      </c>
      <c r="C33" s="15" t="s">
        <v>82</v>
      </c>
      <c r="D33" s="15" t="s">
        <v>98</v>
      </c>
      <c r="E33" s="15">
        <f>BoardQty*1</f>
        <v>0</v>
      </c>
      <c r="F33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3" s="16">
        <f>iferror(E33*F33,"")</f>
        <v>0</v>
      </c>
      <c r="H33" s="15">
        <v>3229</v>
      </c>
      <c r="J33" s="16">
        <f>iferror(CZK_USD*lookup(if(I33="",E33,I33),{0,1,10,25,50,100,250,500,1000,4000,8000,12000,28000,100000},{0.0,0.62,0.478,0.364,0.2702,0.201,0.1698,0.14554,0.11088,0.0945,0.08505,0.08316,0.08033,0.07799}),"")</f>
        <v>0</v>
      </c>
      <c r="K33" s="16">
        <f>iferror(if(I33="",E33,I33)*J33,"")</f>
        <v>0</v>
      </c>
      <c r="L33" s="17" t="s">
        <v>189</v>
      </c>
      <c r="R33" s="15">
        <v>9595</v>
      </c>
      <c r="T33" s="16">
        <f>iferror(CZK_USD*lookup(if(S33="",E33,S33),{0,1,10,100,500,1000,4000},{0.0,0.53,0.232,0.146,0.125,0.096,0.082}),"")</f>
        <v>0</v>
      </c>
      <c r="U33" s="16">
        <f>iferror(if(S33="",E33,S33)*T33,"")</f>
        <v>0</v>
      </c>
      <c r="V33" s="17" t="s">
        <v>238</v>
      </c>
      <c r="W33" s="18" t="s">
        <v>169</v>
      </c>
      <c r="Y33" s="16">
        <f>iferror(CZK_USD*lookup(if(X33="",E33,X33),{0,1,8000},{0.0,0.087,0.087}),"")</f>
        <v>0</v>
      </c>
      <c r="Z33" s="16">
        <f>iferror(if(X33="",E33,X33)*Y33,"")</f>
        <v>0</v>
      </c>
      <c r="AA33" s="17" t="s">
        <v>260</v>
      </c>
    </row>
    <row r="34" spans="1:32">
      <c r="A34" s="15" t="s">
        <v>99</v>
      </c>
      <c r="B34" s="15" t="s">
        <v>100</v>
      </c>
      <c r="C34" s="15" t="s">
        <v>101</v>
      </c>
      <c r="D34" s="15" t="s">
        <v>102</v>
      </c>
      <c r="E34" s="15">
        <f>BoardQty*2</f>
        <v>0</v>
      </c>
      <c r="F34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4" s="16">
        <f>iferror(E34*F34,"")</f>
        <v>0</v>
      </c>
      <c r="H34" s="15">
        <v>13952</v>
      </c>
      <c r="J34" s="16">
        <f>iferror(CZK_USD*lookup(if(I34="",E34,I34),{0,1,10,100,500,1000,5000,10000},{0.0,0.12,0.108,0.0667,0.0552,0.0483,0.0414,0.04025}),"")</f>
        <v>0</v>
      </c>
      <c r="K34" s="16">
        <f>iferror(if(I34="",E34,I34)*J34,"")</f>
        <v>0</v>
      </c>
      <c r="L34" s="17" t="s">
        <v>190</v>
      </c>
      <c r="M34" s="15">
        <v>5410</v>
      </c>
      <c r="O34" s="16">
        <f>iferror(CZK_GBP*lookup(if(N34="",E34,N34),{0,1,250,1500,3000,5500},{0.0,0.052,0.041,0.033,0.031,0.028}),"")</f>
        <v>0</v>
      </c>
      <c r="P34" s="16">
        <f>iferror(if(N34="",E34,N34)*O34,"")</f>
        <v>0</v>
      </c>
      <c r="Q34" s="17" t="s">
        <v>210</v>
      </c>
      <c r="R34" s="15">
        <v>129</v>
      </c>
      <c r="T34" s="16">
        <f>iferror(CZK_USD*lookup(if(S34="",E34,S34),{0,1,10,100,250,500,1000},{0.0,0.11,0.074,0.067,0.058,0.056,0.049}),"")</f>
        <v>0</v>
      </c>
      <c r="U34" s="16">
        <f>iferror(if(S34="",E34,S34)*T34,"")</f>
        <v>0</v>
      </c>
      <c r="V34" s="17" t="s">
        <v>239</v>
      </c>
      <c r="W34" s="18" t="s">
        <v>169</v>
      </c>
      <c r="Y34" s="16">
        <f>iferror(CZK_USD*lookup(if(X34="",E34,X34),{0,1,10,25,50,100,250,500,1000,14000},{0.0,0.09,0.084,0.072,0.062,0.059,0.053,0.051,0.042,0.042}),"")</f>
        <v>0</v>
      </c>
      <c r="Z34" s="16">
        <f>iferror(if(X34="",E34,X34)*Y34,"")</f>
        <v>0</v>
      </c>
      <c r="AA34" s="17" t="s">
        <v>261</v>
      </c>
    </row>
    <row r="35" spans="1:32">
      <c r="A35" s="15" t="s">
        <v>103</v>
      </c>
      <c r="B35" s="15" t="s">
        <v>104</v>
      </c>
      <c r="C35" s="15" t="s">
        <v>105</v>
      </c>
      <c r="E35" s="15">
        <f>BoardQty*1</f>
        <v>0</v>
      </c>
      <c r="F35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5" s="16">
        <f>iferror(E35*F35,"")</f>
        <v>0</v>
      </c>
    </row>
    <row r="36" spans="1:32">
      <c r="A36" s="15" t="s">
        <v>106</v>
      </c>
      <c r="B36" s="15" t="s">
        <v>107</v>
      </c>
      <c r="C36" s="15" t="s">
        <v>105</v>
      </c>
      <c r="E36" s="15">
        <f>BoardQty*1</f>
        <v>0</v>
      </c>
      <c r="F36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6" s="16">
        <f>iferror(E36*F36,"")</f>
        <v>0</v>
      </c>
    </row>
    <row r="37" spans="1:32">
      <c r="A37" s="15" t="s">
        <v>108</v>
      </c>
      <c r="B37" s="15" t="s">
        <v>109</v>
      </c>
      <c r="C37" s="15" t="s">
        <v>105</v>
      </c>
      <c r="E37" s="15">
        <f>BoardQty*1</f>
        <v>0</v>
      </c>
      <c r="F37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7" s="16">
        <f>iferror(E37*F37,"")</f>
        <v>0</v>
      </c>
    </row>
    <row r="38" spans="1:32">
      <c r="A38" s="15" t="s">
        <v>110</v>
      </c>
      <c r="B38" s="15" t="s">
        <v>111</v>
      </c>
      <c r="C38" s="15" t="s">
        <v>105</v>
      </c>
      <c r="E38" s="15">
        <f>BoardQty*1</f>
        <v>0</v>
      </c>
      <c r="F38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8" s="16">
        <f>iferror(E38*F38,"")</f>
        <v>0</v>
      </c>
    </row>
    <row r="39" spans="1:32">
      <c r="A39" s="15" t="s">
        <v>112</v>
      </c>
      <c r="B39" s="15" t="s">
        <v>113</v>
      </c>
      <c r="C39" s="15" t="s">
        <v>105</v>
      </c>
      <c r="E39" s="15">
        <f>BoardQty*1</f>
        <v>0</v>
      </c>
      <c r="F39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39" s="16">
        <f>iferror(E39*F39,"")</f>
        <v>0</v>
      </c>
    </row>
    <row r="40" spans="1:32">
      <c r="A40" s="15" t="s">
        <v>114</v>
      </c>
      <c r="B40" s="15" t="s">
        <v>115</v>
      </c>
      <c r="C40" s="15" t="s">
        <v>105</v>
      </c>
      <c r="E40" s="15">
        <f>BoardQty*2</f>
        <v>0</v>
      </c>
      <c r="F40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0" s="16">
        <f>iferror(E40*F40,"")</f>
        <v>0</v>
      </c>
    </row>
    <row r="41" spans="1:32">
      <c r="A41" s="15" t="s">
        <v>116</v>
      </c>
      <c r="B41" s="15" t="s">
        <v>117</v>
      </c>
      <c r="C41" s="15" t="s">
        <v>105</v>
      </c>
      <c r="E41" s="15">
        <f>BoardQty*1</f>
        <v>0</v>
      </c>
      <c r="F41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1" s="16">
        <f>iferror(E41*F41,"")</f>
        <v>0</v>
      </c>
    </row>
    <row r="42" spans="1:32">
      <c r="A42" s="15" t="s">
        <v>118</v>
      </c>
      <c r="B42" s="15" t="s">
        <v>119</v>
      </c>
      <c r="C42" s="15" t="s">
        <v>105</v>
      </c>
      <c r="E42" s="15">
        <f>BoardQty*1</f>
        <v>0</v>
      </c>
      <c r="F42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2" s="16">
        <f>iferror(E42*F42,"")</f>
        <v>0</v>
      </c>
    </row>
    <row r="43" spans="1:32">
      <c r="A43" s="15" t="s">
        <v>120</v>
      </c>
      <c r="B43" s="15" t="s">
        <v>121</v>
      </c>
      <c r="C43" s="15" t="s">
        <v>122</v>
      </c>
      <c r="D43" s="15" t="s">
        <v>123</v>
      </c>
      <c r="E43" s="15">
        <f>BoardQty*1</f>
        <v>0</v>
      </c>
      <c r="F43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3" s="16">
        <f>iferror(E43*F43,"")</f>
        <v>0</v>
      </c>
    </row>
    <row r="44" spans="1:32">
      <c r="A44" s="15" t="s">
        <v>124</v>
      </c>
      <c r="B44" s="15" t="s">
        <v>125</v>
      </c>
      <c r="C44" s="15" t="s">
        <v>126</v>
      </c>
      <c r="D44" s="15" t="s">
        <v>125</v>
      </c>
      <c r="E44" s="15">
        <f>BoardQty*1</f>
        <v>0</v>
      </c>
      <c r="F44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4" s="16">
        <f>iferror(E44*F44,"")</f>
        <v>0</v>
      </c>
      <c r="H44" s="15">
        <v>18</v>
      </c>
      <c r="J44" s="16">
        <f>iferror(CZK_USD*lookup(if(I44="",E44,I44),{0,1,10,25,100,500,1000},{0.0,2.5,2.248,2.1212,1.8071,1.4847,1.23018}),"")</f>
        <v>0</v>
      </c>
      <c r="K44" s="16">
        <f>iferror(if(I44="",E44,I44)*J44,"")</f>
        <v>0</v>
      </c>
      <c r="L44" s="17" t="s">
        <v>191</v>
      </c>
      <c r="M44" s="15">
        <v>38</v>
      </c>
      <c r="O44" s="16">
        <f>iferror(CZK_GBP*lookup(if(N44="",E44,N44),{0,1,25,50,100,250,500,1000,2500},{0.0,2.08,1.69,1.59,1.47,1.36,1.21,0.955,0.913}),"")</f>
        <v>0</v>
      </c>
      <c r="P44" s="16">
        <f>iferror(if(N44="",E44,N44)*O44,"")</f>
        <v>0</v>
      </c>
      <c r="Q44" s="17" t="s">
        <v>211</v>
      </c>
      <c r="R44" s="15">
        <v>1986</v>
      </c>
      <c r="T44" s="16">
        <f>iferror(CZK_USD*lookup(if(S44="",E44,S44),{0,1,10,25,100,250,500,1000,2000,5000},{0.0,2.5,2.25,2.04,1.81,1.64,1.49,1.23,1.15,1.07}),"")</f>
        <v>0</v>
      </c>
      <c r="U44" s="16">
        <f>iferror(if(S44="",E44,S44)*T44,"")</f>
        <v>0</v>
      </c>
      <c r="V44" s="17" t="s">
        <v>240</v>
      </c>
      <c r="W44" s="15">
        <v>38</v>
      </c>
      <c r="Y44" s="16">
        <f>iferror(CZK_USD*lookup(if(X44="",E44,X44),{0,1,10,100,500,1000,2500,5000},{0.0,2.25,2.03,1.63,1.34,1.11,1.04,0.993}),"")</f>
        <v>0</v>
      </c>
      <c r="Z44" s="16">
        <f>iferror(if(X44="",E44,X44)*Y44,"")</f>
        <v>0</v>
      </c>
      <c r="AA44" s="17" t="s">
        <v>262</v>
      </c>
    </row>
    <row r="45" spans="1:32">
      <c r="A45" s="15" t="s">
        <v>127</v>
      </c>
      <c r="B45" s="15" t="s">
        <v>128</v>
      </c>
      <c r="C45" s="15" t="s">
        <v>129</v>
      </c>
      <c r="D45" s="15" t="s">
        <v>128</v>
      </c>
      <c r="E45" s="15">
        <f>BoardQty*1</f>
        <v>0</v>
      </c>
      <c r="F45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5" s="16">
        <f>iferror(E45*F45,"")</f>
        <v>0</v>
      </c>
      <c r="H45" s="18" t="s">
        <v>169</v>
      </c>
      <c r="J45" s="16">
        <f>iferror(CZK_USD*lookup(if(I45="",E45,I45),{0,1,160},{0.0,2.964,2.964}),"")</f>
        <v>0</v>
      </c>
      <c r="K45" s="16">
        <f>iferror(if(I45="",E45,I45)*J45,"")</f>
        <v>0</v>
      </c>
      <c r="L45" s="17" t="s">
        <v>192</v>
      </c>
      <c r="R45" s="18" t="s">
        <v>169</v>
      </c>
      <c r="T45" s="16">
        <f>iferror(CZK_USD*lookup(if(S45="",E45,S45),{0,1,10,100,250,500,1000,2500,5000,10000},{0.0,4.02,3.41,2.96,2.81,2.52,2.12,2.02,1.94,1.83}),"")</f>
        <v>0</v>
      </c>
      <c r="U45" s="16">
        <f>iferror(if(S45="",E45,S45)*T45,"")</f>
        <v>0</v>
      </c>
      <c r="V45" s="17" t="s">
        <v>241</v>
      </c>
      <c r="W45" s="18" t="s">
        <v>169</v>
      </c>
      <c r="Y45" s="16">
        <f>iferror(CZK_USD*lookup(if(X45="",E45,X45),{0,1,10,25,50,100,160,250,500},{0.0,3.96,3.42,3.0,2.82,2.44,2.44,2.04,1.98}),"")</f>
        <v>0</v>
      </c>
      <c r="Z45" s="16">
        <f>iferror(if(X45="",E45,X45)*Y45,"")</f>
        <v>0</v>
      </c>
      <c r="AA45" s="17" t="s">
        <v>263</v>
      </c>
    </row>
    <row r="46" spans="1:32">
      <c r="A46" s="15" t="s">
        <v>130</v>
      </c>
      <c r="B46" s="15" t="s">
        <v>131</v>
      </c>
      <c r="C46" s="15" t="s">
        <v>132</v>
      </c>
      <c r="D46" s="15" t="s">
        <v>133</v>
      </c>
      <c r="E46" s="15">
        <f>BoardQty*1</f>
        <v>0</v>
      </c>
      <c r="F46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6" s="16">
        <f>iferror(E46*F46,"")</f>
        <v>0</v>
      </c>
      <c r="H46" s="15">
        <v>1886</v>
      </c>
      <c r="J46" s="16">
        <f>iferror(CZK_USD*lookup(if(I46="",E46,I46),{0,1,25,3000},{0.0,0.56,0.47,0.47}),"")</f>
        <v>0</v>
      </c>
      <c r="K46" s="16">
        <f>iferror(if(I46="",E46,I46)*J46,"")</f>
        <v>0</v>
      </c>
      <c r="L46" s="17" t="s">
        <v>193</v>
      </c>
      <c r="M46" s="15">
        <v>2770</v>
      </c>
      <c r="O46" s="16">
        <f>iferror(CZK_GBP*lookup(if(N46="",E46,N46),{0,1,10,25,100,150},{0.0,0.465,0.463,0.396,0.352,0.352}),"")</f>
        <v>0</v>
      </c>
      <c r="P46" s="16">
        <f>iferror(if(N46="",E46,N46)*O46,"")</f>
        <v>0</v>
      </c>
      <c r="Q46" s="17" t="s">
        <v>212</v>
      </c>
      <c r="R46" s="15">
        <v>5911</v>
      </c>
      <c r="T46" s="16">
        <f>iferror(CZK_USD*lookup(if(S46="",E46,S46),{0,1,10,25,100,250,500},{0.0,0.56,0.56,0.47,0.42,0.42,0.42}),"")</f>
        <v>0</v>
      </c>
      <c r="U46" s="16">
        <f>iferror(if(S46="",E46,S46)*T46,"")</f>
        <v>0</v>
      </c>
      <c r="V46" s="17" t="s">
        <v>242</v>
      </c>
      <c r="W46" s="15">
        <v>2755</v>
      </c>
      <c r="Y46" s="16">
        <f>iferror(CZK_USD*lookup(if(X46="",E46,X46),{0,1,10,25,50,100,3000},{0.0,0.446,0.568,0.484,0.458,0.454,0.446}),"")</f>
        <v>0</v>
      </c>
      <c r="Z46" s="16">
        <f>iferror(if(X46="",E46,X46)*Y46,"")</f>
        <v>0</v>
      </c>
      <c r="AA46" s="17" t="s">
        <v>264</v>
      </c>
    </row>
    <row r="47" spans="1:32">
      <c r="A47" s="15" t="s">
        <v>134</v>
      </c>
      <c r="B47" s="15" t="s">
        <v>135</v>
      </c>
      <c r="C47" s="15" t="s">
        <v>136</v>
      </c>
      <c r="D47" s="15" t="s">
        <v>137</v>
      </c>
      <c r="E47" s="15">
        <f>BoardQty*1</f>
        <v>0</v>
      </c>
      <c r="F47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7" s="16">
        <f>iferror(E47*F47,"")</f>
        <v>0</v>
      </c>
      <c r="H47" s="15">
        <v>222</v>
      </c>
      <c r="J47" s="16">
        <f>iferror(CZK_USD*lookup(if(I47="",E47,I47),{0,1,25,100},{0.0,3.26,2.1672,1.792}),"")</f>
        <v>0</v>
      </c>
      <c r="K47" s="16">
        <f>iferror(if(I47="",E47,I47)*J47,"")</f>
        <v>0</v>
      </c>
      <c r="L47" s="17" t="s">
        <v>194</v>
      </c>
      <c r="M47" s="18" t="s">
        <v>169</v>
      </c>
      <c r="O47" s="16">
        <f>iferror(CZK_GBP*lookup(if(N47="",E47,N47),{0,1,10,25,50,100,250,500,1000},{0.0,2.51,2.23,1.48,1.45,1.41,1.38,1.33,1.3}),"")</f>
        <v>0</v>
      </c>
      <c r="P47" s="16">
        <f>iferror(if(N47="",E47,N47)*O47,"")</f>
        <v>0</v>
      </c>
      <c r="Q47" s="17" t="s">
        <v>213</v>
      </c>
      <c r="R47" s="15">
        <v>337</v>
      </c>
      <c r="T47" s="16">
        <f>iferror(CZK_USD*lookup(if(S47="",E47,S47),{0,1,25,100,250,500,1000},{0.0,3.26,2.16,1.78,1.69,1.66,1.59}),"")</f>
        <v>0</v>
      </c>
      <c r="U47" s="16">
        <f>iferror(if(S47="",E47,S47)*T47,"")</f>
        <v>0</v>
      </c>
      <c r="V47" s="17" t="s">
        <v>243</v>
      </c>
    </row>
    <row r="48" spans="1:32">
      <c r="A48" s="15" t="s">
        <v>138</v>
      </c>
      <c r="B48" s="15" t="s">
        <v>139</v>
      </c>
      <c r="C48" s="15" t="s">
        <v>132</v>
      </c>
      <c r="D48" s="15" t="s">
        <v>37</v>
      </c>
      <c r="E48" s="15">
        <f>BoardQty*1</f>
        <v>0</v>
      </c>
      <c r="F48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8" s="16">
        <f>iferror(E48*F48,"")</f>
        <v>0</v>
      </c>
      <c r="H48" s="15">
        <v>243099</v>
      </c>
      <c r="J48" s="16">
        <f>iferror(CZK_USD*lookup(if(I48="",E48,I48),{0,1,10,100,500,1000,2500,5000,12500,25000,62500,125000},{0.0,0.26,0.178,0.0904,0.06184,0.0547,0.0455,0.04136,0.03722,0.03516,0.03309,0.02792}),"")</f>
        <v>0</v>
      </c>
      <c r="K48" s="16">
        <f>iferror(if(I48="",E48,I48)*J48,"")</f>
        <v>0</v>
      </c>
      <c r="L48" s="17" t="s">
        <v>175</v>
      </c>
      <c r="M48" s="15">
        <v>217500</v>
      </c>
      <c r="O48" s="16">
        <f>iferror(CZK_GBP*lookup(if(N48="",E48,N48),{0,1,5,50,150,250,500,1000,2500},{0.0,0.101,0.101,0.0587,0.0587,0.0465,0.0399,0.0349,0.0279}),"")</f>
        <v>0</v>
      </c>
      <c r="P48" s="16">
        <f>iferror(if(N48="",E48,N48)*O48,"")</f>
        <v>0</v>
      </c>
      <c r="Q48" s="17" t="s">
        <v>199</v>
      </c>
      <c r="R48" s="15">
        <v>70384</v>
      </c>
      <c r="T48" s="16">
        <f>iferror(CZK_USD*lookup(if(S48="",E48,S48),{0,1,10,100,500,1000,2500,10000,25000,50000},{0.0,0.17,0.082,0.051,0.045,0.038,0.035,0.026,0.025,0.022}),"")</f>
        <v>0</v>
      </c>
      <c r="U48" s="16">
        <f>iferror(if(S48="",E48,S48)*T48,"")</f>
        <v>0</v>
      </c>
      <c r="V48" s="17" t="s">
        <v>221</v>
      </c>
      <c r="W48" s="15">
        <v>35000</v>
      </c>
      <c r="Y48" s="16">
        <f>iferror(CZK_USD*lookup(if(X48="",E48,X48),{0,1,5,10,25,50,100,250,500,1000,2500},{0.0,0.372,0.372,0.256,0.215,0.172,0.132,0.114,0.093,0.083,0.02}),"")</f>
        <v>0</v>
      </c>
      <c r="Z48" s="16">
        <f>iferror(if(X48="",E48,X48)*Y48,"")</f>
        <v>0</v>
      </c>
      <c r="AA48" s="17" t="s">
        <v>248</v>
      </c>
      <c r="AB48" s="15">
        <v>32150</v>
      </c>
      <c r="AD48" s="16">
        <f>iferror(CZK_GBP*lookup(if(AC48="",E48,AC48),{0,1,25,250,1250,1875,3750},{0.0,0.066,0.066,0.056,0.05,0.043,0.04}),"")</f>
        <v>0</v>
      </c>
      <c r="AE48" s="16">
        <f>iferror(if(AC48="",E48,AC48)*AD48,"")</f>
        <v>0</v>
      </c>
      <c r="AF48" s="17" t="s">
        <v>269</v>
      </c>
    </row>
    <row r="49" spans="1:31">
      <c r="A49" s="15" t="s">
        <v>140</v>
      </c>
      <c r="B49" s="15" t="s">
        <v>141</v>
      </c>
      <c r="C49" s="15" t="s">
        <v>142</v>
      </c>
      <c r="D49" s="15" t="s">
        <v>143</v>
      </c>
      <c r="E49" s="15">
        <f>BoardQty*1</f>
        <v>0</v>
      </c>
      <c r="F49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49" s="16">
        <f>iferror(E49*F49,"")</f>
        <v>0</v>
      </c>
      <c r="H49" s="18" t="s">
        <v>169</v>
      </c>
      <c r="J49" s="16">
        <f>iferror(CZK_USD*lookup(if(I49="",E49,I49),{0,1,4000},{0.0,3.66327,3.66327}),"")</f>
        <v>0</v>
      </c>
      <c r="K49" s="16">
        <f>iferror(if(I49="",E49,I49)*J49,"")</f>
        <v>0</v>
      </c>
      <c r="L49" s="17" t="s">
        <v>195</v>
      </c>
      <c r="R49" s="15">
        <v>11898</v>
      </c>
      <c r="T49" s="16">
        <f>iferror(CZK_USD*lookup(if(S49="",E49,S49),{0,1,10,25,100,250,500,1000,4000},{0.0,6.7,6.05,5.77,5.01,4.79,4.36,3.8,3.39}),"")</f>
        <v>0</v>
      </c>
      <c r="U49" s="16">
        <f>iferror(if(S49="",E49,S49)*T49,"")</f>
        <v>0</v>
      </c>
      <c r="V49" s="17" t="s">
        <v>244</v>
      </c>
      <c r="W49" s="18" t="s">
        <v>169</v>
      </c>
      <c r="Y49" s="16">
        <f>iferror(CZK_USD*lookup(if(X49="",E49,X49),{0,1,250,500,1000,1500,4000},{0.0,3.95,3.86,3.75,3.53,3.36,3.36}),"")</f>
        <v>0</v>
      </c>
      <c r="Z49" s="16">
        <f>iferror(if(X49="",E49,X49)*Y49,"")</f>
        <v>0</v>
      </c>
      <c r="AA49" s="17" t="s">
        <v>265</v>
      </c>
    </row>
    <row r="50" spans="1:31">
      <c r="A50" s="15" t="s">
        <v>144</v>
      </c>
      <c r="B50" s="15" t="s">
        <v>145</v>
      </c>
      <c r="C50" s="15" t="s">
        <v>146</v>
      </c>
      <c r="E50" s="15">
        <f>BoardQty*1</f>
        <v>0</v>
      </c>
      <c r="F50" s="16">
        <f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50" s="16">
        <f>iferror(E50*F50,"")</f>
        <v>0</v>
      </c>
    </row>
    <row r="52" spans="1:31">
      <c r="B52" s="19" t="s">
        <v>149</v>
      </c>
      <c r="F52" s="2" t="s">
        <v>147</v>
      </c>
      <c r="G52" s="6">
        <f>SUM(INDIRECT(ADDRESS(ROW(),COLUMN(digikey_part_data)+3)),INDIRECT(ADDRESS(ROW(),COLUMN(farnell_part_data)+3)),INDIRECT(ADDRESS(ROW(),COLUMN(mouser_part_data)+3)),INDIRECT(ADDRESS(ROW(),COLUMN(newark_part_data)+3)),INDIRECT(ADDRESS(ROW(),COLUMN(rs_part_data)+3)))</f>
        <v>0</v>
      </c>
      <c r="I52" s="7">
        <f>IFERROR(IF(OR(I7:I50),COUNTIFS(I7:I50,"&gt;0",K7:K50,"&lt;&gt;")&amp;" of "&amp;(ROWS(K7:K50)-COUNTBLANK(K7:K50))&amp;" parts purchased",""),"")</f>
        <v>0</v>
      </c>
      <c r="K52" s="6">
        <f>SUMIF(I7:I50,"&gt;0",K7:K50)</f>
        <v>0</v>
      </c>
      <c r="N52" s="7">
        <f>IFERROR(IF(OR(N7:N50),COUNTIFS(N7:N50,"&gt;0",P7:P50,"&lt;&gt;")&amp;" of "&amp;(ROWS(P7:P50)-COUNTBLANK(P7:P50))&amp;" parts purchased",""),"")</f>
        <v>0</v>
      </c>
      <c r="P52" s="6">
        <f>SUMIF(N7:N50,"&gt;0",P7:P50)</f>
        <v>0</v>
      </c>
      <c r="S52" s="7">
        <f>IFERROR(IF(OR(S7:S50),COUNTIFS(S7:S50,"&gt;0",U7:U50,"&lt;&gt;")&amp;" of "&amp;(ROWS(U7:U50)-COUNTBLANK(U7:U50))&amp;" parts purchased",""),"")</f>
        <v>0</v>
      </c>
      <c r="U52" s="6">
        <f>SUMIF(S7:S50,"&gt;0",U7:U50)</f>
        <v>0</v>
      </c>
      <c r="X52" s="7">
        <f>IFERROR(IF(OR(X7:X50),COUNTIFS(X7:X50,"&gt;0",Z7:Z50,"&lt;&gt;")&amp;" of "&amp;(ROWS(Z7:Z50)-COUNTBLANK(Z7:Z50))&amp;" parts purchased",""),"")</f>
        <v>0</v>
      </c>
      <c r="Z52" s="6">
        <f>SUMIF(X7:X50,"&gt;0",Z7:Z50)</f>
        <v>0</v>
      </c>
      <c r="AC52" s="7">
        <f>IFERROR(IF(OR(AC7:AC50),COUNTIFS(AC7:AC50,"&gt;0",AE7:AE50,"&lt;&gt;")&amp;" of "&amp;(ROWS(AE7:AE50)-COUNTBLANK(AE7:AE50))&amp;" parts purchased",""),"")</f>
        <v>0</v>
      </c>
      <c r="AE52" s="6">
        <f>SUMIF(AC7:AC50,"&gt;0",AE7:AE50)</f>
        <v>0</v>
      </c>
    </row>
    <row r="53" spans="1:31">
      <c r="B53" s="19" t="s">
        <v>150</v>
      </c>
      <c r="C53">
        <v>23.4253143942821</v>
      </c>
      <c r="F53" s="19" t="s">
        <v>148</v>
      </c>
      <c r="I53">
        <f t="array" ref="I5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3">
        <f t="array" ref="N5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3">
        <f t="array" ref="S5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3">
        <f t="array" ref="X5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3">
        <f t="array" ref="AC5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4" spans="1:31">
      <c r="B54" s="19" t="s">
        <v>151</v>
      </c>
      <c r="C54">
        <v>29.18394950405771</v>
      </c>
      <c r="I54">
        <f t="array" ref="I5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4">
        <f t="array" ref="N5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4">
        <f t="array" ref="S5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4">
        <f t="array" ref="X5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4">
        <f t="array" ref="AC5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5" spans="1:31">
      <c r="I55">
        <f t="array" ref="I5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5">
        <f t="array" ref="N5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5">
        <f t="array" ref="S5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5">
        <f t="array" ref="X5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5">
        <f t="array" ref="AC5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6" spans="1:31">
      <c r="A56" s="3" t="s">
        <v>276</v>
      </c>
      <c r="I56">
        <f t="array" ref="I5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6">
        <f t="array" ref="N5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6">
        <f t="array" ref="S5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6">
        <f t="array" ref="X5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6">
        <f t="array" ref="AC5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7" spans="1:31">
      <c r="I57">
        <f t="array" ref="I5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7">
        <f t="array" ref="N5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7">
        <f t="array" ref="S5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7">
        <f t="array" ref="X5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7">
        <f t="array" ref="AC5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8" spans="1:31">
      <c r="I58">
        <f t="array" ref="I5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8">
        <f t="array" ref="N5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8">
        <f t="array" ref="S5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8">
        <f t="array" ref="X5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8">
        <f t="array" ref="AC5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59" spans="1:31">
      <c r="I59">
        <f t="array" ref="I5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59">
        <f t="array" ref="N5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59">
        <f t="array" ref="S5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59">
        <f t="array" ref="X5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59">
        <f t="array" ref="AC5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0" spans="1:31">
      <c r="I60">
        <f t="array" ref="I6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0">
        <f t="array" ref="N6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0">
        <f t="array" ref="S6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0">
        <f t="array" ref="X6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0">
        <f t="array" ref="AC6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1" spans="1:31">
      <c r="I61">
        <f t="array" ref="I6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1">
        <f t="array" ref="N6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1">
        <f t="array" ref="S6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1">
        <f t="array" ref="X6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1">
        <f t="array" ref="AC6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2" spans="1:31">
      <c r="I62">
        <f t="array" ref="I6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2">
        <f t="array" ref="N6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2">
        <f t="array" ref="S6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2">
        <f t="array" ref="X6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2">
        <f t="array" ref="AC6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3" spans="1:31">
      <c r="I63">
        <f t="array" ref="I6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3">
        <f t="array" ref="N6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3">
        <f t="array" ref="S6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3">
        <f t="array" ref="X6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3">
        <f t="array" ref="AC6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4" spans="1:31">
      <c r="I64">
        <f t="array" ref="I6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4">
        <f t="array" ref="N6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4">
        <f t="array" ref="S6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4">
        <f t="array" ref="X6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4">
        <f t="array" ref="AC6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5" spans="9:29">
      <c r="I65">
        <f t="array" ref="I6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5">
        <f t="array" ref="N6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5">
        <f t="array" ref="S6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5">
        <f t="array" ref="X6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5">
        <f t="array" ref="AC6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6" spans="9:29">
      <c r="I66">
        <f t="array" ref="I6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6">
        <f t="array" ref="N6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6">
        <f t="array" ref="S6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6">
        <f t="array" ref="X6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6">
        <f t="array" ref="AC6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7" spans="9:29">
      <c r="I67">
        <f t="array" ref="I6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7">
        <f t="array" ref="N6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7">
        <f t="array" ref="S6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7">
        <f t="array" ref="X6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7">
        <f t="array" ref="AC6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8" spans="9:29">
      <c r="I68">
        <f t="array" ref="I6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8">
        <f t="array" ref="N6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8">
        <f t="array" ref="S6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8">
        <f t="array" ref="X6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8">
        <f t="array" ref="AC6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69" spans="9:29">
      <c r="I69">
        <f t="array" ref="I6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69">
        <f t="array" ref="N6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69">
        <f t="array" ref="S6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69">
        <f t="array" ref="X6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69">
        <f t="array" ref="AC6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0" spans="9:29">
      <c r="I70">
        <f t="array" ref="I7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0">
        <f t="array" ref="N7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0">
        <f t="array" ref="S7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0">
        <f t="array" ref="X7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0">
        <f t="array" ref="AC7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1" spans="9:29">
      <c r="I71">
        <f t="array" ref="I7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1">
        <f t="array" ref="N7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1">
        <f t="array" ref="S7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1">
        <f t="array" ref="X7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1">
        <f t="array" ref="AC7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2" spans="9:29">
      <c r="I72">
        <f t="array" ref="I7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2">
        <f t="array" ref="N7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2">
        <f t="array" ref="S7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2">
        <f t="array" ref="X7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2">
        <f t="array" ref="AC7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3" spans="9:29">
      <c r="I73">
        <f t="array" ref="I7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3">
        <f t="array" ref="N7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3">
        <f t="array" ref="S7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3">
        <f t="array" ref="X7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3">
        <f t="array" ref="AC7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4" spans="9:29">
      <c r="I74">
        <f t="array" ref="I7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4">
        <f t="array" ref="N7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4">
        <f t="array" ref="S7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4">
        <f t="array" ref="X7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4">
        <f t="array" ref="AC7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5" spans="9:29">
      <c r="I75">
        <f t="array" ref="I7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5">
        <f t="array" ref="N7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5">
        <f t="array" ref="S7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5">
        <f t="array" ref="X7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5">
        <f t="array" ref="AC7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6" spans="9:29">
      <c r="I76">
        <f t="array" ref="I7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6">
        <f t="array" ref="N7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6">
        <f t="array" ref="S7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6">
        <f t="array" ref="X7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6">
        <f t="array" ref="AC7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7" spans="9:29">
      <c r="I77">
        <f t="array" ref="I7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7">
        <f t="array" ref="N7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7">
        <f t="array" ref="S7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7">
        <f t="array" ref="X7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7">
        <f t="array" ref="AC7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8" spans="9:29">
      <c r="I78">
        <f t="array" ref="I7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8">
        <f t="array" ref="N7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8">
        <f t="array" ref="S7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8">
        <f t="array" ref="X7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8">
        <f t="array" ref="AC7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79" spans="9:29">
      <c r="I79">
        <f t="array" ref="I7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79">
        <f t="array" ref="N7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79">
        <f t="array" ref="S7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79">
        <f t="array" ref="X7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79">
        <f t="array" ref="AC7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0" spans="9:29">
      <c r="I80">
        <f t="array" ref="I8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0">
        <f t="array" ref="N8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0">
        <f t="array" ref="S8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0">
        <f t="array" ref="X8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0">
        <f t="array" ref="AC8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1" spans="9:29">
      <c r="I81">
        <f t="array" ref="I8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1">
        <f t="array" ref="N8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1">
        <f t="array" ref="S8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1">
        <f t="array" ref="X8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1">
        <f t="array" ref="AC8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2" spans="9:29">
      <c r="I82">
        <f t="array" ref="I8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2">
        <f t="array" ref="N8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2">
        <f t="array" ref="S8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2">
        <f t="array" ref="X8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2">
        <f t="array" ref="AC8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3" spans="9:29">
      <c r="I83">
        <f t="array" ref="I8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3">
        <f t="array" ref="N8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3">
        <f t="array" ref="S8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3">
        <f t="array" ref="X8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3">
        <f t="array" ref="AC8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4" spans="9:29">
      <c r="I84">
        <f t="array" ref="I8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4">
        <f t="array" ref="N8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4">
        <f t="array" ref="S8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4">
        <f t="array" ref="X8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4">
        <f t="array" ref="AC8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5" spans="9:29">
      <c r="I85">
        <f t="array" ref="I8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5">
        <f t="array" ref="N8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5">
        <f t="array" ref="S8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5">
        <f t="array" ref="X8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5">
        <f t="array" ref="AC8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6" spans="9:29">
      <c r="I86">
        <f t="array" ref="I8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6">
        <f t="array" ref="N8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6">
        <f t="array" ref="S8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6">
        <f t="array" ref="X8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6">
        <f t="array" ref="AC8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7" spans="9:29">
      <c r="I87">
        <f t="array" ref="I8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7">
        <f t="array" ref="N8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7">
        <f t="array" ref="S8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7">
        <f t="array" ref="X8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7">
        <f t="array" ref="AC8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8" spans="9:29">
      <c r="I88">
        <f t="array" ref="I8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8">
        <f t="array" ref="N8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8">
        <f t="array" ref="S8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8">
        <f t="array" ref="X8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8">
        <f t="array" ref="AC8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89" spans="9:29">
      <c r="I89">
        <f t="array" ref="I8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89">
        <f t="array" ref="N8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89">
        <f t="array" ref="S8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89">
        <f t="array" ref="X8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89">
        <f t="array" ref="AC8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0" spans="9:29">
      <c r="I90">
        <f t="array" ref="I9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0">
        <f t="array" ref="N9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0">
        <f t="array" ref="S9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0">
        <f t="array" ref="X9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0">
        <f t="array" ref="AC9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1" spans="9:29">
      <c r="I91">
        <f t="array" ref="I9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1">
        <f t="array" ref="N9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1">
        <f t="array" ref="S9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1">
        <f t="array" ref="X9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1">
        <f t="array" ref="AC9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2" spans="9:29">
      <c r="I92">
        <f t="array" ref="I9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2">
        <f t="array" ref="N9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2">
        <f t="array" ref="S9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2">
        <f t="array" ref="X9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2">
        <f t="array" ref="AC9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3" spans="9:29">
      <c r="I93">
        <f t="array" ref="I9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3">
        <f t="array" ref="N9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3">
        <f t="array" ref="S9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3">
        <f t="array" ref="X9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3">
        <f t="array" ref="AC9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4" spans="9:29">
      <c r="I94">
        <f t="array" ref="I9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4">
        <f t="array" ref="N9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4">
        <f t="array" ref="S9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4">
        <f t="array" ref="X9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4">
        <f t="array" ref="AC9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5" spans="9:29">
      <c r="I95">
        <f t="array" ref="I9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5">
        <f t="array" ref="N9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5">
        <f t="array" ref="S9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5">
        <f t="array" ref="X9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5">
        <f t="array" ref="AC9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  <row r="96" spans="9:29">
      <c r="I96">
        <f t="array" ref="I9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>0</v>
      </c>
      <c r="N96">
        <f t="array" ref="N9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>0</v>
      </c>
      <c r="S96">
        <f t="array" ref="S9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>0</v>
      </c>
      <c r="X96">
        <f t="array" ref="X9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>0</v>
      </c>
      <c r="AC96">
        <f t="array" ref="AC9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2">
    <cfRule type="cellIs" dxfId="1" priority="690" operator="equal">
      <formula>0</formula>
    </cfRule>
    <cfRule type="cellIs" dxfId="2" priority="691" operator="lessThan">
      <formula>E12</formula>
    </cfRule>
  </conditionalFormatting>
  <conditionalFormatting sqref="AB14">
    <cfRule type="cellIs" dxfId="1" priority="696" operator="equal">
      <formula>0</formula>
    </cfRule>
    <cfRule type="cellIs" dxfId="2" priority="697" operator="lessThan">
      <formula>E14</formula>
    </cfRule>
  </conditionalFormatting>
  <conditionalFormatting sqref="AB15">
    <cfRule type="cellIs" dxfId="1" priority="701" operator="equal">
      <formula>0</formula>
    </cfRule>
    <cfRule type="cellIs" dxfId="2" priority="702" operator="lessThan">
      <formula>E15</formula>
    </cfRule>
  </conditionalFormatting>
  <conditionalFormatting sqref="AB17">
    <cfRule type="cellIs" dxfId="1" priority="707" operator="equal">
      <formula>0</formula>
    </cfRule>
    <cfRule type="cellIs" dxfId="2" priority="708" operator="lessThan">
      <formula>E17</formula>
    </cfRule>
  </conditionalFormatting>
  <conditionalFormatting sqref="AB20">
    <cfRule type="cellIs" dxfId="1" priority="712" operator="equal">
      <formula>0</formula>
    </cfRule>
    <cfRule type="cellIs" dxfId="2" priority="713" operator="lessThan">
      <formula>E20</formula>
    </cfRule>
  </conditionalFormatting>
  <conditionalFormatting sqref="AB21">
    <cfRule type="cellIs" dxfId="1" priority="717" operator="equal">
      <formula>0</formula>
    </cfRule>
    <cfRule type="cellIs" dxfId="2" priority="718" operator="lessThan">
      <formula>E21</formula>
    </cfRule>
  </conditionalFormatting>
  <conditionalFormatting sqref="AB24">
    <cfRule type="cellIs" dxfId="1" priority="722" operator="equal">
      <formula>0</formula>
    </cfRule>
    <cfRule type="cellIs" dxfId="2" priority="723" operator="lessThan">
      <formula>E24</formula>
    </cfRule>
  </conditionalFormatting>
  <conditionalFormatting sqref="AB25">
    <cfRule type="cellIs" dxfId="1" priority="727" operator="equal">
      <formula>0</formula>
    </cfRule>
    <cfRule type="cellIs" dxfId="2" priority="728" operator="lessThan">
      <formula>E25</formula>
    </cfRule>
  </conditionalFormatting>
  <conditionalFormatting sqref="AB27">
    <cfRule type="cellIs" dxfId="1" priority="733" operator="equal">
      <formula>0</formula>
    </cfRule>
    <cfRule type="cellIs" dxfId="2" priority="734" operator="lessThan">
      <formula>E27</formula>
    </cfRule>
  </conditionalFormatting>
  <conditionalFormatting sqref="AB48">
    <cfRule type="cellIs" dxfId="1" priority="739" operator="equal">
      <formula>0</formula>
    </cfRule>
    <cfRule type="cellIs" dxfId="2" priority="740" operator="lessThan">
      <formula>E48</formula>
    </cfRule>
  </conditionalFormatting>
  <conditionalFormatting sqref="AC12">
    <cfRule type="expression" dxfId="3" priority="692">
      <formula>AND(AC12&gt;0,AC12&lt;100)</formula>
    </cfRule>
    <cfRule type="cellIs" dxfId="1" priority="693" operator="greaterThan">
      <formula>AB12</formula>
    </cfRule>
  </conditionalFormatting>
  <conditionalFormatting sqref="AC14">
    <cfRule type="cellIs" dxfId="1" priority="698" operator="greaterThan">
      <formula>AB14</formula>
    </cfRule>
  </conditionalFormatting>
  <conditionalFormatting sqref="AC15">
    <cfRule type="expression" dxfId="3" priority="703">
      <formula>AND(AC15&gt;0,AC15&lt;25)</formula>
    </cfRule>
    <cfRule type="cellIs" dxfId="1" priority="704" operator="greaterThan">
      <formula>AB15</formula>
    </cfRule>
  </conditionalFormatting>
  <conditionalFormatting sqref="AC17">
    <cfRule type="cellIs" dxfId="1" priority="709" operator="greaterThan">
      <formula>AB17</formula>
    </cfRule>
  </conditionalFormatting>
  <conditionalFormatting sqref="AC20">
    <cfRule type="cellIs" dxfId="1" priority="714" operator="greaterThan">
      <formula>AB20</formula>
    </cfRule>
  </conditionalFormatting>
  <conditionalFormatting sqref="AC21">
    <cfRule type="cellIs" dxfId="1" priority="719" operator="greaterThan">
      <formula>AB21</formula>
    </cfRule>
  </conditionalFormatting>
  <conditionalFormatting sqref="AC24">
    <cfRule type="cellIs" dxfId="1" priority="724" operator="greaterThan">
      <formula>AB24</formula>
    </cfRule>
  </conditionalFormatting>
  <conditionalFormatting sqref="AC25">
    <cfRule type="expression" dxfId="3" priority="729">
      <formula>AND(AC25&gt;0,AC25&lt;5)</formula>
    </cfRule>
    <cfRule type="cellIs" dxfId="1" priority="730" operator="greaterThan">
      <formula>AB25</formula>
    </cfRule>
  </conditionalFormatting>
  <conditionalFormatting sqref="AC27">
    <cfRule type="expression" dxfId="3" priority="735">
      <formula>AND(AC27&gt;0,AC27&lt;25)</formula>
    </cfRule>
    <cfRule type="cellIs" dxfId="1" priority="736" operator="greaterThan">
      <formula>AB27</formula>
    </cfRule>
  </conditionalFormatting>
  <conditionalFormatting sqref="AC48">
    <cfRule type="expression" dxfId="3" priority="741">
      <formula>AND(AC48&gt;0,AC48&lt;25)</formula>
    </cfRule>
    <cfRule type="cellIs" dxfId="1" priority="742" operator="greaterThan">
      <formula>AB48</formula>
    </cfRule>
  </conditionalFormatting>
  <conditionalFormatting sqref="AD12">
    <cfRule type="cellIs" dxfId="4" priority="695" operator="lessThanOrEqual">
      <formula>F12</formula>
    </cfRule>
  </conditionalFormatting>
  <conditionalFormatting sqref="AD14">
    <cfRule type="cellIs" dxfId="4" priority="700" operator="lessThanOrEqual">
      <formula>F14</formula>
    </cfRule>
  </conditionalFormatting>
  <conditionalFormatting sqref="AD15">
    <cfRule type="cellIs" dxfId="4" priority="706" operator="lessThanOrEqual">
      <formula>F15</formula>
    </cfRule>
  </conditionalFormatting>
  <conditionalFormatting sqref="AD17">
    <cfRule type="cellIs" dxfId="4" priority="711" operator="lessThanOrEqual">
      <formula>F17</formula>
    </cfRule>
  </conditionalFormatting>
  <conditionalFormatting sqref="AD20">
    <cfRule type="cellIs" dxfId="4" priority="716" operator="lessThanOrEqual">
      <formula>F20</formula>
    </cfRule>
  </conditionalFormatting>
  <conditionalFormatting sqref="AD21">
    <cfRule type="cellIs" dxfId="4" priority="721" operator="lessThanOrEqual">
      <formula>F21</formula>
    </cfRule>
  </conditionalFormatting>
  <conditionalFormatting sqref="AD24">
    <cfRule type="cellIs" dxfId="4" priority="726" operator="lessThanOrEqual">
      <formula>F24</formula>
    </cfRule>
  </conditionalFormatting>
  <conditionalFormatting sqref="AD25">
    <cfRule type="cellIs" dxfId="4" priority="732" operator="lessThanOrEqual">
      <formula>F25</formula>
    </cfRule>
  </conditionalFormatting>
  <conditionalFormatting sqref="AD27">
    <cfRule type="cellIs" dxfId="4" priority="738" operator="lessThanOrEqual">
      <formula>F27</formula>
    </cfRule>
  </conditionalFormatting>
  <conditionalFormatting sqref="AD48">
    <cfRule type="cellIs" dxfId="4" priority="744" operator="lessThanOrEqual">
      <formula>F48</formula>
    </cfRule>
  </conditionalFormatting>
  <conditionalFormatting sqref="AE12">
    <cfRule type="cellIs" dxfId="4" priority="694" operator="lessThanOrEqual">
      <formula>G12</formula>
    </cfRule>
  </conditionalFormatting>
  <conditionalFormatting sqref="AE14">
    <cfRule type="cellIs" dxfId="4" priority="699" operator="lessThanOrEqual">
      <formula>G14</formula>
    </cfRule>
  </conditionalFormatting>
  <conditionalFormatting sqref="AE15">
    <cfRule type="cellIs" dxfId="4" priority="705" operator="lessThanOrEqual">
      <formula>G15</formula>
    </cfRule>
  </conditionalFormatting>
  <conditionalFormatting sqref="AE17">
    <cfRule type="cellIs" dxfId="4" priority="710" operator="lessThanOrEqual">
      <formula>G17</formula>
    </cfRule>
  </conditionalFormatting>
  <conditionalFormatting sqref="AE20">
    <cfRule type="cellIs" dxfId="4" priority="715" operator="lessThanOrEqual">
      <formula>G20</formula>
    </cfRule>
  </conditionalFormatting>
  <conditionalFormatting sqref="AE21">
    <cfRule type="cellIs" dxfId="4" priority="720" operator="lessThanOrEqual">
      <formula>G21</formula>
    </cfRule>
  </conditionalFormatting>
  <conditionalFormatting sqref="AE24">
    <cfRule type="cellIs" dxfId="4" priority="725" operator="lessThanOrEqual">
      <formula>G24</formula>
    </cfRule>
  </conditionalFormatting>
  <conditionalFormatting sqref="AE25">
    <cfRule type="cellIs" dxfId="4" priority="731" operator="lessThanOrEqual">
      <formula>G25</formula>
    </cfRule>
  </conditionalFormatting>
  <conditionalFormatting sqref="AE27">
    <cfRule type="cellIs" dxfId="4" priority="737" operator="lessThanOrEqual">
      <formula>G27</formula>
    </cfRule>
  </conditionalFormatting>
  <conditionalFormatting sqref="AE48">
    <cfRule type="cellIs" dxfId="4" priority="743" operator="lessThanOrEqual">
      <formula>G48</formula>
    </cfRule>
  </conditionalFormatting>
  <conditionalFormatting sqref="E10">
    <cfRule type="expression" dxfId="0" priority="13">
      <formula>AND(ISBLANK(D10)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3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3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3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3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3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4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4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4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4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5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5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5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5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5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5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6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6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6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6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7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7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7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7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7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7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8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8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8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8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9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9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9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9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9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9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0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0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0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0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3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3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3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3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3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3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4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4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4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4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5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5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5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5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5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5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6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6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6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6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7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7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7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7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1" priority="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H11">
    <cfRule type="cellIs" dxfId="1" priority="188" operator="equal">
      <formula>0</formula>
    </cfRule>
    <cfRule type="cellIs" dxfId="2" priority="189" operator="lessThan">
      <formula>E11</formula>
    </cfRule>
  </conditionalFormatting>
  <conditionalFormatting sqref="H12">
    <cfRule type="cellIs" dxfId="1" priority="194" operator="equal">
      <formula>0</formula>
    </cfRule>
    <cfRule type="cellIs" dxfId="2" priority="195" operator="lessThan">
      <formula>E12</formula>
    </cfRule>
  </conditionalFormatting>
  <conditionalFormatting sqref="H13">
    <cfRule type="cellIs" dxfId="1" priority="199" operator="equal">
      <formula>0</formula>
    </cfRule>
    <cfRule type="cellIs" dxfId="2" priority="200" operator="lessThan">
      <formula>E13</formula>
    </cfRule>
  </conditionalFormatting>
  <conditionalFormatting sqref="H14">
    <cfRule type="cellIs" dxfId="1" priority="205" operator="equal">
      <formula>0</formula>
    </cfRule>
    <cfRule type="cellIs" dxfId="2" priority="206" operator="lessThan">
      <formula>E14</formula>
    </cfRule>
  </conditionalFormatting>
  <conditionalFormatting sqref="H15">
    <cfRule type="cellIs" dxfId="1" priority="210" operator="equal">
      <formula>0</formula>
    </cfRule>
    <cfRule type="cellIs" dxfId="2" priority="211" operator="lessThan">
      <formula>E15</formula>
    </cfRule>
  </conditionalFormatting>
  <conditionalFormatting sqref="H16">
    <cfRule type="cellIs" dxfId="1" priority="215" operator="equal">
      <formula>0</formula>
    </cfRule>
    <cfRule type="cellIs" dxfId="2" priority="216" operator="lessThan">
      <formula>E16</formula>
    </cfRule>
  </conditionalFormatting>
  <conditionalFormatting sqref="H17">
    <cfRule type="cellIs" dxfId="1" priority="220" operator="equal">
      <formula>0</formula>
    </cfRule>
    <cfRule type="cellIs" dxfId="2" priority="221" operator="lessThan">
      <formula>E17</formula>
    </cfRule>
  </conditionalFormatting>
  <conditionalFormatting sqref="H19">
    <cfRule type="cellIs" dxfId="1" priority="225" operator="equal">
      <formula>0</formula>
    </cfRule>
    <cfRule type="cellIs" dxfId="2" priority="226" operator="lessThan">
      <formula>E19</formula>
    </cfRule>
  </conditionalFormatting>
  <conditionalFormatting sqref="H20">
    <cfRule type="cellIs" dxfId="1" priority="230" operator="equal">
      <formula>0</formula>
    </cfRule>
    <cfRule type="cellIs" dxfId="2" priority="231" operator="lessThan">
      <formula>E20</formula>
    </cfRule>
  </conditionalFormatting>
  <conditionalFormatting sqref="H21">
    <cfRule type="cellIs" dxfId="1" priority="235" operator="equal">
      <formula>0</formula>
    </cfRule>
    <cfRule type="cellIs" dxfId="2" priority="236" operator="lessThan">
      <formula>E21</formula>
    </cfRule>
  </conditionalFormatting>
  <conditionalFormatting sqref="H22">
    <cfRule type="cellIs" dxfId="1" priority="240" operator="equal">
      <formula>0</formula>
    </cfRule>
    <cfRule type="cellIs" dxfId="2" priority="241" operator="lessThan">
      <formula>E22</formula>
    </cfRule>
  </conditionalFormatting>
  <conditionalFormatting sqref="H23">
    <cfRule type="cellIs" dxfId="1" priority="246" operator="equal">
      <formula>0</formula>
    </cfRule>
    <cfRule type="cellIs" dxfId="2" priority="247" operator="lessThan">
      <formula>E23</formula>
    </cfRule>
  </conditionalFormatting>
  <conditionalFormatting sqref="H24">
    <cfRule type="cellIs" dxfId="1" priority="252" operator="equal">
      <formula>0</formula>
    </cfRule>
    <cfRule type="cellIs" dxfId="2" priority="253" operator="lessThan">
      <formula>E24</formula>
    </cfRule>
  </conditionalFormatting>
  <conditionalFormatting sqref="H25">
    <cfRule type="cellIs" dxfId="1" priority="257" operator="equal">
      <formula>0</formula>
    </cfRule>
    <cfRule type="cellIs" dxfId="2" priority="258" operator="lessThan">
      <formula>E25</formula>
    </cfRule>
  </conditionalFormatting>
  <conditionalFormatting sqref="H27">
    <cfRule type="cellIs" dxfId="1" priority="262" operator="equal">
      <formula>0</formula>
    </cfRule>
    <cfRule type="cellIs" dxfId="2" priority="263" operator="lessThan">
      <formula>E27</formula>
    </cfRule>
  </conditionalFormatting>
  <conditionalFormatting sqref="H29">
    <cfRule type="cellIs" dxfId="1" priority="267" operator="equal">
      <formula>0</formula>
    </cfRule>
    <cfRule type="cellIs" dxfId="2" priority="268" operator="lessThan">
      <formula>E29</formula>
    </cfRule>
  </conditionalFormatting>
  <conditionalFormatting sqref="H30">
    <cfRule type="cellIs" dxfId="1" priority="273" operator="equal">
      <formula>0</formula>
    </cfRule>
    <cfRule type="cellIs" dxfId="2" priority="274" operator="lessThan">
      <formula>E30</formula>
    </cfRule>
  </conditionalFormatting>
  <conditionalFormatting sqref="H31">
    <cfRule type="cellIs" dxfId="1" priority="278" operator="equal">
      <formula>0</formula>
    </cfRule>
    <cfRule type="cellIs" dxfId="2" priority="279" operator="lessThan">
      <formula>E31</formula>
    </cfRule>
  </conditionalFormatting>
  <conditionalFormatting sqref="H33">
    <cfRule type="cellIs" dxfId="1" priority="283" operator="equal">
      <formula>0</formula>
    </cfRule>
    <cfRule type="cellIs" dxfId="2" priority="284" operator="lessThan">
      <formula>E33</formula>
    </cfRule>
  </conditionalFormatting>
  <conditionalFormatting sqref="H34">
    <cfRule type="cellIs" dxfId="1" priority="288" operator="equal">
      <formula>0</formula>
    </cfRule>
    <cfRule type="cellIs" dxfId="2" priority="289" operator="lessThan">
      <formula>E34</formula>
    </cfRule>
  </conditionalFormatting>
  <conditionalFormatting sqref="H44">
    <cfRule type="cellIs" dxfId="1" priority="293" operator="equal">
      <formula>0</formula>
    </cfRule>
    <cfRule type="cellIs" dxfId="2" priority="294" operator="lessThan">
      <formula>E44</formula>
    </cfRule>
  </conditionalFormatting>
  <conditionalFormatting sqref="H45">
    <cfRule type="cellIs" dxfId="1" priority="298" operator="equal">
      <formula>0</formula>
    </cfRule>
    <cfRule type="cellIs" dxfId="2" priority="299" operator="lessThan">
      <formula>E45</formula>
    </cfRule>
  </conditionalFormatting>
  <conditionalFormatting sqref="H46">
    <cfRule type="cellIs" dxfId="1" priority="304" operator="equal">
      <formula>0</formula>
    </cfRule>
    <cfRule type="cellIs" dxfId="2" priority="305" operator="lessThan">
      <formula>E46</formula>
    </cfRule>
  </conditionalFormatting>
  <conditionalFormatting sqref="H47">
    <cfRule type="cellIs" dxfId="1" priority="309" operator="equal">
      <formula>0</formula>
    </cfRule>
    <cfRule type="cellIs" dxfId="2" priority="310" operator="lessThan">
      <formula>E47</formula>
    </cfRule>
  </conditionalFormatting>
  <conditionalFormatting sqref="H48">
    <cfRule type="cellIs" dxfId="1" priority="314" operator="equal">
      <formula>0</formula>
    </cfRule>
    <cfRule type="cellIs" dxfId="2" priority="315" operator="lessThan">
      <formula>E48</formula>
    </cfRule>
  </conditionalFormatting>
  <conditionalFormatting sqref="H49">
    <cfRule type="cellIs" dxfId="1" priority="319" operator="equal">
      <formula>0</formula>
    </cfRule>
    <cfRule type="cellIs" dxfId="2" priority="320" operator="lessThan">
      <formula>E49</formula>
    </cfRule>
  </conditionalFormatting>
  <conditionalFormatting sqref="H8">
    <cfRule type="cellIs" dxfId="1" priority="177" operator="equal">
      <formula>0</formula>
    </cfRule>
    <cfRule type="cellIs" dxfId="2" priority="178" operator="lessThan">
      <formula>E8</formula>
    </cfRule>
  </conditionalFormatting>
  <conditionalFormatting sqref="H9">
    <cfRule type="cellIs" dxfId="1" priority="182" operator="equal">
      <formula>0</formula>
    </cfRule>
    <cfRule type="cellIs" dxfId="2" priority="183" operator="lessThan">
      <formula>E9</formula>
    </cfRule>
  </conditionalFormatting>
  <conditionalFormatting sqref="I11">
    <cfRule type="expression" dxfId="3" priority="190">
      <formula>AND(I11&gt;0,I11&lt;4000)</formula>
    </cfRule>
    <cfRule type="cellIs" dxfId="1" priority="191" operator="greaterThan">
      <formula>H11</formula>
    </cfRule>
  </conditionalFormatting>
  <conditionalFormatting sqref="I12">
    <cfRule type="cellIs" dxfId="1" priority="196" operator="greaterThan">
      <formula>H12</formula>
    </cfRule>
  </conditionalFormatting>
  <conditionalFormatting sqref="I13">
    <cfRule type="expression" dxfId="3" priority="201">
      <formula>AND(I13&gt;0,I13&lt;2000)</formula>
    </cfRule>
    <cfRule type="cellIs" dxfId="1" priority="202" operator="greaterThan">
      <formula>H13</formula>
    </cfRule>
  </conditionalFormatting>
  <conditionalFormatting sqref="I14">
    <cfRule type="cellIs" dxfId="1" priority="207" operator="greaterThan">
      <formula>H14</formula>
    </cfRule>
  </conditionalFormatting>
  <conditionalFormatting sqref="I15">
    <cfRule type="cellIs" dxfId="1" priority="212" operator="greaterThan">
      <formula>H15</formula>
    </cfRule>
  </conditionalFormatting>
  <conditionalFormatting sqref="I16">
    <cfRule type="cellIs" dxfId="1" priority="217" operator="greaterThan">
      <formula>H16</formula>
    </cfRule>
  </conditionalFormatting>
  <conditionalFormatting sqref="I17">
    <cfRule type="cellIs" dxfId="1" priority="222" operator="greaterThan">
      <formula>H17</formula>
    </cfRule>
  </conditionalFormatting>
  <conditionalFormatting sqref="I19">
    <cfRule type="cellIs" dxfId="1" priority="227" operator="greaterThan">
      <formula>H19</formula>
    </cfRule>
  </conditionalFormatting>
  <conditionalFormatting sqref="I20">
    <cfRule type="cellIs" dxfId="1" priority="232" operator="greaterThan">
      <formula>H20</formula>
    </cfRule>
  </conditionalFormatting>
  <conditionalFormatting sqref="I21">
    <cfRule type="cellIs" dxfId="1" priority="237" operator="greaterThan">
      <formula>H21</formula>
    </cfRule>
  </conditionalFormatting>
  <conditionalFormatting sqref="I22">
    <cfRule type="expression" dxfId="3" priority="242">
      <formula>AND(I22&gt;0,I22&lt;9600)</formula>
    </cfRule>
    <cfRule type="cellIs" dxfId="1" priority="243" operator="greaterThan">
      <formula>H22</formula>
    </cfRule>
  </conditionalFormatting>
  <conditionalFormatting sqref="I23">
    <cfRule type="expression" dxfId="3" priority="248">
      <formula>AND(I23&gt;0,I23&lt;6000)</formula>
    </cfRule>
    <cfRule type="cellIs" dxfId="1" priority="249" operator="greaterThan">
      <formula>H23</formula>
    </cfRule>
  </conditionalFormatting>
  <conditionalFormatting sqref="I24">
    <cfRule type="cellIs" dxfId="1" priority="254" operator="greaterThan">
      <formula>H24</formula>
    </cfRule>
  </conditionalFormatting>
  <conditionalFormatting sqref="I25">
    <cfRule type="cellIs" dxfId="1" priority="259" operator="greaterThan">
      <formula>H25</formula>
    </cfRule>
  </conditionalFormatting>
  <conditionalFormatting sqref="I27">
    <cfRule type="cellIs" dxfId="1" priority="264" operator="greaterThan">
      <formula>H27</formula>
    </cfRule>
  </conditionalFormatting>
  <conditionalFormatting sqref="I29">
    <cfRule type="expression" dxfId="3" priority="269">
      <formula>AND(I29&gt;0,I29&lt;5000)</formula>
    </cfRule>
    <cfRule type="cellIs" dxfId="1" priority="270" operator="greaterThan">
      <formula>H29</formula>
    </cfRule>
  </conditionalFormatting>
  <conditionalFormatting sqref="I30">
    <cfRule type="cellIs" dxfId="1" priority="275" operator="greaterThan">
      <formula>H30</formula>
    </cfRule>
  </conditionalFormatting>
  <conditionalFormatting sqref="I31">
    <cfRule type="cellIs" dxfId="1" priority="280" operator="greaterThan">
      <formula>H31</formula>
    </cfRule>
  </conditionalFormatting>
  <conditionalFormatting sqref="I33">
    <cfRule type="cellIs" dxfId="1" priority="285" operator="greaterThan">
      <formula>H33</formula>
    </cfRule>
  </conditionalFormatting>
  <conditionalFormatting sqref="I34">
    <cfRule type="cellIs" dxfId="1" priority="290" operator="greaterThan">
      <formula>H34</formula>
    </cfRule>
  </conditionalFormatting>
  <conditionalFormatting sqref="I44">
    <cfRule type="cellIs" dxfId="1" priority="295" operator="greaterThan">
      <formula>H44</formula>
    </cfRule>
  </conditionalFormatting>
  <conditionalFormatting sqref="I45">
    <cfRule type="expression" dxfId="3" priority="300">
      <formula>AND(I45&gt;0,I45&lt;160)</formula>
    </cfRule>
    <cfRule type="cellIs" dxfId="1" priority="301" operator="greaterThan">
      <formula>H45</formula>
    </cfRule>
  </conditionalFormatting>
  <conditionalFormatting sqref="I46">
    <cfRule type="cellIs" dxfId="1" priority="306" operator="greaterThan">
      <formula>H46</formula>
    </cfRule>
  </conditionalFormatting>
  <conditionalFormatting sqref="I47">
    <cfRule type="cellIs" dxfId="1" priority="311" operator="greaterThan">
      <formula>H47</formula>
    </cfRule>
  </conditionalFormatting>
  <conditionalFormatting sqref="I48">
    <cfRule type="cellIs" dxfId="1" priority="316" operator="greaterThan">
      <formula>H48</formula>
    </cfRule>
  </conditionalFormatting>
  <conditionalFormatting sqref="I49">
    <cfRule type="expression" dxfId="3" priority="321">
      <formula>AND(I49&gt;0,I49&lt;4000)</formula>
    </cfRule>
    <cfRule type="cellIs" dxfId="1" priority="322" operator="greaterThan">
      <formula>H49</formula>
    </cfRule>
  </conditionalFormatting>
  <conditionalFormatting sqref="I8">
    <cfRule type="cellIs" dxfId="1" priority="179" operator="greaterThan">
      <formula>H8</formula>
    </cfRule>
  </conditionalFormatting>
  <conditionalFormatting sqref="I9">
    <cfRule type="expression" dxfId="3" priority="184">
      <formula>AND(I9&gt;0,I9&lt;12000)</formula>
    </cfRule>
    <cfRule type="cellIs" dxfId="1" priority="185" operator="greaterThan">
      <formula>H9</formula>
    </cfRule>
  </conditionalFormatting>
  <conditionalFormatting sqref="J11">
    <cfRule type="cellIs" dxfId="4" priority="193" operator="lessThanOrEqual">
      <formula>F11</formula>
    </cfRule>
  </conditionalFormatting>
  <conditionalFormatting sqref="J12">
    <cfRule type="cellIs" dxfId="4" priority="198" operator="lessThanOrEqual">
      <formula>F12</formula>
    </cfRule>
  </conditionalFormatting>
  <conditionalFormatting sqref="J13">
    <cfRule type="cellIs" dxfId="4" priority="204" operator="lessThanOrEqual">
      <formula>F13</formula>
    </cfRule>
  </conditionalFormatting>
  <conditionalFormatting sqref="J14">
    <cfRule type="cellIs" dxfId="4" priority="209" operator="lessThanOrEqual">
      <formula>F14</formula>
    </cfRule>
  </conditionalFormatting>
  <conditionalFormatting sqref="J15">
    <cfRule type="cellIs" dxfId="4" priority="214" operator="lessThanOrEqual">
      <formula>F15</formula>
    </cfRule>
  </conditionalFormatting>
  <conditionalFormatting sqref="J16">
    <cfRule type="cellIs" dxfId="4" priority="219" operator="lessThanOrEqual">
      <formula>F16</formula>
    </cfRule>
  </conditionalFormatting>
  <conditionalFormatting sqref="J17">
    <cfRule type="cellIs" dxfId="4" priority="224" operator="lessThanOrEqual">
      <formula>F17</formula>
    </cfRule>
  </conditionalFormatting>
  <conditionalFormatting sqref="J19">
    <cfRule type="cellIs" dxfId="4" priority="229" operator="lessThanOrEqual">
      <formula>F19</formula>
    </cfRule>
  </conditionalFormatting>
  <conditionalFormatting sqref="J20">
    <cfRule type="cellIs" dxfId="4" priority="234" operator="lessThanOrEqual">
      <formula>F20</formula>
    </cfRule>
  </conditionalFormatting>
  <conditionalFormatting sqref="J21">
    <cfRule type="cellIs" dxfId="4" priority="239" operator="lessThanOrEqual">
      <formula>F21</formula>
    </cfRule>
  </conditionalFormatting>
  <conditionalFormatting sqref="J22">
    <cfRule type="cellIs" dxfId="4" priority="245" operator="lessThanOrEqual">
      <formula>F22</formula>
    </cfRule>
  </conditionalFormatting>
  <conditionalFormatting sqref="J23">
    <cfRule type="cellIs" dxfId="4" priority="251" operator="lessThanOrEqual">
      <formula>F23</formula>
    </cfRule>
  </conditionalFormatting>
  <conditionalFormatting sqref="J24">
    <cfRule type="cellIs" dxfId="4" priority="256" operator="lessThanOrEqual">
      <formula>F24</formula>
    </cfRule>
  </conditionalFormatting>
  <conditionalFormatting sqref="J25">
    <cfRule type="cellIs" dxfId="4" priority="261" operator="lessThanOrEqual">
      <formula>F25</formula>
    </cfRule>
  </conditionalFormatting>
  <conditionalFormatting sqref="J27">
    <cfRule type="cellIs" dxfId="4" priority="266" operator="lessThanOrEqual">
      <formula>F27</formula>
    </cfRule>
  </conditionalFormatting>
  <conditionalFormatting sqref="J29">
    <cfRule type="cellIs" dxfId="4" priority="272" operator="lessThanOrEqual">
      <formula>F29</formula>
    </cfRule>
  </conditionalFormatting>
  <conditionalFormatting sqref="J30">
    <cfRule type="cellIs" dxfId="4" priority="277" operator="lessThanOrEqual">
      <formula>F30</formula>
    </cfRule>
  </conditionalFormatting>
  <conditionalFormatting sqref="J31">
    <cfRule type="cellIs" dxfId="4" priority="282" operator="lessThanOrEqual">
      <formula>F31</formula>
    </cfRule>
  </conditionalFormatting>
  <conditionalFormatting sqref="J33">
    <cfRule type="cellIs" dxfId="4" priority="287" operator="lessThanOrEqual">
      <formula>F33</formula>
    </cfRule>
  </conditionalFormatting>
  <conditionalFormatting sqref="J34">
    <cfRule type="cellIs" dxfId="4" priority="292" operator="lessThanOrEqual">
      <formula>F34</formula>
    </cfRule>
  </conditionalFormatting>
  <conditionalFormatting sqref="J44">
    <cfRule type="cellIs" dxfId="4" priority="297" operator="lessThanOrEqual">
      <formula>F44</formula>
    </cfRule>
  </conditionalFormatting>
  <conditionalFormatting sqref="J45">
    <cfRule type="cellIs" dxfId="4" priority="303" operator="lessThanOrEqual">
      <formula>F45</formula>
    </cfRule>
  </conditionalFormatting>
  <conditionalFormatting sqref="J46">
    <cfRule type="cellIs" dxfId="4" priority="308" operator="lessThanOrEqual">
      <formula>F46</formula>
    </cfRule>
  </conditionalFormatting>
  <conditionalFormatting sqref="J47">
    <cfRule type="cellIs" dxfId="4" priority="313" operator="lessThanOrEqual">
      <formula>F47</formula>
    </cfRule>
  </conditionalFormatting>
  <conditionalFormatting sqref="J48">
    <cfRule type="cellIs" dxfId="4" priority="318" operator="lessThanOrEqual">
      <formula>F48</formula>
    </cfRule>
  </conditionalFormatting>
  <conditionalFormatting sqref="J49">
    <cfRule type="cellIs" dxfId="4" priority="324" operator="lessThanOrEqual">
      <formula>F49</formula>
    </cfRule>
  </conditionalFormatting>
  <conditionalFormatting sqref="J8">
    <cfRule type="cellIs" dxfId="4" priority="181" operator="lessThanOrEqual">
      <formula>F8</formula>
    </cfRule>
  </conditionalFormatting>
  <conditionalFormatting sqref="J9">
    <cfRule type="cellIs" dxfId="4" priority="187" operator="lessThanOrEqual">
      <formula>F9</formula>
    </cfRule>
  </conditionalFormatting>
  <conditionalFormatting sqref="K11">
    <cfRule type="cellIs" dxfId="4" priority="192" operator="lessThanOrEqual">
      <formula>G11</formula>
    </cfRule>
  </conditionalFormatting>
  <conditionalFormatting sqref="K12">
    <cfRule type="cellIs" dxfId="4" priority="197" operator="lessThanOrEqual">
      <formula>G12</formula>
    </cfRule>
  </conditionalFormatting>
  <conditionalFormatting sqref="K13">
    <cfRule type="cellIs" dxfId="4" priority="203" operator="lessThanOrEqual">
      <formula>G13</formula>
    </cfRule>
  </conditionalFormatting>
  <conditionalFormatting sqref="K14">
    <cfRule type="cellIs" dxfId="4" priority="208" operator="lessThanOrEqual">
      <formula>G14</formula>
    </cfRule>
  </conditionalFormatting>
  <conditionalFormatting sqref="K15">
    <cfRule type="cellIs" dxfId="4" priority="213" operator="lessThanOrEqual">
      <formula>G15</formula>
    </cfRule>
  </conditionalFormatting>
  <conditionalFormatting sqref="K16">
    <cfRule type="cellIs" dxfId="4" priority="218" operator="lessThanOrEqual">
      <formula>G16</formula>
    </cfRule>
  </conditionalFormatting>
  <conditionalFormatting sqref="K17">
    <cfRule type="cellIs" dxfId="4" priority="223" operator="lessThanOrEqual">
      <formula>G17</formula>
    </cfRule>
  </conditionalFormatting>
  <conditionalFormatting sqref="K19">
    <cfRule type="cellIs" dxfId="4" priority="228" operator="lessThanOrEqual">
      <formula>G19</formula>
    </cfRule>
  </conditionalFormatting>
  <conditionalFormatting sqref="K20">
    <cfRule type="cellIs" dxfId="4" priority="233" operator="lessThanOrEqual">
      <formula>G20</formula>
    </cfRule>
  </conditionalFormatting>
  <conditionalFormatting sqref="K21">
    <cfRule type="cellIs" dxfId="4" priority="238" operator="lessThanOrEqual">
      <formula>G21</formula>
    </cfRule>
  </conditionalFormatting>
  <conditionalFormatting sqref="K22">
    <cfRule type="cellIs" dxfId="4" priority="244" operator="lessThanOrEqual">
      <formula>G22</formula>
    </cfRule>
  </conditionalFormatting>
  <conditionalFormatting sqref="K23">
    <cfRule type="cellIs" dxfId="4" priority="250" operator="lessThanOrEqual">
      <formula>G23</formula>
    </cfRule>
  </conditionalFormatting>
  <conditionalFormatting sqref="K24">
    <cfRule type="cellIs" dxfId="4" priority="255" operator="lessThanOrEqual">
      <formula>G24</formula>
    </cfRule>
  </conditionalFormatting>
  <conditionalFormatting sqref="K25">
    <cfRule type="cellIs" dxfId="4" priority="260" operator="lessThanOrEqual">
      <formula>G25</formula>
    </cfRule>
  </conditionalFormatting>
  <conditionalFormatting sqref="K27">
    <cfRule type="cellIs" dxfId="4" priority="265" operator="lessThanOrEqual">
      <formula>G27</formula>
    </cfRule>
  </conditionalFormatting>
  <conditionalFormatting sqref="K29">
    <cfRule type="cellIs" dxfId="4" priority="271" operator="lessThanOrEqual">
      <formula>G29</formula>
    </cfRule>
  </conditionalFormatting>
  <conditionalFormatting sqref="K30">
    <cfRule type="cellIs" dxfId="4" priority="276" operator="lessThanOrEqual">
      <formula>G30</formula>
    </cfRule>
  </conditionalFormatting>
  <conditionalFormatting sqref="K31">
    <cfRule type="cellIs" dxfId="4" priority="281" operator="lessThanOrEqual">
      <formula>G31</formula>
    </cfRule>
  </conditionalFormatting>
  <conditionalFormatting sqref="K33">
    <cfRule type="cellIs" dxfId="4" priority="286" operator="lessThanOrEqual">
      <formula>G33</formula>
    </cfRule>
  </conditionalFormatting>
  <conditionalFormatting sqref="K34">
    <cfRule type="cellIs" dxfId="4" priority="291" operator="lessThanOrEqual">
      <formula>G34</formula>
    </cfRule>
  </conditionalFormatting>
  <conditionalFormatting sqref="K44">
    <cfRule type="cellIs" dxfId="4" priority="296" operator="lessThanOrEqual">
      <formula>G44</formula>
    </cfRule>
  </conditionalFormatting>
  <conditionalFormatting sqref="K45">
    <cfRule type="cellIs" dxfId="4" priority="302" operator="lessThanOrEqual">
      <formula>G45</formula>
    </cfRule>
  </conditionalFormatting>
  <conditionalFormatting sqref="K46">
    <cfRule type="cellIs" dxfId="4" priority="307" operator="lessThanOrEqual">
      <formula>G46</formula>
    </cfRule>
  </conditionalFormatting>
  <conditionalFormatting sqref="K47">
    <cfRule type="cellIs" dxfId="4" priority="312" operator="lessThanOrEqual">
      <formula>G47</formula>
    </cfRule>
  </conditionalFormatting>
  <conditionalFormatting sqref="K48">
    <cfRule type="cellIs" dxfId="4" priority="317" operator="lessThanOrEqual">
      <formula>G48</formula>
    </cfRule>
  </conditionalFormatting>
  <conditionalFormatting sqref="K49">
    <cfRule type="cellIs" dxfId="4" priority="323" operator="lessThanOrEqual">
      <formula>G49</formula>
    </cfRule>
  </conditionalFormatting>
  <conditionalFormatting sqref="K8">
    <cfRule type="cellIs" dxfId="4" priority="180" operator="lessThanOrEqual">
      <formula>G8</formula>
    </cfRule>
  </conditionalFormatting>
  <conditionalFormatting sqref="K9">
    <cfRule type="cellIs" dxfId="4" priority="186" operator="lessThanOrEqual">
      <formula>G9</formula>
    </cfRule>
  </conditionalFormatting>
  <conditionalFormatting sqref="M12">
    <cfRule type="cellIs" dxfId="1" priority="325" operator="equal">
      <formula>0</formula>
    </cfRule>
    <cfRule type="cellIs" dxfId="2" priority="326" operator="lessThan">
      <formula>E12</formula>
    </cfRule>
  </conditionalFormatting>
  <conditionalFormatting sqref="M14">
    <cfRule type="cellIs" dxfId="1" priority="330" operator="equal">
      <formula>0</formula>
    </cfRule>
    <cfRule type="cellIs" dxfId="2" priority="331" operator="lessThan">
      <formula>E14</formula>
    </cfRule>
  </conditionalFormatting>
  <conditionalFormatting sqref="M15">
    <cfRule type="cellIs" dxfId="1" priority="336" operator="equal">
      <formula>0</formula>
    </cfRule>
    <cfRule type="cellIs" dxfId="2" priority="337" operator="lessThan">
      <formula>E15</formula>
    </cfRule>
  </conditionalFormatting>
  <conditionalFormatting sqref="M17">
    <cfRule type="cellIs" dxfId="1" priority="342" operator="equal">
      <formula>0</formula>
    </cfRule>
    <cfRule type="cellIs" dxfId="2" priority="343" operator="lessThan">
      <formula>E17</formula>
    </cfRule>
  </conditionalFormatting>
  <conditionalFormatting sqref="M19">
    <cfRule type="cellIs" dxfId="1" priority="348" operator="equal">
      <formula>0</formula>
    </cfRule>
    <cfRule type="cellIs" dxfId="2" priority="349" operator="lessThan">
      <formula>E19</formula>
    </cfRule>
  </conditionalFormatting>
  <conditionalFormatting sqref="M20">
    <cfRule type="cellIs" dxfId="1" priority="354" operator="equal">
      <formula>0</formula>
    </cfRule>
    <cfRule type="cellIs" dxfId="2" priority="355" operator="lessThan">
      <formula>E20</formula>
    </cfRule>
  </conditionalFormatting>
  <conditionalFormatting sqref="M21">
    <cfRule type="cellIs" dxfId="1" priority="360" operator="equal">
      <formula>0</formula>
    </cfRule>
    <cfRule type="cellIs" dxfId="2" priority="361" operator="lessThan">
      <formula>E21</formula>
    </cfRule>
  </conditionalFormatting>
  <conditionalFormatting sqref="M22">
    <cfRule type="cellIs" dxfId="1" priority="366" operator="equal">
      <formula>0</formula>
    </cfRule>
    <cfRule type="cellIs" dxfId="2" priority="367" operator="lessThan">
      <formula>E22</formula>
    </cfRule>
  </conditionalFormatting>
  <conditionalFormatting sqref="M23">
    <cfRule type="cellIs" dxfId="1" priority="372" operator="equal">
      <formula>0</formula>
    </cfRule>
    <cfRule type="cellIs" dxfId="2" priority="373" operator="lessThan">
      <formula>E23</formula>
    </cfRule>
  </conditionalFormatting>
  <conditionalFormatting sqref="M24">
    <cfRule type="cellIs" dxfId="1" priority="378" operator="equal">
      <formula>0</formula>
    </cfRule>
    <cfRule type="cellIs" dxfId="2" priority="379" operator="lessThan">
      <formula>E24</formula>
    </cfRule>
  </conditionalFormatting>
  <conditionalFormatting sqref="M25">
    <cfRule type="cellIs" dxfId="1" priority="384" operator="equal">
      <formula>0</formula>
    </cfRule>
    <cfRule type="cellIs" dxfId="2" priority="385" operator="lessThan">
      <formula>E25</formula>
    </cfRule>
  </conditionalFormatting>
  <conditionalFormatting sqref="M27">
    <cfRule type="cellIs" dxfId="1" priority="389" operator="equal">
      <formula>0</formula>
    </cfRule>
    <cfRule type="cellIs" dxfId="2" priority="390" operator="lessThan">
      <formula>E27</formula>
    </cfRule>
  </conditionalFormatting>
  <conditionalFormatting sqref="M30">
    <cfRule type="cellIs" dxfId="1" priority="395" operator="equal">
      <formula>0</formula>
    </cfRule>
    <cfRule type="cellIs" dxfId="2" priority="396" operator="lessThan">
      <formula>E30</formula>
    </cfRule>
  </conditionalFormatting>
  <conditionalFormatting sqref="M34">
    <cfRule type="cellIs" dxfId="1" priority="401" operator="equal">
      <formula>0</formula>
    </cfRule>
    <cfRule type="cellIs" dxfId="2" priority="402" operator="lessThan">
      <formula>E34</formula>
    </cfRule>
  </conditionalFormatting>
  <conditionalFormatting sqref="M44">
    <cfRule type="cellIs" dxfId="1" priority="406" operator="equal">
      <formula>0</formula>
    </cfRule>
    <cfRule type="cellIs" dxfId="2" priority="407" operator="lessThan">
      <formula>E44</formula>
    </cfRule>
  </conditionalFormatting>
  <conditionalFormatting sqref="M46">
    <cfRule type="cellIs" dxfId="1" priority="411" operator="equal">
      <formula>0</formula>
    </cfRule>
    <cfRule type="cellIs" dxfId="2" priority="412" operator="lessThan">
      <formula>E46</formula>
    </cfRule>
  </conditionalFormatting>
  <conditionalFormatting sqref="M47">
    <cfRule type="cellIs" dxfId="1" priority="416" operator="equal">
      <formula>0</formula>
    </cfRule>
    <cfRule type="cellIs" dxfId="2" priority="417" operator="lessThan">
      <formula>E47</formula>
    </cfRule>
  </conditionalFormatting>
  <conditionalFormatting sqref="M48">
    <cfRule type="cellIs" dxfId="1" priority="421" operator="equal">
      <formula>0</formula>
    </cfRule>
    <cfRule type="cellIs" dxfId="2" priority="422" operator="lessThan">
      <formula>E48</formula>
    </cfRule>
  </conditionalFormatting>
  <conditionalFormatting sqref="N12">
    <cfRule type="cellIs" dxfId="1" priority="327" operator="greaterThan">
      <formula>M12</formula>
    </cfRule>
  </conditionalFormatting>
  <conditionalFormatting sqref="N14">
    <cfRule type="expression" dxfId="3" priority="332">
      <formula>AND(N14&gt;0,N14&lt;10)</formula>
    </cfRule>
    <cfRule type="cellIs" dxfId="1" priority="333" operator="greaterThan">
      <formula>M14</formula>
    </cfRule>
  </conditionalFormatting>
  <conditionalFormatting sqref="N15">
    <cfRule type="expression" dxfId="3" priority="338">
      <formula>AND(N15&gt;0,N15&lt;5)</formula>
    </cfRule>
    <cfRule type="cellIs" dxfId="1" priority="339" operator="greaterThan">
      <formula>M15</formula>
    </cfRule>
  </conditionalFormatting>
  <conditionalFormatting sqref="N17">
    <cfRule type="expression" dxfId="3" priority="344">
      <formula>AND(N17&gt;0,N17&lt;5)</formula>
    </cfRule>
    <cfRule type="cellIs" dxfId="1" priority="345" operator="greaterThan">
      <formula>M17</formula>
    </cfRule>
  </conditionalFormatting>
  <conditionalFormatting sqref="N19">
    <cfRule type="expression" dxfId="3" priority="350">
      <formula>AND(N19&gt;0,N19&lt;10)</formula>
    </cfRule>
    <cfRule type="cellIs" dxfId="1" priority="351" operator="greaterThan">
      <formula>M19</formula>
    </cfRule>
  </conditionalFormatting>
  <conditionalFormatting sqref="N20">
    <cfRule type="expression" dxfId="3" priority="356">
      <formula>AND(N20&gt;0,N20&lt;5)</formula>
    </cfRule>
    <cfRule type="cellIs" dxfId="1" priority="357" operator="greaterThan">
      <formula>M20</formula>
    </cfRule>
  </conditionalFormatting>
  <conditionalFormatting sqref="N21">
    <cfRule type="expression" dxfId="3" priority="362">
      <formula>AND(N21&gt;0,N21&lt;10)</formula>
    </cfRule>
    <cfRule type="cellIs" dxfId="1" priority="363" operator="greaterThan">
      <formula>M21</formula>
    </cfRule>
  </conditionalFormatting>
  <conditionalFormatting sqref="N22">
    <cfRule type="expression" dxfId="3" priority="368">
      <formula>AND(N22&gt;0,N22&lt;96)</formula>
    </cfRule>
    <cfRule type="cellIs" dxfId="1" priority="369" operator="greaterThan">
      <formula>M22</formula>
    </cfRule>
  </conditionalFormatting>
  <conditionalFormatting sqref="N23">
    <cfRule type="expression" dxfId="3" priority="374">
      <formula>AND(N23&gt;0,N23&lt;6000)</formula>
    </cfRule>
    <cfRule type="cellIs" dxfId="1" priority="375" operator="greaterThan">
      <formula>M23</formula>
    </cfRule>
  </conditionalFormatting>
  <conditionalFormatting sqref="N24">
    <cfRule type="expression" dxfId="3" priority="380">
      <formula>AND(N24&gt;0,N24&lt;5)</formula>
    </cfRule>
    <cfRule type="cellIs" dxfId="1" priority="381" operator="greaterThan">
      <formula>M24</formula>
    </cfRule>
  </conditionalFormatting>
  <conditionalFormatting sqref="N25">
    <cfRule type="cellIs" dxfId="1" priority="386" operator="greaterThan">
      <formula>M25</formula>
    </cfRule>
  </conditionalFormatting>
  <conditionalFormatting sqref="N27">
    <cfRule type="expression" dxfId="3" priority="391">
      <formula>AND(N27&gt;0,N27&lt;10)</formula>
    </cfRule>
    <cfRule type="cellIs" dxfId="1" priority="392" operator="greaterThan">
      <formula>M27</formula>
    </cfRule>
  </conditionalFormatting>
  <conditionalFormatting sqref="N30">
    <cfRule type="expression" dxfId="3" priority="397">
      <formula>AND(N30&gt;0,N30&lt;10)</formula>
    </cfRule>
    <cfRule type="cellIs" dxfId="1" priority="398" operator="greaterThan">
      <formula>M30</formula>
    </cfRule>
  </conditionalFormatting>
  <conditionalFormatting sqref="N34">
    <cfRule type="cellIs" dxfId="1" priority="403" operator="greaterThan">
      <formula>M34</formula>
    </cfRule>
  </conditionalFormatting>
  <conditionalFormatting sqref="N44">
    <cfRule type="cellIs" dxfId="1" priority="408" operator="greaterThan">
      <formula>M44</formula>
    </cfRule>
  </conditionalFormatting>
  <conditionalFormatting sqref="N46">
    <cfRule type="cellIs" dxfId="1" priority="413" operator="greaterThan">
      <formula>M46</formula>
    </cfRule>
  </conditionalFormatting>
  <conditionalFormatting sqref="N47">
    <cfRule type="cellIs" dxfId="1" priority="418" operator="greaterThan">
      <formula>M47</formula>
    </cfRule>
  </conditionalFormatting>
  <conditionalFormatting sqref="N48">
    <cfRule type="expression" dxfId="3" priority="423">
      <formula>AND(N48&gt;0,N48&lt;5)</formula>
    </cfRule>
    <cfRule type="cellIs" dxfId="1" priority="424" operator="greaterThan">
      <formula>M48</formula>
    </cfRule>
  </conditionalFormatting>
  <conditionalFormatting sqref="O12">
    <cfRule type="cellIs" dxfId="4" priority="329" operator="lessThanOrEqual">
      <formula>F12</formula>
    </cfRule>
  </conditionalFormatting>
  <conditionalFormatting sqref="O14">
    <cfRule type="cellIs" dxfId="4" priority="335" operator="lessThanOrEqual">
      <formula>F14</formula>
    </cfRule>
  </conditionalFormatting>
  <conditionalFormatting sqref="O15">
    <cfRule type="cellIs" dxfId="4" priority="341" operator="lessThanOrEqual">
      <formula>F15</formula>
    </cfRule>
  </conditionalFormatting>
  <conditionalFormatting sqref="O17">
    <cfRule type="cellIs" dxfId="4" priority="347" operator="lessThanOrEqual">
      <formula>F17</formula>
    </cfRule>
  </conditionalFormatting>
  <conditionalFormatting sqref="O19">
    <cfRule type="cellIs" dxfId="4" priority="353" operator="lessThanOrEqual">
      <formula>F19</formula>
    </cfRule>
  </conditionalFormatting>
  <conditionalFormatting sqref="O20">
    <cfRule type="cellIs" dxfId="4" priority="359" operator="lessThanOrEqual">
      <formula>F20</formula>
    </cfRule>
  </conditionalFormatting>
  <conditionalFormatting sqref="O21">
    <cfRule type="cellIs" dxfId="4" priority="365" operator="lessThanOrEqual">
      <formula>F21</formula>
    </cfRule>
  </conditionalFormatting>
  <conditionalFormatting sqref="O22">
    <cfRule type="cellIs" dxfId="4" priority="371" operator="lessThanOrEqual">
      <formula>F22</formula>
    </cfRule>
  </conditionalFormatting>
  <conditionalFormatting sqref="O23">
    <cfRule type="cellIs" dxfId="4" priority="377" operator="lessThanOrEqual">
      <formula>F23</formula>
    </cfRule>
  </conditionalFormatting>
  <conditionalFormatting sqref="O24">
    <cfRule type="cellIs" dxfId="4" priority="383" operator="lessThanOrEqual">
      <formula>F24</formula>
    </cfRule>
  </conditionalFormatting>
  <conditionalFormatting sqref="O25">
    <cfRule type="cellIs" dxfId="4" priority="388" operator="lessThanOrEqual">
      <formula>F25</formula>
    </cfRule>
  </conditionalFormatting>
  <conditionalFormatting sqref="O27">
    <cfRule type="cellIs" dxfId="4" priority="394" operator="lessThanOrEqual">
      <formula>F27</formula>
    </cfRule>
  </conditionalFormatting>
  <conditionalFormatting sqref="O30">
    <cfRule type="cellIs" dxfId="4" priority="400" operator="lessThanOrEqual">
      <formula>F30</formula>
    </cfRule>
  </conditionalFormatting>
  <conditionalFormatting sqref="O34">
    <cfRule type="cellIs" dxfId="4" priority="405" operator="lessThanOrEqual">
      <formula>F34</formula>
    </cfRule>
  </conditionalFormatting>
  <conditionalFormatting sqref="O44">
    <cfRule type="cellIs" dxfId="4" priority="410" operator="lessThanOrEqual">
      <formula>F44</formula>
    </cfRule>
  </conditionalFormatting>
  <conditionalFormatting sqref="O46">
    <cfRule type="cellIs" dxfId="4" priority="415" operator="lessThanOrEqual">
      <formula>F46</formula>
    </cfRule>
  </conditionalFormatting>
  <conditionalFormatting sqref="O47">
    <cfRule type="cellIs" dxfId="4" priority="420" operator="lessThanOrEqual">
      <formula>F47</formula>
    </cfRule>
  </conditionalFormatting>
  <conditionalFormatting sqref="O48">
    <cfRule type="cellIs" dxfId="4" priority="426" operator="lessThanOrEqual">
      <formula>F48</formula>
    </cfRule>
  </conditionalFormatting>
  <conditionalFormatting sqref="P12">
    <cfRule type="cellIs" dxfId="4" priority="328" operator="lessThanOrEqual">
      <formula>G12</formula>
    </cfRule>
  </conditionalFormatting>
  <conditionalFormatting sqref="P14">
    <cfRule type="cellIs" dxfId="4" priority="334" operator="lessThanOrEqual">
      <formula>G14</formula>
    </cfRule>
  </conditionalFormatting>
  <conditionalFormatting sqref="P15">
    <cfRule type="cellIs" dxfId="4" priority="340" operator="lessThanOrEqual">
      <formula>G15</formula>
    </cfRule>
  </conditionalFormatting>
  <conditionalFormatting sqref="P17">
    <cfRule type="cellIs" dxfId="4" priority="346" operator="lessThanOrEqual">
      <formula>G17</formula>
    </cfRule>
  </conditionalFormatting>
  <conditionalFormatting sqref="P19">
    <cfRule type="cellIs" dxfId="4" priority="352" operator="lessThanOrEqual">
      <formula>G19</formula>
    </cfRule>
  </conditionalFormatting>
  <conditionalFormatting sqref="P20">
    <cfRule type="cellIs" dxfId="4" priority="358" operator="lessThanOrEqual">
      <formula>G20</formula>
    </cfRule>
  </conditionalFormatting>
  <conditionalFormatting sqref="P21">
    <cfRule type="cellIs" dxfId="4" priority="364" operator="lessThanOrEqual">
      <formula>G21</formula>
    </cfRule>
  </conditionalFormatting>
  <conditionalFormatting sqref="P22">
    <cfRule type="cellIs" dxfId="4" priority="370" operator="lessThanOrEqual">
      <formula>G22</formula>
    </cfRule>
  </conditionalFormatting>
  <conditionalFormatting sqref="P23">
    <cfRule type="cellIs" dxfId="4" priority="376" operator="lessThanOrEqual">
      <formula>G23</formula>
    </cfRule>
  </conditionalFormatting>
  <conditionalFormatting sqref="P24">
    <cfRule type="cellIs" dxfId="4" priority="382" operator="lessThanOrEqual">
      <formula>G24</formula>
    </cfRule>
  </conditionalFormatting>
  <conditionalFormatting sqref="P25">
    <cfRule type="cellIs" dxfId="4" priority="387" operator="lessThanOrEqual">
      <formula>G25</formula>
    </cfRule>
  </conditionalFormatting>
  <conditionalFormatting sqref="P27">
    <cfRule type="cellIs" dxfId="4" priority="393" operator="lessThanOrEqual">
      <formula>G27</formula>
    </cfRule>
  </conditionalFormatting>
  <conditionalFormatting sqref="P30">
    <cfRule type="cellIs" dxfId="4" priority="399" operator="lessThanOrEqual">
      <formula>G30</formula>
    </cfRule>
  </conditionalFormatting>
  <conditionalFormatting sqref="P34">
    <cfRule type="cellIs" dxfId="4" priority="404" operator="lessThanOrEqual">
      <formula>G34</formula>
    </cfRule>
  </conditionalFormatting>
  <conditionalFormatting sqref="P44">
    <cfRule type="cellIs" dxfId="4" priority="409" operator="lessThanOrEqual">
      <formula>G44</formula>
    </cfRule>
  </conditionalFormatting>
  <conditionalFormatting sqref="P46">
    <cfRule type="cellIs" dxfId="4" priority="414" operator="lessThanOrEqual">
      <formula>G46</formula>
    </cfRule>
  </conditionalFormatting>
  <conditionalFormatting sqref="P47">
    <cfRule type="cellIs" dxfId="4" priority="419" operator="lessThanOrEqual">
      <formula>G47</formula>
    </cfRule>
  </conditionalFormatting>
  <conditionalFormatting sqref="P48">
    <cfRule type="cellIs" dxfId="4" priority="425" operator="lessThanOrEqual">
      <formula>G48</formula>
    </cfRule>
  </conditionalFormatting>
  <conditionalFormatting sqref="R10">
    <cfRule type="cellIs" dxfId="1" priority="432" operator="equal">
      <formula>0</formula>
    </cfRule>
    <cfRule type="cellIs" dxfId="2" priority="433" operator="lessThan">
      <formula>E10</formula>
    </cfRule>
  </conditionalFormatting>
  <conditionalFormatting sqref="R11">
    <cfRule type="cellIs" dxfId="1" priority="437" operator="equal">
      <formula>0</formula>
    </cfRule>
    <cfRule type="cellIs" dxfId="2" priority="438" operator="lessThan">
      <formula>E11</formula>
    </cfRule>
  </conditionalFormatting>
  <conditionalFormatting sqref="R12">
    <cfRule type="cellIs" dxfId="1" priority="442" operator="equal">
      <formula>0</formula>
    </cfRule>
    <cfRule type="cellIs" dxfId="2" priority="443" operator="lessThan">
      <formula>E12</formula>
    </cfRule>
  </conditionalFormatting>
  <conditionalFormatting sqref="R13">
    <cfRule type="cellIs" dxfId="1" priority="447" operator="equal">
      <formula>0</formula>
    </cfRule>
    <cfRule type="cellIs" dxfId="2" priority="448" operator="lessThan">
      <formula>E13</formula>
    </cfRule>
  </conditionalFormatting>
  <conditionalFormatting sqref="R14">
    <cfRule type="cellIs" dxfId="1" priority="452" operator="equal">
      <formula>0</formula>
    </cfRule>
    <cfRule type="cellIs" dxfId="2" priority="453" operator="lessThan">
      <formula>E14</formula>
    </cfRule>
  </conditionalFormatting>
  <conditionalFormatting sqref="R15">
    <cfRule type="cellIs" dxfId="1" priority="457" operator="equal">
      <formula>0</formula>
    </cfRule>
    <cfRule type="cellIs" dxfId="2" priority="458" operator="lessThan">
      <formula>E15</formula>
    </cfRule>
  </conditionalFormatting>
  <conditionalFormatting sqref="R16">
    <cfRule type="cellIs" dxfId="1" priority="462" operator="equal">
      <formula>0</formula>
    </cfRule>
    <cfRule type="cellIs" dxfId="2" priority="463" operator="lessThan">
      <formula>E16</formula>
    </cfRule>
  </conditionalFormatting>
  <conditionalFormatting sqref="R17">
    <cfRule type="cellIs" dxfId="1" priority="467" operator="equal">
      <formula>0</formula>
    </cfRule>
    <cfRule type="cellIs" dxfId="2" priority="468" operator="lessThan">
      <formula>E17</formula>
    </cfRule>
  </conditionalFormatting>
  <conditionalFormatting sqref="R18">
    <cfRule type="cellIs" dxfId="1" priority="472" operator="equal">
      <formula>0</formula>
    </cfRule>
    <cfRule type="cellIs" dxfId="2" priority="473" operator="lessThan">
      <formula>E18</formula>
    </cfRule>
  </conditionalFormatting>
  <conditionalFormatting sqref="R19">
    <cfRule type="cellIs" dxfId="1" priority="477" operator="equal">
      <formula>0</formula>
    </cfRule>
    <cfRule type="cellIs" dxfId="2" priority="478" operator="lessThan">
      <formula>E19</formula>
    </cfRule>
  </conditionalFormatting>
  <conditionalFormatting sqref="R20">
    <cfRule type="cellIs" dxfId="1" priority="482" operator="equal">
      <formula>0</formula>
    </cfRule>
    <cfRule type="cellIs" dxfId="2" priority="483" operator="lessThan">
      <formula>E20</formula>
    </cfRule>
  </conditionalFormatting>
  <conditionalFormatting sqref="R21">
    <cfRule type="cellIs" dxfId="1" priority="487" operator="equal">
      <formula>0</formula>
    </cfRule>
    <cfRule type="cellIs" dxfId="2" priority="488" operator="lessThan">
      <formula>E21</formula>
    </cfRule>
  </conditionalFormatting>
  <conditionalFormatting sqref="R22">
    <cfRule type="cellIs" dxfId="1" priority="492" operator="equal">
      <formula>0</formula>
    </cfRule>
    <cfRule type="cellIs" dxfId="2" priority="493" operator="lessThan">
      <formula>E22</formula>
    </cfRule>
  </conditionalFormatting>
  <conditionalFormatting sqref="R23">
    <cfRule type="cellIs" dxfId="1" priority="497" operator="equal">
      <formula>0</formula>
    </cfRule>
    <cfRule type="cellIs" dxfId="2" priority="498" operator="lessThan">
      <formula>E23</formula>
    </cfRule>
  </conditionalFormatting>
  <conditionalFormatting sqref="R24">
    <cfRule type="cellIs" dxfId="1" priority="502" operator="equal">
      <formula>0</formula>
    </cfRule>
    <cfRule type="cellIs" dxfId="2" priority="503" operator="lessThan">
      <formula>E24</formula>
    </cfRule>
  </conditionalFormatting>
  <conditionalFormatting sqref="R25">
    <cfRule type="cellIs" dxfId="1" priority="507" operator="equal">
      <formula>0</formula>
    </cfRule>
    <cfRule type="cellIs" dxfId="2" priority="508" operator="lessThan">
      <formula>E25</formula>
    </cfRule>
  </conditionalFormatting>
  <conditionalFormatting sqref="R27">
    <cfRule type="cellIs" dxfId="1" priority="512" operator="equal">
      <formula>0</formula>
    </cfRule>
    <cfRule type="cellIs" dxfId="2" priority="513" operator="lessThan">
      <formula>E27</formula>
    </cfRule>
  </conditionalFormatting>
  <conditionalFormatting sqref="R28">
    <cfRule type="cellIs" dxfId="1" priority="517" operator="equal">
      <formula>0</formula>
    </cfRule>
    <cfRule type="cellIs" dxfId="2" priority="518" operator="lessThan">
      <formula>E28</formula>
    </cfRule>
  </conditionalFormatting>
  <conditionalFormatting sqref="R29">
    <cfRule type="cellIs" dxfId="1" priority="522" operator="equal">
      <formula>0</formula>
    </cfRule>
    <cfRule type="cellIs" dxfId="2" priority="523" operator="lessThan">
      <formula>E29</formula>
    </cfRule>
  </conditionalFormatting>
  <conditionalFormatting sqref="R30">
    <cfRule type="cellIs" dxfId="1" priority="527" operator="equal">
      <formula>0</formula>
    </cfRule>
    <cfRule type="cellIs" dxfId="2" priority="528" operator="lessThan">
      <formula>E30</formula>
    </cfRule>
  </conditionalFormatting>
  <conditionalFormatting sqref="R31">
    <cfRule type="cellIs" dxfId="1" priority="532" operator="equal">
      <formula>0</formula>
    </cfRule>
    <cfRule type="cellIs" dxfId="2" priority="533" operator="lessThan">
      <formula>E31</formula>
    </cfRule>
  </conditionalFormatting>
  <conditionalFormatting sqref="R32">
    <cfRule type="cellIs" dxfId="1" priority="537" operator="equal">
      <formula>0</formula>
    </cfRule>
    <cfRule type="cellIs" dxfId="2" priority="538" operator="lessThan">
      <formula>E32</formula>
    </cfRule>
  </conditionalFormatting>
  <conditionalFormatting sqref="R33">
    <cfRule type="cellIs" dxfId="1" priority="542" operator="equal">
      <formula>0</formula>
    </cfRule>
    <cfRule type="cellIs" dxfId="2" priority="543" operator="lessThan">
      <formula>E33</formula>
    </cfRule>
  </conditionalFormatting>
  <conditionalFormatting sqref="R34">
    <cfRule type="cellIs" dxfId="1" priority="547" operator="equal">
      <formula>0</formula>
    </cfRule>
    <cfRule type="cellIs" dxfId="2" priority="548" operator="lessThan">
      <formula>E34</formula>
    </cfRule>
  </conditionalFormatting>
  <conditionalFormatting sqref="R44">
    <cfRule type="cellIs" dxfId="1" priority="552" operator="equal">
      <formula>0</formula>
    </cfRule>
    <cfRule type="cellIs" dxfId="2" priority="553" operator="lessThan">
      <formula>E44</formula>
    </cfRule>
  </conditionalFormatting>
  <conditionalFormatting sqref="R45">
    <cfRule type="cellIs" dxfId="1" priority="557" operator="equal">
      <formula>0</formula>
    </cfRule>
    <cfRule type="cellIs" dxfId="2" priority="558" operator="lessThan">
      <formula>E45</formula>
    </cfRule>
  </conditionalFormatting>
  <conditionalFormatting sqref="R46">
    <cfRule type="cellIs" dxfId="1" priority="562" operator="equal">
      <formula>0</formula>
    </cfRule>
    <cfRule type="cellIs" dxfId="2" priority="563" operator="lessThan">
      <formula>E46</formula>
    </cfRule>
  </conditionalFormatting>
  <conditionalFormatting sqref="R47">
    <cfRule type="cellIs" dxfId="1" priority="567" operator="equal">
      <formula>0</formula>
    </cfRule>
    <cfRule type="cellIs" dxfId="2" priority="568" operator="lessThan">
      <formula>E47</formula>
    </cfRule>
  </conditionalFormatting>
  <conditionalFormatting sqref="R48">
    <cfRule type="cellIs" dxfId="1" priority="572" operator="equal">
      <formula>0</formula>
    </cfRule>
    <cfRule type="cellIs" dxfId="2" priority="573" operator="lessThan">
      <formula>E48</formula>
    </cfRule>
  </conditionalFormatting>
  <conditionalFormatting sqref="R49">
    <cfRule type="cellIs" dxfId="1" priority="577" operator="equal">
      <formula>0</formula>
    </cfRule>
    <cfRule type="cellIs" dxfId="2" priority="578" operator="lessThan">
      <formula>E49</formula>
    </cfRule>
  </conditionalFormatting>
  <conditionalFormatting sqref="R9">
    <cfRule type="cellIs" dxfId="1" priority="427" operator="equal">
      <formula>0</formula>
    </cfRule>
    <cfRule type="cellIs" dxfId="2" priority="428" operator="lessThan">
      <formula>E9</formula>
    </cfRule>
  </conditionalFormatting>
  <conditionalFormatting sqref="S10">
    <cfRule type="cellIs" dxfId="1" priority="434" operator="greaterThan">
      <formula>R10</formula>
    </cfRule>
  </conditionalFormatting>
  <conditionalFormatting sqref="S11">
    <cfRule type="cellIs" dxfId="1" priority="439" operator="greaterThan">
      <formula>R11</formula>
    </cfRule>
  </conditionalFormatting>
  <conditionalFormatting sqref="S12">
    <cfRule type="cellIs" dxfId="1" priority="444" operator="greaterThan">
      <formula>R12</formula>
    </cfRule>
  </conditionalFormatting>
  <conditionalFormatting sqref="S13">
    <cfRule type="cellIs" dxfId="1" priority="449" operator="greaterThan">
      <formula>R13</formula>
    </cfRule>
  </conditionalFormatting>
  <conditionalFormatting sqref="S14">
    <cfRule type="cellIs" dxfId="1" priority="454" operator="greaterThan">
      <formula>R14</formula>
    </cfRule>
  </conditionalFormatting>
  <conditionalFormatting sqref="S15">
    <cfRule type="cellIs" dxfId="1" priority="459" operator="greaterThan">
      <formula>R15</formula>
    </cfRule>
  </conditionalFormatting>
  <conditionalFormatting sqref="S16">
    <cfRule type="cellIs" dxfId="1" priority="464" operator="greaterThan">
      <formula>R16</formula>
    </cfRule>
  </conditionalFormatting>
  <conditionalFormatting sqref="S17">
    <cfRule type="cellIs" dxfId="1" priority="469" operator="greaterThan">
      <formula>R17</formula>
    </cfRule>
  </conditionalFormatting>
  <conditionalFormatting sqref="S18">
    <cfRule type="cellIs" dxfId="1" priority="474" operator="greaterThan">
      <formula>R18</formula>
    </cfRule>
  </conditionalFormatting>
  <conditionalFormatting sqref="S19">
    <cfRule type="cellIs" dxfId="1" priority="479" operator="greaterThan">
      <formula>R19</formula>
    </cfRule>
  </conditionalFormatting>
  <conditionalFormatting sqref="S20">
    <cfRule type="cellIs" dxfId="1" priority="484" operator="greaterThan">
      <formula>R20</formula>
    </cfRule>
  </conditionalFormatting>
  <conditionalFormatting sqref="S21">
    <cfRule type="cellIs" dxfId="1" priority="489" operator="greaterThan">
      <formula>R21</formula>
    </cfRule>
  </conditionalFormatting>
  <conditionalFormatting sqref="S22">
    <cfRule type="cellIs" dxfId="1" priority="494" operator="greaterThan">
      <formula>R22</formula>
    </cfRule>
  </conditionalFormatting>
  <conditionalFormatting sqref="S23">
    <cfRule type="cellIs" dxfId="1" priority="499" operator="greaterThan">
      <formula>R23</formula>
    </cfRule>
  </conditionalFormatting>
  <conditionalFormatting sqref="S24">
    <cfRule type="cellIs" dxfId="1" priority="504" operator="greaterThan">
      <formula>R24</formula>
    </cfRule>
  </conditionalFormatting>
  <conditionalFormatting sqref="S25">
    <cfRule type="cellIs" dxfId="1" priority="509" operator="greaterThan">
      <formula>R25</formula>
    </cfRule>
  </conditionalFormatting>
  <conditionalFormatting sqref="S27">
    <cfRule type="cellIs" dxfId="1" priority="514" operator="greaterThan">
      <formula>R27</formula>
    </cfRule>
  </conditionalFormatting>
  <conditionalFormatting sqref="S28">
    <cfRule type="cellIs" dxfId="1" priority="519" operator="greaterThan">
      <formula>R28</formula>
    </cfRule>
  </conditionalFormatting>
  <conditionalFormatting sqref="S29">
    <cfRule type="cellIs" dxfId="1" priority="524" operator="greaterThan">
      <formula>R29</formula>
    </cfRule>
  </conditionalFormatting>
  <conditionalFormatting sqref="S30">
    <cfRule type="cellIs" dxfId="1" priority="529" operator="greaterThan">
      <formula>R30</formula>
    </cfRule>
  </conditionalFormatting>
  <conditionalFormatting sqref="S31">
    <cfRule type="cellIs" dxfId="1" priority="534" operator="greaterThan">
      <formula>R31</formula>
    </cfRule>
  </conditionalFormatting>
  <conditionalFormatting sqref="S32">
    <cfRule type="cellIs" dxfId="1" priority="539" operator="greaterThan">
      <formula>R32</formula>
    </cfRule>
  </conditionalFormatting>
  <conditionalFormatting sqref="S33">
    <cfRule type="cellIs" dxfId="1" priority="544" operator="greaterThan">
      <formula>R33</formula>
    </cfRule>
  </conditionalFormatting>
  <conditionalFormatting sqref="S34">
    <cfRule type="cellIs" dxfId="1" priority="549" operator="greaterThan">
      <formula>R34</formula>
    </cfRule>
  </conditionalFormatting>
  <conditionalFormatting sqref="S44">
    <cfRule type="cellIs" dxfId="1" priority="554" operator="greaterThan">
      <formula>R44</formula>
    </cfRule>
  </conditionalFormatting>
  <conditionalFormatting sqref="S45">
    <cfRule type="cellIs" dxfId="1" priority="559" operator="greaterThan">
      <formula>R45</formula>
    </cfRule>
  </conditionalFormatting>
  <conditionalFormatting sqref="S46">
    <cfRule type="cellIs" dxfId="1" priority="564" operator="greaterThan">
      <formula>R46</formula>
    </cfRule>
  </conditionalFormatting>
  <conditionalFormatting sqref="S47">
    <cfRule type="cellIs" dxfId="1" priority="569" operator="greaterThan">
      <formula>R47</formula>
    </cfRule>
  </conditionalFormatting>
  <conditionalFormatting sqref="S48">
    <cfRule type="cellIs" dxfId="1" priority="574" operator="greaterThan">
      <formula>R48</formula>
    </cfRule>
  </conditionalFormatting>
  <conditionalFormatting sqref="S49">
    <cfRule type="cellIs" dxfId="1" priority="579" operator="greaterThan">
      <formula>R49</formula>
    </cfRule>
  </conditionalFormatting>
  <conditionalFormatting sqref="S9">
    <cfRule type="cellIs" dxfId="1" priority="429" operator="greaterThan">
      <formula>R9</formula>
    </cfRule>
  </conditionalFormatting>
  <conditionalFormatting sqref="T10">
    <cfRule type="cellIs" dxfId="4" priority="436" operator="lessThanOrEqual">
      <formula>F10</formula>
    </cfRule>
  </conditionalFormatting>
  <conditionalFormatting sqref="T11">
    <cfRule type="cellIs" dxfId="4" priority="441" operator="lessThanOrEqual">
      <formula>F11</formula>
    </cfRule>
  </conditionalFormatting>
  <conditionalFormatting sqref="T12">
    <cfRule type="cellIs" dxfId="4" priority="446" operator="lessThanOrEqual">
      <formula>F12</formula>
    </cfRule>
  </conditionalFormatting>
  <conditionalFormatting sqref="T13">
    <cfRule type="cellIs" dxfId="4" priority="451" operator="lessThanOrEqual">
      <formula>F13</formula>
    </cfRule>
  </conditionalFormatting>
  <conditionalFormatting sqref="T14">
    <cfRule type="cellIs" dxfId="4" priority="456" operator="lessThanOrEqual">
      <formula>F14</formula>
    </cfRule>
  </conditionalFormatting>
  <conditionalFormatting sqref="T15">
    <cfRule type="cellIs" dxfId="4" priority="461" operator="lessThanOrEqual">
      <formula>F15</formula>
    </cfRule>
  </conditionalFormatting>
  <conditionalFormatting sqref="T16">
    <cfRule type="cellIs" dxfId="4" priority="466" operator="lessThanOrEqual">
      <formula>F16</formula>
    </cfRule>
  </conditionalFormatting>
  <conditionalFormatting sqref="T17">
    <cfRule type="cellIs" dxfId="4" priority="471" operator="lessThanOrEqual">
      <formula>F17</formula>
    </cfRule>
  </conditionalFormatting>
  <conditionalFormatting sqref="T18">
    <cfRule type="cellIs" dxfId="4" priority="476" operator="lessThanOrEqual">
      <formula>F18</formula>
    </cfRule>
  </conditionalFormatting>
  <conditionalFormatting sqref="T19">
    <cfRule type="cellIs" dxfId="4" priority="481" operator="lessThanOrEqual">
      <formula>F19</formula>
    </cfRule>
  </conditionalFormatting>
  <conditionalFormatting sqref="T20">
    <cfRule type="cellIs" dxfId="4" priority="486" operator="lessThanOrEqual">
      <formula>F20</formula>
    </cfRule>
  </conditionalFormatting>
  <conditionalFormatting sqref="T21">
    <cfRule type="cellIs" dxfId="4" priority="491" operator="lessThanOrEqual">
      <formula>F21</formula>
    </cfRule>
  </conditionalFormatting>
  <conditionalFormatting sqref="T22">
    <cfRule type="cellIs" dxfId="4" priority="496" operator="lessThanOrEqual">
      <formula>F22</formula>
    </cfRule>
  </conditionalFormatting>
  <conditionalFormatting sqref="T23">
    <cfRule type="cellIs" dxfId="4" priority="501" operator="lessThanOrEqual">
      <formula>F23</formula>
    </cfRule>
  </conditionalFormatting>
  <conditionalFormatting sqref="T24">
    <cfRule type="cellIs" dxfId="4" priority="506" operator="lessThanOrEqual">
      <formula>F24</formula>
    </cfRule>
  </conditionalFormatting>
  <conditionalFormatting sqref="T25">
    <cfRule type="cellIs" dxfId="4" priority="511" operator="lessThanOrEqual">
      <formula>F25</formula>
    </cfRule>
  </conditionalFormatting>
  <conditionalFormatting sqref="T27">
    <cfRule type="cellIs" dxfId="4" priority="516" operator="lessThanOrEqual">
      <formula>F27</formula>
    </cfRule>
  </conditionalFormatting>
  <conditionalFormatting sqref="T28">
    <cfRule type="cellIs" dxfId="4" priority="521" operator="lessThanOrEqual">
      <formula>F28</formula>
    </cfRule>
  </conditionalFormatting>
  <conditionalFormatting sqref="T29">
    <cfRule type="cellIs" dxfId="4" priority="526" operator="lessThanOrEqual">
      <formula>F29</formula>
    </cfRule>
  </conditionalFormatting>
  <conditionalFormatting sqref="T30">
    <cfRule type="cellIs" dxfId="4" priority="531" operator="lessThanOrEqual">
      <formula>F30</formula>
    </cfRule>
  </conditionalFormatting>
  <conditionalFormatting sqref="T31">
    <cfRule type="cellIs" dxfId="4" priority="536" operator="lessThanOrEqual">
      <formula>F31</formula>
    </cfRule>
  </conditionalFormatting>
  <conditionalFormatting sqref="T32">
    <cfRule type="cellIs" dxfId="4" priority="541" operator="lessThanOrEqual">
      <formula>F32</formula>
    </cfRule>
  </conditionalFormatting>
  <conditionalFormatting sqref="T33">
    <cfRule type="cellIs" dxfId="4" priority="546" operator="lessThanOrEqual">
      <formula>F33</formula>
    </cfRule>
  </conditionalFormatting>
  <conditionalFormatting sqref="T34">
    <cfRule type="cellIs" dxfId="4" priority="551" operator="lessThanOrEqual">
      <formula>F34</formula>
    </cfRule>
  </conditionalFormatting>
  <conditionalFormatting sqref="T44">
    <cfRule type="cellIs" dxfId="4" priority="556" operator="lessThanOrEqual">
      <formula>F44</formula>
    </cfRule>
  </conditionalFormatting>
  <conditionalFormatting sqref="T45">
    <cfRule type="cellIs" dxfId="4" priority="561" operator="lessThanOrEqual">
      <formula>F45</formula>
    </cfRule>
  </conditionalFormatting>
  <conditionalFormatting sqref="T46">
    <cfRule type="cellIs" dxfId="4" priority="566" operator="lessThanOrEqual">
      <formula>F46</formula>
    </cfRule>
  </conditionalFormatting>
  <conditionalFormatting sqref="T47">
    <cfRule type="cellIs" dxfId="4" priority="571" operator="lessThanOrEqual">
      <formula>F47</formula>
    </cfRule>
  </conditionalFormatting>
  <conditionalFormatting sqref="T48">
    <cfRule type="cellIs" dxfId="4" priority="576" operator="lessThanOrEqual">
      <formula>F48</formula>
    </cfRule>
  </conditionalFormatting>
  <conditionalFormatting sqref="T49">
    <cfRule type="cellIs" dxfId="4" priority="581" operator="lessThanOrEqual">
      <formula>F49</formula>
    </cfRule>
  </conditionalFormatting>
  <conditionalFormatting sqref="T9">
    <cfRule type="cellIs" dxfId="4" priority="431" operator="lessThanOrEqual">
      <formula>F9</formula>
    </cfRule>
  </conditionalFormatting>
  <conditionalFormatting sqref="U10">
    <cfRule type="cellIs" dxfId="4" priority="435" operator="lessThanOrEqual">
      <formula>G10</formula>
    </cfRule>
  </conditionalFormatting>
  <conditionalFormatting sqref="U11">
    <cfRule type="cellIs" dxfId="4" priority="440" operator="lessThanOrEqual">
      <formula>G11</formula>
    </cfRule>
  </conditionalFormatting>
  <conditionalFormatting sqref="U12">
    <cfRule type="cellIs" dxfId="4" priority="445" operator="lessThanOrEqual">
      <formula>G12</formula>
    </cfRule>
  </conditionalFormatting>
  <conditionalFormatting sqref="U13">
    <cfRule type="cellIs" dxfId="4" priority="450" operator="lessThanOrEqual">
      <formula>G13</formula>
    </cfRule>
  </conditionalFormatting>
  <conditionalFormatting sqref="U14">
    <cfRule type="cellIs" dxfId="4" priority="455" operator="lessThanOrEqual">
      <formula>G14</formula>
    </cfRule>
  </conditionalFormatting>
  <conditionalFormatting sqref="U15">
    <cfRule type="cellIs" dxfId="4" priority="460" operator="lessThanOrEqual">
      <formula>G15</formula>
    </cfRule>
  </conditionalFormatting>
  <conditionalFormatting sqref="U16">
    <cfRule type="cellIs" dxfId="4" priority="465" operator="lessThanOrEqual">
      <formula>G16</formula>
    </cfRule>
  </conditionalFormatting>
  <conditionalFormatting sqref="U17">
    <cfRule type="cellIs" dxfId="4" priority="470" operator="lessThanOrEqual">
      <formula>G17</formula>
    </cfRule>
  </conditionalFormatting>
  <conditionalFormatting sqref="U18">
    <cfRule type="cellIs" dxfId="4" priority="475" operator="lessThanOrEqual">
      <formula>G18</formula>
    </cfRule>
  </conditionalFormatting>
  <conditionalFormatting sqref="U19">
    <cfRule type="cellIs" dxfId="4" priority="480" operator="lessThanOrEqual">
      <formula>G19</formula>
    </cfRule>
  </conditionalFormatting>
  <conditionalFormatting sqref="U20">
    <cfRule type="cellIs" dxfId="4" priority="485" operator="lessThanOrEqual">
      <formula>G20</formula>
    </cfRule>
  </conditionalFormatting>
  <conditionalFormatting sqref="U21">
    <cfRule type="cellIs" dxfId="4" priority="490" operator="lessThanOrEqual">
      <formula>G21</formula>
    </cfRule>
  </conditionalFormatting>
  <conditionalFormatting sqref="U22">
    <cfRule type="cellIs" dxfId="4" priority="495" operator="lessThanOrEqual">
      <formula>G22</formula>
    </cfRule>
  </conditionalFormatting>
  <conditionalFormatting sqref="U23">
    <cfRule type="cellIs" dxfId="4" priority="500" operator="lessThanOrEqual">
      <formula>G23</formula>
    </cfRule>
  </conditionalFormatting>
  <conditionalFormatting sqref="U24">
    <cfRule type="cellIs" dxfId="4" priority="505" operator="lessThanOrEqual">
      <formula>G24</formula>
    </cfRule>
  </conditionalFormatting>
  <conditionalFormatting sqref="U25">
    <cfRule type="cellIs" dxfId="4" priority="510" operator="lessThanOrEqual">
      <formula>G25</formula>
    </cfRule>
  </conditionalFormatting>
  <conditionalFormatting sqref="U27">
    <cfRule type="cellIs" dxfId="4" priority="515" operator="lessThanOrEqual">
      <formula>G27</formula>
    </cfRule>
  </conditionalFormatting>
  <conditionalFormatting sqref="U28">
    <cfRule type="cellIs" dxfId="4" priority="520" operator="lessThanOrEqual">
      <formula>G28</formula>
    </cfRule>
  </conditionalFormatting>
  <conditionalFormatting sqref="U29">
    <cfRule type="cellIs" dxfId="4" priority="525" operator="lessThanOrEqual">
      <formula>G29</formula>
    </cfRule>
  </conditionalFormatting>
  <conditionalFormatting sqref="U30">
    <cfRule type="cellIs" dxfId="4" priority="530" operator="lessThanOrEqual">
      <formula>G30</formula>
    </cfRule>
  </conditionalFormatting>
  <conditionalFormatting sqref="U31">
    <cfRule type="cellIs" dxfId="4" priority="535" operator="lessThanOrEqual">
      <formula>G31</formula>
    </cfRule>
  </conditionalFormatting>
  <conditionalFormatting sqref="U32">
    <cfRule type="cellIs" dxfId="4" priority="540" operator="lessThanOrEqual">
      <formula>G32</formula>
    </cfRule>
  </conditionalFormatting>
  <conditionalFormatting sqref="U33">
    <cfRule type="cellIs" dxfId="4" priority="545" operator="lessThanOrEqual">
      <formula>G33</formula>
    </cfRule>
  </conditionalFormatting>
  <conditionalFormatting sqref="U34">
    <cfRule type="cellIs" dxfId="4" priority="550" operator="lessThanOrEqual">
      <formula>G34</formula>
    </cfRule>
  </conditionalFormatting>
  <conditionalFormatting sqref="U44">
    <cfRule type="cellIs" dxfId="4" priority="555" operator="lessThanOrEqual">
      <formula>G44</formula>
    </cfRule>
  </conditionalFormatting>
  <conditionalFormatting sqref="U45">
    <cfRule type="cellIs" dxfId="4" priority="560" operator="lessThanOrEqual">
      <formula>G45</formula>
    </cfRule>
  </conditionalFormatting>
  <conditionalFormatting sqref="U46">
    <cfRule type="cellIs" dxfId="4" priority="565" operator="lessThanOrEqual">
      <formula>G46</formula>
    </cfRule>
  </conditionalFormatting>
  <conditionalFormatting sqref="U47">
    <cfRule type="cellIs" dxfId="4" priority="570" operator="lessThanOrEqual">
      <formula>G47</formula>
    </cfRule>
  </conditionalFormatting>
  <conditionalFormatting sqref="U48">
    <cfRule type="cellIs" dxfId="4" priority="575" operator="lessThanOrEqual">
      <formula>G48</formula>
    </cfRule>
  </conditionalFormatting>
  <conditionalFormatting sqref="U49">
    <cfRule type="cellIs" dxfId="4" priority="580" operator="lessThanOrEqual">
      <formula>G49</formula>
    </cfRule>
  </conditionalFormatting>
  <conditionalFormatting sqref="U9">
    <cfRule type="cellIs" dxfId="4" priority="430" operator="lessThanOrEqual">
      <formula>G9</formula>
    </cfRule>
  </conditionalFormatting>
  <conditionalFormatting sqref="W12">
    <cfRule type="cellIs" dxfId="1" priority="582" operator="equal">
      <formula>0</formula>
    </cfRule>
    <cfRule type="cellIs" dxfId="2" priority="583" operator="lessThan">
      <formula>E12</formula>
    </cfRule>
  </conditionalFormatting>
  <conditionalFormatting sqref="W14">
    <cfRule type="cellIs" dxfId="1" priority="587" operator="equal">
      <formula>0</formula>
    </cfRule>
    <cfRule type="cellIs" dxfId="2" priority="588" operator="lessThan">
      <formula>E14</formula>
    </cfRule>
  </conditionalFormatting>
  <conditionalFormatting sqref="W15">
    <cfRule type="cellIs" dxfId="1" priority="592" operator="equal">
      <formula>0</formula>
    </cfRule>
    <cfRule type="cellIs" dxfId="2" priority="593" operator="lessThan">
      <formula>E15</formula>
    </cfRule>
  </conditionalFormatting>
  <conditionalFormatting sqref="W16">
    <cfRule type="cellIs" dxfId="1" priority="597" operator="equal">
      <formula>0</formula>
    </cfRule>
    <cfRule type="cellIs" dxfId="2" priority="598" operator="lessThan">
      <formula>E16</formula>
    </cfRule>
  </conditionalFormatting>
  <conditionalFormatting sqref="W17">
    <cfRule type="cellIs" dxfId="1" priority="603" operator="equal">
      <formula>0</formula>
    </cfRule>
    <cfRule type="cellIs" dxfId="2" priority="604" operator="lessThan">
      <formula>E17</formula>
    </cfRule>
  </conditionalFormatting>
  <conditionalFormatting sqref="W19">
    <cfRule type="cellIs" dxfId="1" priority="608" operator="equal">
      <formula>0</formula>
    </cfRule>
    <cfRule type="cellIs" dxfId="2" priority="609" operator="lessThan">
      <formula>E19</formula>
    </cfRule>
  </conditionalFormatting>
  <conditionalFormatting sqref="W20">
    <cfRule type="cellIs" dxfId="1" priority="613" operator="equal">
      <formula>0</formula>
    </cfRule>
    <cfRule type="cellIs" dxfId="2" priority="614" operator="lessThan">
      <formula>E20</formula>
    </cfRule>
  </conditionalFormatting>
  <conditionalFormatting sqref="W21">
    <cfRule type="cellIs" dxfId="1" priority="618" operator="equal">
      <formula>0</formula>
    </cfRule>
    <cfRule type="cellIs" dxfId="2" priority="619" operator="lessThan">
      <formula>E21</formula>
    </cfRule>
  </conditionalFormatting>
  <conditionalFormatting sqref="W22">
    <cfRule type="cellIs" dxfId="1" priority="623" operator="equal">
      <formula>0</formula>
    </cfRule>
    <cfRule type="cellIs" dxfId="2" priority="624" operator="lessThan">
      <formula>E22</formula>
    </cfRule>
  </conditionalFormatting>
  <conditionalFormatting sqref="W23">
    <cfRule type="cellIs" dxfId="1" priority="628" operator="equal">
      <formula>0</formula>
    </cfRule>
    <cfRule type="cellIs" dxfId="2" priority="629" operator="lessThan">
      <formula>E23</formula>
    </cfRule>
  </conditionalFormatting>
  <conditionalFormatting sqref="W24">
    <cfRule type="cellIs" dxfId="1" priority="634" operator="equal">
      <formula>0</formula>
    </cfRule>
    <cfRule type="cellIs" dxfId="2" priority="635" operator="lessThan">
      <formula>E24</formula>
    </cfRule>
  </conditionalFormatting>
  <conditionalFormatting sqref="W25">
    <cfRule type="cellIs" dxfId="1" priority="639" operator="equal">
      <formula>0</formula>
    </cfRule>
    <cfRule type="cellIs" dxfId="2" priority="640" operator="lessThan">
      <formula>E25</formula>
    </cfRule>
  </conditionalFormatting>
  <conditionalFormatting sqref="W27">
    <cfRule type="cellIs" dxfId="1" priority="644" operator="equal">
      <formula>0</formula>
    </cfRule>
    <cfRule type="cellIs" dxfId="2" priority="645" operator="lessThan">
      <formula>E27</formula>
    </cfRule>
  </conditionalFormatting>
  <conditionalFormatting sqref="W30">
    <cfRule type="cellIs" dxfId="1" priority="649" operator="equal">
      <formula>0</formula>
    </cfRule>
    <cfRule type="cellIs" dxfId="2" priority="650" operator="lessThan">
      <formula>E30</formula>
    </cfRule>
  </conditionalFormatting>
  <conditionalFormatting sqref="W33">
    <cfRule type="cellIs" dxfId="1" priority="654" operator="equal">
      <formula>0</formula>
    </cfRule>
    <cfRule type="cellIs" dxfId="2" priority="655" operator="lessThan">
      <formula>E33</formula>
    </cfRule>
  </conditionalFormatting>
  <conditionalFormatting sqref="W34">
    <cfRule type="cellIs" dxfId="1" priority="660" operator="equal">
      <formula>0</formula>
    </cfRule>
    <cfRule type="cellIs" dxfId="2" priority="661" operator="lessThan">
      <formula>E34</formula>
    </cfRule>
  </conditionalFormatting>
  <conditionalFormatting sqref="W44">
    <cfRule type="cellIs" dxfId="1" priority="665" operator="equal">
      <formula>0</formula>
    </cfRule>
    <cfRule type="cellIs" dxfId="2" priority="666" operator="lessThan">
      <formula>E44</formula>
    </cfRule>
  </conditionalFormatting>
  <conditionalFormatting sqref="W45">
    <cfRule type="cellIs" dxfId="1" priority="670" operator="equal">
      <formula>0</formula>
    </cfRule>
    <cfRule type="cellIs" dxfId="2" priority="671" operator="lessThan">
      <formula>E45</formula>
    </cfRule>
  </conditionalFormatting>
  <conditionalFormatting sqref="W46">
    <cfRule type="cellIs" dxfId="1" priority="675" operator="equal">
      <formula>0</formula>
    </cfRule>
    <cfRule type="cellIs" dxfId="2" priority="676" operator="lessThan">
      <formula>E46</formula>
    </cfRule>
  </conditionalFormatting>
  <conditionalFormatting sqref="W48">
    <cfRule type="cellIs" dxfId="1" priority="680" operator="equal">
      <formula>0</formula>
    </cfRule>
    <cfRule type="cellIs" dxfId="2" priority="681" operator="lessThan">
      <formula>E48</formula>
    </cfRule>
  </conditionalFormatting>
  <conditionalFormatting sqref="W49">
    <cfRule type="cellIs" dxfId="1" priority="685" operator="equal">
      <formula>0</formula>
    </cfRule>
    <cfRule type="cellIs" dxfId="2" priority="686" operator="lessThan">
      <formula>E49</formula>
    </cfRule>
  </conditionalFormatting>
  <conditionalFormatting sqref="X12">
    <cfRule type="cellIs" dxfId="1" priority="584" operator="greaterThan">
      <formula>W12</formula>
    </cfRule>
  </conditionalFormatting>
  <conditionalFormatting sqref="X14">
    <cfRule type="cellIs" dxfId="1" priority="589" operator="greaterThan">
      <formula>W14</formula>
    </cfRule>
  </conditionalFormatting>
  <conditionalFormatting sqref="X15">
    <cfRule type="cellIs" dxfId="1" priority="594" operator="greaterThan">
      <formula>W15</formula>
    </cfRule>
  </conditionalFormatting>
  <conditionalFormatting sqref="X16">
    <cfRule type="expression" dxfId="3" priority="599">
      <formula>AND(X16&gt;0,X16&lt;4000)</formula>
    </cfRule>
    <cfRule type="cellIs" dxfId="1" priority="600" operator="greaterThan">
      <formula>W16</formula>
    </cfRule>
  </conditionalFormatting>
  <conditionalFormatting sqref="X17">
    <cfRule type="cellIs" dxfId="1" priority="605" operator="greaterThan">
      <formula>W17</formula>
    </cfRule>
  </conditionalFormatting>
  <conditionalFormatting sqref="X19">
    <cfRule type="cellIs" dxfId="1" priority="610" operator="greaterThan">
      <formula>W19</formula>
    </cfRule>
  </conditionalFormatting>
  <conditionalFormatting sqref="X20">
    <cfRule type="cellIs" dxfId="1" priority="615" operator="greaterThan">
      <formula>W20</formula>
    </cfRule>
  </conditionalFormatting>
  <conditionalFormatting sqref="X21">
    <cfRule type="cellIs" dxfId="1" priority="620" operator="greaterThan">
      <formula>W21</formula>
    </cfRule>
  </conditionalFormatting>
  <conditionalFormatting sqref="X22">
    <cfRule type="cellIs" dxfId="1" priority="625" operator="greaterThan">
      <formula>W22</formula>
    </cfRule>
  </conditionalFormatting>
  <conditionalFormatting sqref="X23">
    <cfRule type="expression" dxfId="3" priority="630">
      <formula>AND(X23&gt;0,X23&lt;6000)</formula>
    </cfRule>
    <cfRule type="cellIs" dxfId="1" priority="631" operator="greaterThan">
      <formula>W23</formula>
    </cfRule>
  </conditionalFormatting>
  <conditionalFormatting sqref="X24">
    <cfRule type="cellIs" dxfId="1" priority="636" operator="greaterThan">
      <formula>W24</formula>
    </cfRule>
  </conditionalFormatting>
  <conditionalFormatting sqref="X25">
    <cfRule type="cellIs" dxfId="1" priority="641" operator="greaterThan">
      <formula>W25</formula>
    </cfRule>
  </conditionalFormatting>
  <conditionalFormatting sqref="X27">
    <cfRule type="cellIs" dxfId="1" priority="646" operator="greaterThan">
      <formula>W27</formula>
    </cfRule>
  </conditionalFormatting>
  <conditionalFormatting sqref="X30">
    <cfRule type="cellIs" dxfId="1" priority="651" operator="greaterThan">
      <formula>W30</formula>
    </cfRule>
  </conditionalFormatting>
  <conditionalFormatting sqref="X33">
    <cfRule type="expression" dxfId="3" priority="656">
      <formula>AND(X33&gt;0,X33&lt;8000)</formula>
    </cfRule>
    <cfRule type="cellIs" dxfId="1" priority="657" operator="greaterThan">
      <formula>W33</formula>
    </cfRule>
  </conditionalFormatting>
  <conditionalFormatting sqref="X34">
    <cfRule type="cellIs" dxfId="1" priority="662" operator="greaterThan">
      <formula>W34</formula>
    </cfRule>
  </conditionalFormatting>
  <conditionalFormatting sqref="X44">
    <cfRule type="cellIs" dxfId="1" priority="667" operator="greaterThan">
      <formula>W44</formula>
    </cfRule>
  </conditionalFormatting>
  <conditionalFormatting sqref="X45">
    <cfRule type="cellIs" dxfId="1" priority="672" operator="greaterThan">
      <formula>W45</formula>
    </cfRule>
  </conditionalFormatting>
  <conditionalFormatting sqref="X46">
    <cfRule type="cellIs" dxfId="1" priority="677" operator="greaterThan">
      <formula>W46</formula>
    </cfRule>
  </conditionalFormatting>
  <conditionalFormatting sqref="X48">
    <cfRule type="cellIs" dxfId="1" priority="682" operator="greaterThan">
      <formula>W48</formula>
    </cfRule>
  </conditionalFormatting>
  <conditionalFormatting sqref="X49">
    <cfRule type="cellIs" dxfId="1" priority="687" operator="greaterThan">
      <formula>W49</formula>
    </cfRule>
  </conditionalFormatting>
  <conditionalFormatting sqref="Y12">
    <cfRule type="cellIs" dxfId="4" priority="586" operator="lessThanOrEqual">
      <formula>F12</formula>
    </cfRule>
  </conditionalFormatting>
  <conditionalFormatting sqref="Y14">
    <cfRule type="cellIs" dxfId="4" priority="591" operator="lessThanOrEqual">
      <formula>F14</formula>
    </cfRule>
  </conditionalFormatting>
  <conditionalFormatting sqref="Y15">
    <cfRule type="cellIs" dxfId="4" priority="596" operator="lessThanOrEqual">
      <formula>F15</formula>
    </cfRule>
  </conditionalFormatting>
  <conditionalFormatting sqref="Y16">
    <cfRule type="cellIs" dxfId="4" priority="602" operator="lessThanOrEqual">
      <formula>F16</formula>
    </cfRule>
  </conditionalFormatting>
  <conditionalFormatting sqref="Y17">
    <cfRule type="cellIs" dxfId="4" priority="607" operator="lessThanOrEqual">
      <formula>F17</formula>
    </cfRule>
  </conditionalFormatting>
  <conditionalFormatting sqref="Y19">
    <cfRule type="cellIs" dxfId="4" priority="612" operator="lessThanOrEqual">
      <formula>F19</formula>
    </cfRule>
  </conditionalFormatting>
  <conditionalFormatting sqref="Y20">
    <cfRule type="cellIs" dxfId="4" priority="617" operator="lessThanOrEqual">
      <formula>F20</formula>
    </cfRule>
  </conditionalFormatting>
  <conditionalFormatting sqref="Y21">
    <cfRule type="cellIs" dxfId="4" priority="622" operator="lessThanOrEqual">
      <formula>F21</formula>
    </cfRule>
  </conditionalFormatting>
  <conditionalFormatting sqref="Y22">
    <cfRule type="cellIs" dxfId="4" priority="627" operator="lessThanOrEqual">
      <formula>F22</formula>
    </cfRule>
  </conditionalFormatting>
  <conditionalFormatting sqref="Y23">
    <cfRule type="cellIs" dxfId="4" priority="633" operator="lessThanOrEqual">
      <formula>F23</formula>
    </cfRule>
  </conditionalFormatting>
  <conditionalFormatting sqref="Y24">
    <cfRule type="cellIs" dxfId="4" priority="638" operator="lessThanOrEqual">
      <formula>F24</formula>
    </cfRule>
  </conditionalFormatting>
  <conditionalFormatting sqref="Y25">
    <cfRule type="cellIs" dxfId="4" priority="643" operator="lessThanOrEqual">
      <formula>F25</formula>
    </cfRule>
  </conditionalFormatting>
  <conditionalFormatting sqref="Y27">
    <cfRule type="cellIs" dxfId="4" priority="648" operator="lessThanOrEqual">
      <formula>F27</formula>
    </cfRule>
  </conditionalFormatting>
  <conditionalFormatting sqref="Y30">
    <cfRule type="cellIs" dxfId="4" priority="653" operator="lessThanOrEqual">
      <formula>F30</formula>
    </cfRule>
  </conditionalFormatting>
  <conditionalFormatting sqref="Y33">
    <cfRule type="cellIs" dxfId="4" priority="659" operator="lessThanOrEqual">
      <formula>F33</formula>
    </cfRule>
  </conditionalFormatting>
  <conditionalFormatting sqref="Y34">
    <cfRule type="cellIs" dxfId="4" priority="664" operator="lessThanOrEqual">
      <formula>F34</formula>
    </cfRule>
  </conditionalFormatting>
  <conditionalFormatting sqref="Y44">
    <cfRule type="cellIs" dxfId="4" priority="669" operator="lessThanOrEqual">
      <formula>F44</formula>
    </cfRule>
  </conditionalFormatting>
  <conditionalFormatting sqref="Y45">
    <cfRule type="cellIs" dxfId="4" priority="674" operator="lessThanOrEqual">
      <formula>F45</formula>
    </cfRule>
  </conditionalFormatting>
  <conditionalFormatting sqref="Y46">
    <cfRule type="cellIs" dxfId="4" priority="679" operator="lessThanOrEqual">
      <formula>F46</formula>
    </cfRule>
  </conditionalFormatting>
  <conditionalFormatting sqref="Y48">
    <cfRule type="cellIs" dxfId="4" priority="684" operator="lessThanOrEqual">
      <formula>F48</formula>
    </cfRule>
  </conditionalFormatting>
  <conditionalFormatting sqref="Y49">
    <cfRule type="cellIs" dxfId="4" priority="689" operator="lessThanOrEqual">
      <formula>F49</formula>
    </cfRule>
  </conditionalFormatting>
  <conditionalFormatting sqref="Z12">
    <cfRule type="cellIs" dxfId="4" priority="585" operator="lessThanOrEqual">
      <formula>G12</formula>
    </cfRule>
  </conditionalFormatting>
  <conditionalFormatting sqref="Z14">
    <cfRule type="cellIs" dxfId="4" priority="590" operator="lessThanOrEqual">
      <formula>G14</formula>
    </cfRule>
  </conditionalFormatting>
  <conditionalFormatting sqref="Z15">
    <cfRule type="cellIs" dxfId="4" priority="595" operator="lessThanOrEqual">
      <formula>G15</formula>
    </cfRule>
  </conditionalFormatting>
  <conditionalFormatting sqref="Z16">
    <cfRule type="cellIs" dxfId="4" priority="601" operator="lessThanOrEqual">
      <formula>G16</formula>
    </cfRule>
  </conditionalFormatting>
  <conditionalFormatting sqref="Z17">
    <cfRule type="cellIs" dxfId="4" priority="606" operator="lessThanOrEqual">
      <formula>G17</formula>
    </cfRule>
  </conditionalFormatting>
  <conditionalFormatting sqref="Z19">
    <cfRule type="cellIs" dxfId="4" priority="611" operator="lessThanOrEqual">
      <formula>G19</formula>
    </cfRule>
  </conditionalFormatting>
  <conditionalFormatting sqref="Z20">
    <cfRule type="cellIs" dxfId="4" priority="616" operator="lessThanOrEqual">
      <formula>G20</formula>
    </cfRule>
  </conditionalFormatting>
  <conditionalFormatting sqref="Z21">
    <cfRule type="cellIs" dxfId="4" priority="621" operator="lessThanOrEqual">
      <formula>G21</formula>
    </cfRule>
  </conditionalFormatting>
  <conditionalFormatting sqref="Z22">
    <cfRule type="cellIs" dxfId="4" priority="626" operator="lessThanOrEqual">
      <formula>G22</formula>
    </cfRule>
  </conditionalFormatting>
  <conditionalFormatting sqref="Z23">
    <cfRule type="cellIs" dxfId="4" priority="632" operator="lessThanOrEqual">
      <formula>G23</formula>
    </cfRule>
  </conditionalFormatting>
  <conditionalFormatting sqref="Z24">
    <cfRule type="cellIs" dxfId="4" priority="637" operator="lessThanOrEqual">
      <formula>G24</formula>
    </cfRule>
  </conditionalFormatting>
  <conditionalFormatting sqref="Z25">
    <cfRule type="cellIs" dxfId="4" priority="642" operator="lessThanOrEqual">
      <formula>G25</formula>
    </cfRule>
  </conditionalFormatting>
  <conditionalFormatting sqref="Z27">
    <cfRule type="cellIs" dxfId="4" priority="647" operator="lessThanOrEqual">
      <formula>G27</formula>
    </cfRule>
  </conditionalFormatting>
  <conditionalFormatting sqref="Z30">
    <cfRule type="cellIs" dxfId="4" priority="652" operator="lessThanOrEqual">
      <formula>G30</formula>
    </cfRule>
  </conditionalFormatting>
  <conditionalFormatting sqref="Z33">
    <cfRule type="cellIs" dxfId="4" priority="658" operator="lessThanOrEqual">
      <formula>G33</formula>
    </cfRule>
  </conditionalFormatting>
  <conditionalFormatting sqref="Z34">
    <cfRule type="cellIs" dxfId="4" priority="663" operator="lessThanOrEqual">
      <formula>G34</formula>
    </cfRule>
  </conditionalFormatting>
  <conditionalFormatting sqref="Z44">
    <cfRule type="cellIs" dxfId="4" priority="668" operator="lessThanOrEqual">
      <formula>G44</formula>
    </cfRule>
  </conditionalFormatting>
  <conditionalFormatting sqref="Z45">
    <cfRule type="cellIs" dxfId="4" priority="673" operator="lessThanOrEqual">
      <formula>G45</formula>
    </cfRule>
  </conditionalFormatting>
  <conditionalFormatting sqref="Z46">
    <cfRule type="cellIs" dxfId="4" priority="678" operator="lessThanOrEqual">
      <formula>G46</formula>
    </cfRule>
  </conditionalFormatting>
  <conditionalFormatting sqref="Z48">
    <cfRule type="cellIs" dxfId="4" priority="683" operator="lessThanOrEqual">
      <formula>G48</formula>
    </cfRule>
  </conditionalFormatting>
  <conditionalFormatting sqref="Z49">
    <cfRule type="cellIs" dxfId="4" priority="688" operator="lessThanOrEqual">
      <formula>G49</formula>
    </cfRule>
  </conditionalFormatting>
  <hyperlinks>
    <hyperlink ref="L8" r:id="rId1"/>
    <hyperlink ref="L9" r:id="rId2"/>
    <hyperlink ref="V9" r:id="rId3"/>
    <hyperlink ref="L10" r:id="rId4"/>
    <hyperlink ref="V10" r:id="rId5"/>
    <hyperlink ref="L11" r:id="rId6"/>
    <hyperlink ref="V11" r:id="rId7"/>
    <hyperlink ref="L12" r:id="rId8"/>
    <hyperlink ref="Q12" r:id="rId9"/>
    <hyperlink ref="V12" r:id="rId10"/>
    <hyperlink ref="AA12" r:id="rId11"/>
    <hyperlink ref="AF12" r:id="rId12"/>
    <hyperlink ref="L13" r:id="rId13"/>
    <hyperlink ref="V13" r:id="rId14"/>
    <hyperlink ref="L14" r:id="rId15"/>
    <hyperlink ref="Q14" r:id="rId16"/>
    <hyperlink ref="V14" r:id="rId17"/>
    <hyperlink ref="AA14" r:id="rId18"/>
    <hyperlink ref="AF14" r:id="rId19"/>
    <hyperlink ref="L15" r:id="rId20"/>
    <hyperlink ref="Q15" r:id="rId21"/>
    <hyperlink ref="V15" r:id="rId22"/>
    <hyperlink ref="AA15" r:id="rId23"/>
    <hyperlink ref="AF15" r:id="rId24"/>
    <hyperlink ref="L16" r:id="rId25"/>
    <hyperlink ref="V16" r:id="rId26"/>
    <hyperlink ref="AA16" r:id="rId27"/>
    <hyperlink ref="L17" r:id="rId28"/>
    <hyperlink ref="Q17" r:id="rId29"/>
    <hyperlink ref="V17" r:id="rId30"/>
    <hyperlink ref="AA17" r:id="rId31"/>
    <hyperlink ref="AF17" r:id="rId32"/>
    <hyperlink ref="V18" r:id="rId33"/>
    <hyperlink ref="L19" r:id="rId34"/>
    <hyperlink ref="Q19" r:id="rId35"/>
    <hyperlink ref="V19" r:id="rId36"/>
    <hyperlink ref="AA19" r:id="rId37"/>
    <hyperlink ref="L20" r:id="rId38"/>
    <hyperlink ref="Q20" r:id="rId39"/>
    <hyperlink ref="V20" r:id="rId40"/>
    <hyperlink ref="AA20" r:id="rId41"/>
    <hyperlink ref="AF20" r:id="rId42"/>
    <hyperlink ref="L21" r:id="rId43"/>
    <hyperlink ref="Q21" r:id="rId44"/>
    <hyperlink ref="V21" r:id="rId45"/>
    <hyperlink ref="AA21" r:id="rId46"/>
    <hyperlink ref="AF21" r:id="rId47"/>
    <hyperlink ref="L22" r:id="rId48"/>
    <hyperlink ref="Q22" r:id="rId49"/>
    <hyperlink ref="V22" r:id="rId50"/>
    <hyperlink ref="AA22" r:id="rId51"/>
    <hyperlink ref="L23" r:id="rId52"/>
    <hyperlink ref="Q23" r:id="rId53"/>
    <hyperlink ref="V23" r:id="rId54"/>
    <hyperlink ref="AA23" r:id="rId55"/>
    <hyperlink ref="D24" r:id="rId56"/>
    <hyperlink ref="L24" r:id="rId57"/>
    <hyperlink ref="Q24" r:id="rId58"/>
    <hyperlink ref="V24" r:id="rId59"/>
    <hyperlink ref="AA24" r:id="rId60"/>
    <hyperlink ref="AF24" r:id="rId61"/>
    <hyperlink ref="L25" r:id="rId62"/>
    <hyperlink ref="Q25" r:id="rId63"/>
    <hyperlink ref="V25" r:id="rId64"/>
    <hyperlink ref="AA25" r:id="rId65"/>
    <hyperlink ref="AF25" r:id="rId66"/>
    <hyperlink ref="L27" r:id="rId67"/>
    <hyperlink ref="Q27" r:id="rId68"/>
    <hyperlink ref="V27" r:id="rId69"/>
    <hyperlink ref="AA27" r:id="rId70"/>
    <hyperlink ref="AF27" r:id="rId71"/>
    <hyperlink ref="V28" r:id="rId72"/>
    <hyperlink ref="L29" r:id="rId73"/>
    <hyperlink ref="V29" r:id="rId74"/>
    <hyperlink ref="L30" r:id="rId75"/>
    <hyperlink ref="Q30" r:id="rId76"/>
    <hyperlink ref="V30" r:id="rId77"/>
    <hyperlink ref="AA30" r:id="rId78"/>
    <hyperlink ref="L31" r:id="rId79"/>
    <hyperlink ref="V31" r:id="rId80"/>
    <hyperlink ref="V32" r:id="rId81"/>
    <hyperlink ref="L33" r:id="rId82"/>
    <hyperlink ref="V33" r:id="rId83"/>
    <hyperlink ref="AA33" r:id="rId84"/>
    <hyperlink ref="L34" r:id="rId85"/>
    <hyperlink ref="Q34" r:id="rId86"/>
    <hyperlink ref="V34" r:id="rId87"/>
    <hyperlink ref="AA34" r:id="rId88"/>
    <hyperlink ref="D44" r:id="rId89"/>
    <hyperlink ref="L44" r:id="rId90"/>
    <hyperlink ref="Q44" r:id="rId91"/>
    <hyperlink ref="V44" r:id="rId92"/>
    <hyperlink ref="AA44" r:id="rId93"/>
    <hyperlink ref="L45" r:id="rId94"/>
    <hyperlink ref="V45" r:id="rId95"/>
    <hyperlink ref="AA45" r:id="rId96"/>
    <hyperlink ref="D46" r:id="rId97"/>
    <hyperlink ref="L46" r:id="rId98"/>
    <hyperlink ref="Q46" r:id="rId99"/>
    <hyperlink ref="V46" r:id="rId100"/>
    <hyperlink ref="AA46" r:id="rId101"/>
    <hyperlink ref="D47" r:id="rId102"/>
    <hyperlink ref="L47" r:id="rId103"/>
    <hyperlink ref="Q47" r:id="rId104"/>
    <hyperlink ref="V47" r:id="rId105"/>
    <hyperlink ref="D48" r:id="rId106"/>
    <hyperlink ref="L48" r:id="rId107"/>
    <hyperlink ref="Q48" r:id="rId108"/>
    <hyperlink ref="V48" r:id="rId109"/>
    <hyperlink ref="AA48" r:id="rId110"/>
    <hyperlink ref="AF48" r:id="rId111"/>
    <hyperlink ref="D49" r:id="rId112"/>
    <hyperlink ref="L49" r:id="rId113"/>
    <hyperlink ref="V49" r:id="rId114"/>
    <hyperlink ref="AA49" r:id="rId115"/>
  </hyperlinks>
  <pageMargins left="0.7" right="0.7" top="0.75" bottom="0.75" header="0.3" footer="0.3"/>
  <legacyDrawing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schema. </vt:lpstr>
      <vt:lpstr>BoardQty</vt:lpstr>
      <vt:lpstr>CZK_GBP</vt:lpstr>
      <vt:lpstr>CZK_USD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2019-12-09T20:32:31Z</dcterms:created>
  <dcterms:modified xsi:type="dcterms:W3CDTF">2019-12-09T20:32:31Z</dcterms:modified>
</cp:coreProperties>
</file>