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xf46245\Documents\github\diplomka\bom\"/>
    </mc:Choice>
  </mc:AlternateContent>
  <xr:revisionPtr revIDLastSave="0" documentId="8_{5372C273-AA28-4F77-B782-EA18B501451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martlock. " sheetId="1" r:id="rId1"/>
  </sheets>
  <definedNames>
    <definedName name="BoardQty">'smartlock. '!$G$1</definedName>
    <definedName name="CZK_EUR">'smartlock. '!$C$46</definedName>
    <definedName name="CZK_GBP">'smartlock. '!$C$47</definedName>
    <definedName name="CZK_USD">'smartlock. '!$C$45</definedName>
    <definedName name="digikey_part_data">'smartlock. '!$H$5:$L$42</definedName>
    <definedName name="farnell_part_data">'smartlock. '!$M$5:$Q$42</definedName>
    <definedName name="global_part_data">'smartlock. '!$A$5:$G$42</definedName>
    <definedName name="local_part_data">'smartlock. '!$W$5:$AA$42</definedName>
    <definedName name="mouser_part_data">'smartlock. '!$R$5:$V$42</definedName>
    <definedName name="PURCHASE_DESCRIPTION">'smartlock. '!$G$45</definedName>
    <definedName name="TotalCost">'smartlock. '!$G$3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80" i="1" l="1" a="1"/>
  <c r="X80" i="1" s="1"/>
  <c r="S80" i="1" a="1"/>
  <c r="S80" i="1" s="1"/>
  <c r="N80" i="1" a="1"/>
  <c r="N80" i="1"/>
  <c r="I80" i="1" a="1"/>
  <c r="I80" i="1" s="1"/>
  <c r="X79" i="1" a="1"/>
  <c r="X79" i="1" s="1"/>
  <c r="S79" i="1" a="1"/>
  <c r="S79" i="1" s="1"/>
  <c r="N79" i="1" a="1"/>
  <c r="N79" i="1" s="1"/>
  <c r="I79" i="1" a="1"/>
  <c r="I79" i="1" s="1"/>
  <c r="X78" i="1" a="1"/>
  <c r="X78" i="1" s="1"/>
  <c r="S78" i="1" a="1"/>
  <c r="S78" i="1" s="1"/>
  <c r="N78" i="1" a="1"/>
  <c r="N78" i="1"/>
  <c r="I78" i="1" a="1"/>
  <c r="I78" i="1" s="1"/>
  <c r="X77" i="1" a="1"/>
  <c r="X77" i="1" s="1"/>
  <c r="S77" i="1" a="1"/>
  <c r="S77" i="1" s="1"/>
  <c r="N77" i="1" a="1"/>
  <c r="N77" i="1" s="1"/>
  <c r="I77" i="1" a="1"/>
  <c r="I77" i="1"/>
  <c r="X76" i="1" a="1"/>
  <c r="X76" i="1" s="1"/>
  <c r="S76" i="1" a="1"/>
  <c r="S76" i="1" s="1"/>
  <c r="N76" i="1" a="1"/>
  <c r="N76" i="1"/>
  <c r="I76" i="1" a="1"/>
  <c r="I76" i="1" s="1"/>
  <c r="X75" i="1" a="1"/>
  <c r="X75" i="1" s="1"/>
  <c r="S75" i="1" a="1"/>
  <c r="S75" i="1" s="1"/>
  <c r="N75" i="1" a="1"/>
  <c r="N75" i="1" s="1"/>
  <c r="I75" i="1" a="1"/>
  <c r="I75" i="1"/>
  <c r="X74" i="1" a="1"/>
  <c r="X74" i="1" s="1"/>
  <c r="S74" i="1" a="1"/>
  <c r="S74" i="1" s="1"/>
  <c r="N74" i="1" a="1"/>
  <c r="N74" i="1"/>
  <c r="I74" i="1" a="1"/>
  <c r="I74" i="1" s="1"/>
  <c r="X73" i="1" a="1"/>
  <c r="X73" i="1" s="1"/>
  <c r="S73" i="1" a="1"/>
  <c r="S73" i="1" s="1"/>
  <c r="N73" i="1" a="1"/>
  <c r="N73" i="1" s="1"/>
  <c r="I73" i="1" a="1"/>
  <c r="I73" i="1"/>
  <c r="X72" i="1" a="1"/>
  <c r="X72" i="1" s="1"/>
  <c r="S72" i="1" a="1"/>
  <c r="S72" i="1" s="1"/>
  <c r="N72" i="1" a="1"/>
  <c r="N72" i="1"/>
  <c r="I72" i="1" a="1"/>
  <c r="I72" i="1" s="1"/>
  <c r="X71" i="1" a="1"/>
  <c r="X71" i="1" s="1"/>
  <c r="S71" i="1" a="1"/>
  <c r="S71" i="1" s="1"/>
  <c r="N71" i="1" a="1"/>
  <c r="N71" i="1" s="1"/>
  <c r="I71" i="1" a="1"/>
  <c r="I71" i="1"/>
  <c r="X70" i="1" a="1"/>
  <c r="X70" i="1" s="1"/>
  <c r="S70" i="1" a="1"/>
  <c r="S70" i="1" s="1"/>
  <c r="N70" i="1" a="1"/>
  <c r="N70" i="1"/>
  <c r="I70" i="1" a="1"/>
  <c r="I70" i="1" s="1"/>
  <c r="X69" i="1" a="1"/>
  <c r="X69" i="1" s="1"/>
  <c r="S69" i="1" a="1"/>
  <c r="S69" i="1" s="1"/>
  <c r="N69" i="1" a="1"/>
  <c r="N69" i="1" s="1"/>
  <c r="I69" i="1" a="1"/>
  <c r="I69" i="1"/>
  <c r="X68" i="1" a="1"/>
  <c r="X68" i="1" s="1"/>
  <c r="S68" i="1" a="1"/>
  <c r="S68" i="1" s="1"/>
  <c r="N68" i="1" a="1"/>
  <c r="N68" i="1"/>
  <c r="I68" i="1" a="1"/>
  <c r="I68" i="1" s="1"/>
  <c r="X67" i="1" a="1"/>
  <c r="X67" i="1" s="1"/>
  <c r="S67" i="1" a="1"/>
  <c r="S67" i="1" s="1"/>
  <c r="N67" i="1" a="1"/>
  <c r="N67" i="1" s="1"/>
  <c r="I67" i="1" a="1"/>
  <c r="I67" i="1"/>
  <c r="X66" i="1" a="1"/>
  <c r="X66" i="1" s="1"/>
  <c r="S66" i="1" a="1"/>
  <c r="S66" i="1" s="1"/>
  <c r="N66" i="1" a="1"/>
  <c r="N66" i="1"/>
  <c r="I66" i="1" a="1"/>
  <c r="I66" i="1" s="1"/>
  <c r="X65" i="1" a="1"/>
  <c r="X65" i="1" s="1"/>
  <c r="S65" i="1" a="1"/>
  <c r="S65" i="1" s="1"/>
  <c r="N65" i="1" a="1"/>
  <c r="N65" i="1" s="1"/>
  <c r="I65" i="1" a="1"/>
  <c r="I65" i="1"/>
  <c r="X64" i="1" a="1"/>
  <c r="X64" i="1" s="1"/>
  <c r="S64" i="1" a="1"/>
  <c r="S64" i="1" s="1"/>
  <c r="N64" i="1" a="1"/>
  <c r="N64" i="1"/>
  <c r="I64" i="1" a="1"/>
  <c r="I64" i="1" s="1"/>
  <c r="X63" i="1" a="1"/>
  <c r="X63" i="1" s="1"/>
  <c r="S63" i="1" a="1"/>
  <c r="S63" i="1" s="1"/>
  <c r="N63" i="1" a="1"/>
  <c r="N63" i="1" s="1"/>
  <c r="I63" i="1" a="1"/>
  <c r="I63" i="1" s="1"/>
  <c r="X62" i="1" a="1"/>
  <c r="X62" i="1" s="1"/>
  <c r="S62" i="1" a="1"/>
  <c r="S62" i="1" s="1"/>
  <c r="N62" i="1" a="1"/>
  <c r="N62" i="1"/>
  <c r="I62" i="1" a="1"/>
  <c r="I62" i="1" s="1"/>
  <c r="X61" i="1" a="1"/>
  <c r="X61" i="1" s="1"/>
  <c r="S61" i="1" a="1"/>
  <c r="S61" i="1" s="1"/>
  <c r="N61" i="1" a="1"/>
  <c r="N61" i="1" s="1"/>
  <c r="I61" i="1" a="1"/>
  <c r="I61" i="1"/>
  <c r="X60" i="1" a="1"/>
  <c r="X60" i="1" s="1"/>
  <c r="S60" i="1" a="1"/>
  <c r="S60" i="1" s="1"/>
  <c r="N60" i="1" a="1"/>
  <c r="N60" i="1"/>
  <c r="I60" i="1" a="1"/>
  <c r="I60" i="1" s="1"/>
  <c r="X59" i="1" a="1"/>
  <c r="X59" i="1" s="1"/>
  <c r="S59" i="1" a="1"/>
  <c r="S59" i="1" s="1"/>
  <c r="N59" i="1" a="1"/>
  <c r="N59" i="1" s="1"/>
  <c r="I59" i="1" a="1"/>
  <c r="I59" i="1" s="1"/>
  <c r="X58" i="1" a="1"/>
  <c r="X58" i="1" s="1"/>
  <c r="S58" i="1" a="1"/>
  <c r="S58" i="1" s="1"/>
  <c r="N58" i="1" a="1"/>
  <c r="N58" i="1"/>
  <c r="I58" i="1" a="1"/>
  <c r="I58" i="1" s="1"/>
  <c r="X57" i="1" a="1"/>
  <c r="X57" i="1" s="1"/>
  <c r="S57" i="1" a="1"/>
  <c r="S57" i="1" s="1"/>
  <c r="N57" i="1" a="1"/>
  <c r="N57" i="1"/>
  <c r="I57" i="1" a="1"/>
  <c r="I57" i="1" s="1"/>
  <c r="X56" i="1" a="1"/>
  <c r="X56" i="1" s="1"/>
  <c r="S56" i="1" a="1"/>
  <c r="S56" i="1" s="1"/>
  <c r="N56" i="1" a="1"/>
  <c r="N56" i="1" s="1"/>
  <c r="I56" i="1" a="1"/>
  <c r="I56" i="1"/>
  <c r="X55" i="1" a="1"/>
  <c r="X55" i="1" s="1"/>
  <c r="S55" i="1" a="1"/>
  <c r="S55" i="1" s="1"/>
  <c r="N55" i="1" a="1"/>
  <c r="N55" i="1"/>
  <c r="I55" i="1" a="1"/>
  <c r="I55" i="1" s="1"/>
  <c r="X54" i="1" a="1"/>
  <c r="X54" i="1" s="1"/>
  <c r="S54" i="1" a="1"/>
  <c r="S54" i="1" s="1"/>
  <c r="N54" i="1" a="1"/>
  <c r="N54" i="1" s="1"/>
  <c r="I54" i="1" a="1"/>
  <c r="I54" i="1" s="1"/>
  <c r="X53" i="1" a="1"/>
  <c r="X53" i="1" s="1"/>
  <c r="S53" i="1" a="1"/>
  <c r="S53" i="1" s="1"/>
  <c r="N53" i="1" a="1"/>
  <c r="N53" i="1" s="1"/>
  <c r="I53" i="1" a="1"/>
  <c r="I53" i="1"/>
  <c r="X52" i="1" a="1"/>
  <c r="X52" i="1" s="1"/>
  <c r="S52" i="1" a="1"/>
  <c r="S52" i="1" s="1"/>
  <c r="N52" i="1" a="1"/>
  <c r="N52" i="1"/>
  <c r="I52" i="1" a="1"/>
  <c r="I52" i="1" s="1"/>
  <c r="X51" i="1" a="1"/>
  <c r="X51" i="1" s="1"/>
  <c r="S51" i="1" a="1"/>
  <c r="S51" i="1" s="1"/>
  <c r="N51" i="1" a="1"/>
  <c r="N51" i="1" s="1"/>
  <c r="I51" i="1" a="1"/>
  <c r="I51" i="1" s="1"/>
  <c r="X50" i="1" a="1"/>
  <c r="X50" i="1" s="1"/>
  <c r="S50" i="1" a="1"/>
  <c r="S50" i="1" s="1"/>
  <c r="N50" i="1" a="1"/>
  <c r="N50" i="1"/>
  <c r="I50" i="1" a="1"/>
  <c r="I50" i="1" s="1"/>
  <c r="X49" i="1" a="1"/>
  <c r="X49" i="1" s="1"/>
  <c r="S49" i="1" a="1"/>
  <c r="S49" i="1" s="1"/>
  <c r="N49" i="1" a="1"/>
  <c r="N49" i="1"/>
  <c r="I49" i="1" a="1"/>
  <c r="I49" i="1" s="1"/>
  <c r="X48" i="1" a="1"/>
  <c r="X48" i="1" s="1"/>
  <c r="S48" i="1" a="1"/>
  <c r="S48" i="1" s="1"/>
  <c r="N48" i="1" a="1"/>
  <c r="N48" i="1" s="1"/>
  <c r="I48" i="1" a="1"/>
  <c r="I48" i="1"/>
  <c r="X47" i="1" a="1"/>
  <c r="X47" i="1" s="1"/>
  <c r="S47" i="1" a="1"/>
  <c r="S47" i="1" s="1"/>
  <c r="N47" i="1" a="1"/>
  <c r="N47" i="1"/>
  <c r="I47" i="1" a="1"/>
  <c r="I47" i="1" s="1"/>
  <c r="X46" i="1" a="1"/>
  <c r="X46" i="1" s="1"/>
  <c r="S46" i="1" a="1"/>
  <c r="S46" i="1" s="1"/>
  <c r="N46" i="1" a="1"/>
  <c r="N46" i="1" s="1"/>
  <c r="I46" i="1" a="1"/>
  <c r="I46" i="1" s="1"/>
  <c r="X45" i="1" a="1"/>
  <c r="X45" i="1" s="1"/>
  <c r="S45" i="1" a="1"/>
  <c r="S45" i="1" s="1"/>
  <c r="N45" i="1" a="1"/>
  <c r="N45" i="1" s="1"/>
  <c r="I45" i="1" a="1"/>
  <c r="I45" i="1" s="1"/>
  <c r="Z44" i="1"/>
  <c r="X44" i="1"/>
  <c r="U44" i="1"/>
  <c r="S44" i="1"/>
  <c r="P44" i="1"/>
  <c r="N44" i="1"/>
  <c r="K44" i="1"/>
  <c r="I44" i="1"/>
  <c r="T42" i="1"/>
  <c r="U42" i="1" s="1"/>
  <c r="O42" i="1"/>
  <c r="P42" i="1" s="1"/>
  <c r="J42" i="1"/>
  <c r="K42" i="1" s="1"/>
  <c r="E42" i="1"/>
  <c r="E41" i="1"/>
  <c r="E40" i="1"/>
  <c r="T40" i="1" s="1"/>
  <c r="U40" i="1" s="1"/>
  <c r="E39" i="1"/>
  <c r="J39" i="1" s="1"/>
  <c r="K39" i="1" s="1"/>
  <c r="T38" i="1"/>
  <c r="U38" i="1" s="1"/>
  <c r="E38" i="1"/>
  <c r="O38" i="1" s="1"/>
  <c r="P38" i="1" s="1"/>
  <c r="E37" i="1"/>
  <c r="T37" i="1" s="1"/>
  <c r="U37" i="1" s="1"/>
  <c r="T36" i="1"/>
  <c r="U36" i="1" s="1"/>
  <c r="O36" i="1"/>
  <c r="P36" i="1" s="1"/>
  <c r="K36" i="1"/>
  <c r="J36" i="1"/>
  <c r="E36" i="1"/>
  <c r="Y35" i="1"/>
  <c r="Z35" i="1" s="1"/>
  <c r="Z3" i="1" s="1"/>
  <c r="J34" i="1"/>
  <c r="K34" i="1" s="1"/>
  <c r="E34" i="1"/>
  <c r="T34" i="1" s="1"/>
  <c r="U34" i="1" s="1"/>
  <c r="E33" i="1"/>
  <c r="T32" i="1"/>
  <c r="U32" i="1" s="1"/>
  <c r="E32" i="1"/>
  <c r="T31" i="1"/>
  <c r="U31" i="1" s="1"/>
  <c r="E31" i="1"/>
  <c r="J31" i="1" s="1"/>
  <c r="K31" i="1" s="1"/>
  <c r="E30" i="1"/>
  <c r="O30" i="1" s="1"/>
  <c r="P30" i="1" s="1"/>
  <c r="T29" i="1"/>
  <c r="U29" i="1" s="1"/>
  <c r="E29" i="1"/>
  <c r="J29" i="1" s="1"/>
  <c r="K29" i="1" s="1"/>
  <c r="J28" i="1"/>
  <c r="K28" i="1" s="1"/>
  <c r="E28" i="1"/>
  <c r="T28" i="1" s="1"/>
  <c r="U28" i="1" s="1"/>
  <c r="E27" i="1"/>
  <c r="J27" i="1" s="1"/>
  <c r="K27" i="1" s="1"/>
  <c r="T26" i="1"/>
  <c r="U26" i="1" s="1"/>
  <c r="J26" i="1"/>
  <c r="K26" i="1" s="1"/>
  <c r="E26" i="1"/>
  <c r="E25" i="1"/>
  <c r="T25" i="1" s="1"/>
  <c r="U25" i="1" s="1"/>
  <c r="E24" i="1"/>
  <c r="J24" i="1" s="1"/>
  <c r="K24" i="1" s="1"/>
  <c r="E23" i="1"/>
  <c r="T22" i="1"/>
  <c r="U22" i="1" s="1"/>
  <c r="O22" i="1"/>
  <c r="P22" i="1" s="1"/>
  <c r="K22" i="1"/>
  <c r="J22" i="1"/>
  <c r="E22" i="1"/>
  <c r="J21" i="1"/>
  <c r="E21" i="1"/>
  <c r="T21" i="1" s="1"/>
  <c r="T20" i="1"/>
  <c r="U20" i="1" s="1"/>
  <c r="O20" i="1"/>
  <c r="P20" i="1" s="1"/>
  <c r="E20" i="1"/>
  <c r="J20" i="1" s="1"/>
  <c r="K20" i="1" s="1"/>
  <c r="E19" i="1"/>
  <c r="T19" i="1" s="1"/>
  <c r="U19" i="1" s="1"/>
  <c r="O18" i="1"/>
  <c r="P18" i="1" s="1"/>
  <c r="J18" i="1"/>
  <c r="K18" i="1" s="1"/>
  <c r="E18" i="1"/>
  <c r="T18" i="1" s="1"/>
  <c r="U18" i="1" s="1"/>
  <c r="E17" i="1"/>
  <c r="T17" i="1" s="1"/>
  <c r="E16" i="1"/>
  <c r="J16" i="1" s="1"/>
  <c r="K16" i="1" s="1"/>
  <c r="J15" i="1"/>
  <c r="K15" i="1" s="1"/>
  <c r="E15" i="1"/>
  <c r="T14" i="1"/>
  <c r="U14" i="1" s="1"/>
  <c r="O14" i="1"/>
  <c r="P14" i="1" s="1"/>
  <c r="E14" i="1"/>
  <c r="J14" i="1" s="1"/>
  <c r="K14" i="1" s="1"/>
  <c r="E13" i="1"/>
  <c r="T13" i="1" s="1"/>
  <c r="U13" i="1" s="1"/>
  <c r="O12" i="1"/>
  <c r="P12" i="1" s="1"/>
  <c r="J12" i="1"/>
  <c r="K12" i="1" s="1"/>
  <c r="E12" i="1"/>
  <c r="T12" i="1" s="1"/>
  <c r="U12" i="1" s="1"/>
  <c r="E11" i="1"/>
  <c r="T11" i="1" s="1"/>
  <c r="E10" i="1"/>
  <c r="T10" i="1" s="1"/>
  <c r="U10" i="1" s="1"/>
  <c r="T9" i="1"/>
  <c r="U9" i="1" s="1"/>
  <c r="E9" i="1"/>
  <c r="J9" i="1" s="1"/>
  <c r="J8" i="1"/>
  <c r="K8" i="1" s="1"/>
  <c r="E8" i="1"/>
  <c r="O8" i="1" s="1"/>
  <c r="P8" i="1" s="1"/>
  <c r="E7" i="1"/>
  <c r="F31" i="1"/>
  <c r="F29" i="1"/>
  <c r="F9" i="1"/>
  <c r="F32" i="1"/>
  <c r="F10" i="1"/>
  <c r="G44" i="1"/>
  <c r="F20" i="1"/>
  <c r="F35" i="1"/>
  <c r="F14" i="1"/>
  <c r="F42" i="1"/>
  <c r="F12" i="1"/>
  <c r="F22" i="1"/>
  <c r="F18" i="1"/>
  <c r="F36" i="1"/>
  <c r="F19" i="1"/>
  <c r="K21" i="1" l="1"/>
  <c r="T27" i="1"/>
  <c r="O34" i="1"/>
  <c r="J40" i="1"/>
  <c r="O40" i="1"/>
  <c r="P40" i="1" s="1"/>
  <c r="J38" i="1"/>
  <c r="O21" i="1"/>
  <c r="J11" i="1"/>
  <c r="J17" i="1"/>
  <c r="U21" i="1"/>
  <c r="U11" i="1"/>
  <c r="U17" i="1"/>
  <c r="O28" i="1"/>
  <c r="K38" i="1"/>
  <c r="K9" i="1"/>
  <c r="G36" i="1"/>
  <c r="G18" i="1"/>
  <c r="G22" i="1"/>
  <c r="G12" i="1"/>
  <c r="G42" i="1"/>
  <c r="G14" i="1"/>
  <c r="G35" i="1"/>
  <c r="G20" i="1"/>
  <c r="G9" i="1"/>
  <c r="G29" i="1"/>
  <c r="G31" i="1"/>
  <c r="T8" i="1"/>
  <c r="J13" i="1"/>
  <c r="O24" i="1"/>
  <c r="G32" i="1"/>
  <c r="T15" i="1"/>
  <c r="U15" i="1" s="1"/>
  <c r="O15" i="1"/>
  <c r="G19" i="1"/>
  <c r="T24" i="1"/>
  <c r="U24" i="1" s="1"/>
  <c r="O7" i="1"/>
  <c r="P7" i="1" s="1"/>
  <c r="J7" i="1"/>
  <c r="G10" i="1"/>
  <c r="T23" i="1"/>
  <c r="U23" i="1" s="1"/>
  <c r="O23" i="1"/>
  <c r="P23" i="1" s="1"/>
  <c r="J30" i="1"/>
  <c r="J37" i="1"/>
  <c r="T39" i="1"/>
  <c r="U39" i="1" s="1"/>
  <c r="O39" i="1"/>
  <c r="T7" i="1"/>
  <c r="U7" i="1" s="1"/>
  <c r="T16" i="1"/>
  <c r="J23" i="1"/>
  <c r="T30" i="1"/>
  <c r="U30" i="1" s="1"/>
  <c r="T33" i="1"/>
  <c r="U33" i="1" s="1"/>
  <c r="J33" i="1"/>
  <c r="T41" i="1"/>
  <c r="U41" i="1" s="1"/>
  <c r="J41" i="1"/>
  <c r="O25" i="1"/>
  <c r="P25" i="1" s="1"/>
  <c r="J25" i="1"/>
  <c r="O26" i="1"/>
  <c r="F34" i="1"/>
  <c r="F40" i="1"/>
  <c r="F28" i="1"/>
  <c r="F17" i="1"/>
  <c r="F27" i="1"/>
  <c r="F38" i="1"/>
  <c r="F21" i="1"/>
  <c r="F11" i="1"/>
  <c r="F26" i="1"/>
  <c r="F8" i="1"/>
  <c r="F39" i="1"/>
  <c r="F41" i="1"/>
  <c r="F13" i="1"/>
  <c r="F23" i="1"/>
  <c r="F15" i="1"/>
  <c r="F33" i="1"/>
  <c r="F24" i="1"/>
  <c r="F16" i="1"/>
  <c r="F37" i="1"/>
  <c r="F30" i="1"/>
  <c r="F25" i="1"/>
  <c r="F7" i="1"/>
  <c r="G11" i="1" l="1"/>
  <c r="G21" i="1"/>
  <c r="G38" i="1"/>
  <c r="G27" i="1"/>
  <c r="G17" i="1"/>
  <c r="G28" i="1"/>
  <c r="G40" i="1"/>
  <c r="G34" i="1"/>
  <c r="K11" i="1"/>
  <c r="P21" i="1"/>
  <c r="U27" i="1"/>
  <c r="K17" i="1"/>
  <c r="P28" i="1"/>
  <c r="K40" i="1"/>
  <c r="P34" i="1"/>
  <c r="G7" i="1"/>
  <c r="G25" i="1"/>
  <c r="G30" i="1"/>
  <c r="G37" i="1"/>
  <c r="G16" i="1"/>
  <c r="G24" i="1"/>
  <c r="G33" i="1"/>
  <c r="G15" i="1"/>
  <c r="G23" i="1"/>
  <c r="G13" i="1"/>
  <c r="G41" i="1"/>
  <c r="G39" i="1"/>
  <c r="G8" i="1"/>
  <c r="G26" i="1"/>
  <c r="K7" i="1"/>
  <c r="K25" i="1"/>
  <c r="K30" i="1"/>
  <c r="K37" i="1"/>
  <c r="U16" i="1"/>
  <c r="P24" i="1"/>
  <c r="K33" i="1"/>
  <c r="P15" i="1"/>
  <c r="K23" i="1"/>
  <c r="K13" i="1"/>
  <c r="K41" i="1"/>
  <c r="P39" i="1"/>
  <c r="U8" i="1"/>
  <c r="U3" i="1" s="1"/>
  <c r="P26" i="1"/>
  <c r="P3" i="1" l="1"/>
  <c r="K3" i="1"/>
  <c r="G3" i="1"/>
  <c r="G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3" authorId="0" shapeId="0" xr:uid="{00000000-0006-0000-0000-000001000000}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 shapeId="0" xr:uid="{00000000-0006-0000-0000-000002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 shapeId="0" xr:uid="{00000000-0006-0000-0000-000003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 shapeId="0" xr:uid="{00000000-0006-0000-0000-000004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 shapeId="0" xr:uid="{00000000-0006-0000-0000-000005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 shapeId="0" xr:uid="{00000000-0006-0000-0000-000006000000}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 shapeId="0" xr:uid="{00000000-0006-0000-0000-000007000000}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 shapeId="0" xr:uid="{00000000-0006-0000-0000-000008000000}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 shapeId="0" xr:uid="{00000000-0006-0000-0000-000009000000}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 shapeId="0" xr:uid="{00000000-0006-0000-0000-00000A000000}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 shapeId="0" xr:uid="{00000000-0006-0000-0000-00000B000000}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 shapeId="0" xr:uid="{00000000-0006-0000-0000-00000C000000}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 shapeId="0" xr:uid="{00000000-0006-0000-0000-00000D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 shapeId="0" xr:uid="{00000000-0006-0000-0000-00000E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 shapeId="0" xr:uid="{00000000-0006-0000-0000-00000F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 shapeId="0" xr:uid="{00000000-0006-0000-0000-000010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 shapeId="0" xr:uid="{00000000-0006-0000-0000-000011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 shapeId="0" xr:uid="{00000000-0006-0000-0000-000012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 shapeId="0" xr:uid="{00000000-0006-0000-0000-000013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 shapeId="0" xr:uid="{00000000-0006-0000-0000-000014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 shapeId="0" xr:uid="{00000000-0006-0000-0000-000015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 shapeId="0" xr:uid="{00000000-0006-0000-0000-000016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 shapeId="0" xr:uid="{00000000-0006-0000-0000-000017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 shapeId="0" xr:uid="{00000000-0006-0000-0000-000018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 shapeId="0" xr:uid="{00000000-0006-0000-0000-000019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 shapeId="0" xr:uid="{00000000-0006-0000-0000-00001A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 shapeId="0" xr:uid="{00000000-0006-0000-0000-00001B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 shapeId="0" xr:uid="{00000000-0006-0000-0000-00001C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 shapeId="0" xr:uid="{00000000-0006-0000-0000-00001D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 shapeId="0" xr:uid="{00000000-0006-0000-0000-00001E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 shapeId="0" xr:uid="{00000000-0006-0000-0000-00001F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 shapeId="0" xr:uid="{00000000-0006-0000-0000-000020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 shapeId="0" xr:uid="{00000000-0006-0000-0000-00002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$31.99
    25   $3.02     $75.61
   100   $2.62    $262.12
   250   $2.49    $621.69
   500   $2.23  $1,115.69
  1000   $1.88  $1,881.88
  2500   $1.79  $4,469.48
  5000   $1.72  $8,602.90</t>
        </r>
      </text>
    </comment>
    <comment ref="O7" authorId="0" shapeId="0" xr:uid="{00000000-0006-0000-0000-000022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£2.14     £10.70
    50   £1.36     £68.00
   250   £1.29    £322.50
   500   £1.26    £630.00
  1000   £1.24  £1,240.00
  2400   £1.21  £2,904.00
 12000   £1.19 £14,280.00</t>
        </r>
      </text>
    </comment>
    <comment ref="T7" authorId="0" shapeId="0" xr:uid="{00000000-0006-0000-0000-00002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$3.19     $31.90
    25   $3.02     $75.50
   100   $2.62    $262.00
   250   $2.48    $620.00
   500   $2.23  $1,115.00</t>
        </r>
      </text>
    </comment>
    <comment ref="J8" authorId="0" shapeId="0" xr:uid="{00000000-0006-0000-0000-00002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$2.58      $2.58
    10   $2.17     $21.68
   100   $1.91    $191.00
   250   $1.82    $455.00
   500   $1.67    $835.00
  1000   $1.52  $1,520.00
  2500   $1.31  $3,272.50
  5000   $1.19  $5,950.00</t>
        </r>
      </text>
    </comment>
    <comment ref="O8" authorId="0" shapeId="0" xr:uid="{00000000-0006-0000-0000-000025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£2.42      £2.42
    10   £2.02     £20.20
    25   £1.90     £47.50
    50   £1.77     £88.50
   100   £1.66    £166.00
   500   £1.47    £735.00
  1000   £1.43  £1,430.00</t>
        </r>
      </text>
    </comment>
    <comment ref="T8" authorId="0" shapeId="0" xr:uid="{00000000-0006-0000-0000-00002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$2.58      $2.58
    10   $2.16     $21.60
    50   $1.90     $95.00
   100   $1.77    $177.00
   200   $1.64    $328.00
   500   $1.58    $790.00
  1000   $1.52  $1,520.00
  2500   $1.30  $3,250.00
  5000   $1.19  $5,950.00</t>
        </r>
      </text>
    </comment>
    <comment ref="H9" authorId="0" shapeId="0" xr:uid="{00000000-0006-0000-0000-000027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" authorId="0" shapeId="0" xr:uid="{00000000-0006-0000-0000-000028000000}">
      <text>
        <r>
          <rPr>
            <sz val="8"/>
            <color indexed="81"/>
            <rFont val="Tahoma"/>
            <family val="2"/>
          </rPr>
          <t>Qty/Price Breaks (USD):
  Qty  -  Unit$  -  Ext$
================
 12000   $0.02    $265.68</t>
        </r>
      </text>
    </comment>
    <comment ref="T9" authorId="0" shapeId="0" xr:uid="{00000000-0006-0000-0000-00002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$0.06      $0.63
   100   $0.04      $4.40
   500   $0.04     $18.50
  1000   $0.03     $30.00
  4000   $0.02     $92.00</t>
        </r>
      </text>
    </comment>
    <comment ref="H10" authorId="0" shapeId="0" xr:uid="{00000000-0006-0000-0000-00002A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0" authorId="0" shapeId="0" xr:uid="{00000000-0006-0000-0000-00002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$0.20      $1.97
   100   $0.11     $11.20
   500   $0.08     $39.50
  1000   $0.07     $69.00
  4000   $0.05    $216.00</t>
        </r>
      </text>
    </comment>
    <comment ref="H11" authorId="0" shapeId="0" xr:uid="{00000000-0006-0000-0000-00002C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1" authorId="0" shapeId="0" xr:uid="{00000000-0006-0000-0000-00002D000000}">
      <text>
        <r>
          <rPr>
            <sz val="8"/>
            <color indexed="81"/>
            <rFont val="Tahoma"/>
            <family val="2"/>
          </rPr>
          <t>Qty/Price Breaks (USD):
  Qty  -  Unit$  -  Ext$
================
  4000   $0.12    $486.20</t>
        </r>
      </text>
    </comment>
    <comment ref="T11" authorId="0" shapeId="0" xr:uid="{00000000-0006-0000-0000-00002E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$3.37
   100   $0.22     $22.20
   500   $0.16     $82.00
  1000   $0.14    $140.00
  2000   $0.12    $248.00
  4000   $0.11    $432.00
  8000   $0.10    $792.00
 24000   $0.10  $2,280.00</t>
        </r>
      </text>
    </comment>
    <comment ref="J12" authorId="0" shapeId="0" xr:uid="{00000000-0006-0000-0000-00002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$0.24      $2.37
   100   $0.13     $13.42
   500   $0.09     $47.36
  1000   $0.08     $82.88
  4000   $0.06    $253.96
  8000   $0.06    $480.48
 12000   $0.06    $683.64
 28000   $0.05  $1,537.48
100000   $0.05  $4,547.00</t>
        </r>
      </text>
    </comment>
    <comment ref="O12" authorId="0" shapeId="0" xr:uid="{00000000-0006-0000-0000-000030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25   £0.19      £4.82
    50   £0.15      £7.55
   100   £0.11     £10.90
   250   £0.08     £20.32
   500   £0.06     £30.50
  1000   £0.05     £48.80
  4000   £0.05    £208.00
  8000   £0.05    £403.20
 16000   £0.05    £768.00</t>
        </r>
      </text>
    </comment>
    <comment ref="T12" authorId="0" shapeId="0" xr:uid="{00000000-0006-0000-0000-00003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$0.23      $2.26
   100   $0.13     $13.10
   500   $0.09     $46.50
  1000   $0.08     $81.00
  2000   $0.07    $138.00</t>
        </r>
      </text>
    </comment>
    <comment ref="H13" authorId="0" shapeId="0" xr:uid="{00000000-0006-0000-0000-000032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 shapeId="0" xr:uid="{00000000-0006-0000-0000-000033000000}">
      <text>
        <r>
          <rPr>
            <sz val="8"/>
            <color indexed="81"/>
            <rFont val="Tahoma"/>
            <family val="2"/>
          </rPr>
          <t>Qty/Price Breaks (USD):
  Qty  -  Unit$  -  Ext$
================
  2000   $0.35    $696.00</t>
        </r>
      </text>
    </comment>
    <comment ref="T13" authorId="0" shapeId="0" xr:uid="{00000000-0006-0000-0000-00003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50   $1.00     $50.00
   100   $0.75     $74.90
   500   $0.56    $281.00
  1000   $0.51    $510.00
  2000   $0.45    $900.00</t>
        </r>
      </text>
    </comment>
    <comment ref="J14" authorId="0" shapeId="0" xr:uid="{00000000-0006-0000-0000-00003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4000   $0.04    $165.44
  8000   $0.04    $314.32
 12000   $0.04    $446.64
 28000   $0.04    $984.48
100000   $0.03  $2,792.00</t>
        </r>
      </text>
    </comment>
    <comment ref="O14" authorId="0" shapeId="0" xr:uid="{00000000-0006-0000-0000-000036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£0.57
   100   £0.03      £3.18
   150   £0.03      £4.77
   500   £0.02     £12.10
  1000   £0.02     £21.00
  2000   £0.02     £41.00
  4000   £0.02     £80.00
 20000   £0.01    £240.00</t>
        </r>
      </text>
    </comment>
    <comment ref="T14" authorId="0" shapeId="0" xr:uid="{00000000-0006-0000-0000-000037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$0.05      $0.46
   100   $0.03      $3.20
   500   $0.03     $13.50
  1000   $0.03     $27.00
  4000   $0.03    $108.00
  8000   $0.03    $208.00
 24000   $0.01    $336.00
 48000   $0.01    $576.00</t>
        </r>
      </text>
    </comment>
    <comment ref="J15" authorId="0" shapeId="0" xr:uid="{00000000-0006-0000-0000-00003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2500   $0.05    $113.75
  5000   $0.04    $206.80
 12500   $0.04    $465.25
 25000   $0.04    $879.00
 62500   $0.03  $2,068.12
125000   $0.03  $3,490.00</t>
        </r>
      </text>
    </comment>
    <comment ref="O15" authorId="0" shapeId="0" xr:uid="{00000000-0006-0000-0000-000039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£0.50
    50   £0.06      £2.94
   150   £0.06      £8.80
   250   £0.05     £11.62
   500   £0.04     £19.95
  1000   £0.03     £34.90
  2500   £0.03     £69.75</t>
        </r>
      </text>
    </comment>
    <comment ref="T15" authorId="0" shapeId="0" xr:uid="{00000000-0006-0000-0000-00003A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$0.08      $0.82
   100   $0.05      $5.10
   500   $0.04     $22.50
  1000   $0.04     $38.00
  2500   $0.04     $87.50
 10000   $0.03    $260.00
 25000   $0.02    $625.00
 50000   $0.02  $1,100.00</t>
        </r>
      </text>
    </comment>
    <comment ref="J16" authorId="0" shapeId="0" xr:uid="{00000000-0006-0000-0000-00003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$0.93      $0.93
    10   $0.71      $7.10
   100   $0.51     $50.80
   500   $0.39    $196.65
  1000   $0.34    $338.68
  4000   $0.27  $1,064.00</t>
        </r>
      </text>
    </comment>
    <comment ref="T16" authorId="0" shapeId="0" xr:uid="{00000000-0006-0000-0000-00003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$0.93      $0.93
    10   $0.71      $7.10
   100   $0.51     $50.80
   500   $0.39    $196.50
  1000   $0.34    $338.00
  4000   $0.27  $1,064.00</t>
        </r>
      </text>
    </comment>
    <comment ref="J17" authorId="0" shapeId="0" xr:uid="{00000000-0006-0000-0000-00003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$1.24
   100   $0.06      $5.83
   500   $0.04     $20.45
  1000   $0.03     $33.86
  4000   $0.03    $100.28
  8000   $0.02    $186.56
 12000   $0.02    $265.80
 28000   $0.02    $587.72
100000   $0.02  $1,589.00</t>
        </r>
      </text>
    </comment>
    <comment ref="T17" authorId="0" shapeId="0" xr:uid="{00000000-0006-0000-0000-00003E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$1.24
   100   $0.06      $5.80
   500   $0.04     $20.00
  1000   $0.03     $33.00
  2000   $0.03     $66.00
  4000   $0.03    $128.00</t>
        </r>
      </text>
    </comment>
    <comment ref="J18" authorId="0" shapeId="0" xr:uid="{00000000-0006-0000-0000-00003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$0.16      $1.62
   100   $0.08      $8.22
   500   $0.06     $28.11
  1000   $0.05     $49.73
  2500   $0.04    $103.40
  5000   $0.04    $188.00
 12500   $0.03    $423.00
 25000   $0.03    $799.00
 62500   $0.03  $1,880.00
125000   $0.03  $3,290.00</t>
        </r>
      </text>
    </comment>
    <comment ref="O18" authorId="0" shapeId="0" xr:uid="{00000000-0006-0000-0000-000040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£0.19      £0.95
    50   £0.13      £6.35
   150   £0.13     £19.05
   250   £0.10     £23.78
   500   £0.08     £41.60
  1000   £0.07     £66.60
  2500   £0.05    £133.25
 12500   £0.04    £555.00</t>
        </r>
      </text>
    </comment>
    <comment ref="T18" authorId="0" shapeId="0" xr:uid="{00000000-0006-0000-0000-00004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$0.14      $1.41
   100   $0.06      $5.60
  1000   $0.05     $49.00
  2500   $0.04    $102.50
 10000   $0.04    $350.00</t>
        </r>
      </text>
    </comment>
    <comment ref="T19" authorId="0" shapeId="0" xr:uid="{00000000-0006-0000-0000-00004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$0.06      $0.62
   100   $0.04      $3.90
   500   $0.03     $16.00
  1000   $0.03     $26.00
  2000   $0.02     $44.00</t>
        </r>
      </text>
    </comment>
    <comment ref="J20" authorId="0" shapeId="0" xr:uid="{00000000-0006-0000-0000-00004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$1.50
   100   $0.07      $7.04
   500   $0.05     $24.69
  1000   $0.04     $40.88
  4000   $0.03    $121.08
  8000   $0.03    $225.28
 12000   $0.03    $321.00
 28000   $0.03    $709.52
100000   $0.02  $1,919.00</t>
        </r>
      </text>
    </comment>
    <comment ref="O20" authorId="0" shapeId="0" xr:uid="{00000000-0006-0000-0000-000044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£1.47
   100   £0.05      £4.72
   150   £0.05      £7.08
   500   £0.04     £20.00
  1000   £0.03     £33.00
  4000   £0.03    £136.40</t>
        </r>
      </text>
    </comment>
    <comment ref="T20" authorId="0" shapeId="0" xr:uid="{00000000-0006-0000-0000-00004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$1.50
   100   $0.07      $7.00
   500   $0.05     $24.50
  1000   $0.04     $40.00
  4000   $0.03    $120.00</t>
        </r>
      </text>
    </comment>
    <comment ref="J21" authorId="0" shapeId="0" xr:uid="{00000000-0006-0000-0000-00004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$0.16      $1.63
   100   $0.07      $6.66
   500   $0.06     $27.78
  1000   $0.04     $38.61
  3000   $0.04    $115.53
  6000   $0.03    $207.30
 15000   $0.03    $441.00
 30000   $0.03    $816.00
 75000   $0.02  $1,764.00
150000   $0.02  $2,932.50</t>
        </r>
      </text>
    </comment>
    <comment ref="O21" authorId="0" shapeId="0" xr:uid="{00000000-0006-0000-0000-000047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£0.82
    10   £0.16      £1.55
   100   £0.05      £5.40
   150   £0.05      £8.10
  1000   £0.04     £36.00
  3000   £0.03     £81.00
  9000   £0.02    £216.00</t>
        </r>
      </text>
    </comment>
    <comment ref="T21" authorId="0" shapeId="0" xr:uid="{00000000-0006-0000-0000-00004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$0.19      $1.89
   100   $0.07      $6.60
  1000   $0.04     $44.00
  3000   $0.03     $99.00
  9000   $0.03    $261.00
 24000   $0.03    $624.00
 45000   $0.02  $1,035.00
 99000   $0.02  $2,079.00</t>
        </r>
      </text>
    </comment>
    <comment ref="J22" authorId="0" shapeId="0" xr:uid="{00000000-0006-0000-0000-00004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$1.15     $11.50
    25   $1.08     $27.06
    50   $1.04     $51.87
   100   $0.99     $99.22
   250   $0.90    $225.50
   500   $0.81    $405.90
  1000   $0.72    $721.60
  2500   $0.59  $1,486.25
  5000   $0.57  $2,870.00
 12500   $0.53  $6,662.50</t>
        </r>
      </text>
    </comment>
    <comment ref="O22" authorId="0" shapeId="0" xr:uid="{00000000-0006-0000-0000-00004A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£0.72      £7.24
   100   £0.61     £60.60
   500   £0.56    £278.00
  1000   £0.48    £480.00
  2500   £0.47  £1,175.00
  5000   £0.46  £2,305.00</t>
        </r>
      </text>
    </comment>
    <comment ref="T22" authorId="0" shapeId="0" xr:uid="{00000000-0006-0000-0000-00004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$0.98      $9.84
   100   $0.90     $90.30
   250   $0.82    $205.00
   500   $0.75    $376.50
  1000   $0.66    $656.00
  2500   $0.60  $1,487.50</t>
        </r>
      </text>
    </comment>
    <comment ref="H23" authorId="0" shapeId="0" xr:uid="{00000000-0006-0000-0000-00004C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3" authorId="0" shapeId="0" xr:uid="{00000000-0006-0000-0000-00004D000000}">
      <text>
        <r>
          <rPr>
            <sz val="8"/>
            <color indexed="81"/>
            <rFont val="Tahoma"/>
            <family val="2"/>
          </rPr>
          <t>Qty/Price Breaks (USD):
  Qty  -  Unit$  -  Ext$
================
  9600   $0.23  $2,253.70</t>
        </r>
      </text>
    </comment>
    <comment ref="M23" authorId="0" shapeId="0" xr:uid="{00000000-0006-0000-0000-00004E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3" authorId="0" shapeId="0" xr:uid="{00000000-0006-0000-0000-00004F000000}">
      <text>
        <r>
          <rPr>
            <sz val="8"/>
            <color indexed="81"/>
            <rFont val="Tahoma"/>
            <family val="2"/>
          </rPr>
          <t>Qty/Price Breaks (GBP):
  Qty  -  Unit£  -  Ext£
================
    96   £0.47     £44.93</t>
        </r>
      </text>
    </comment>
    <comment ref="T23" authorId="0" shapeId="0" xr:uid="{00000000-0006-0000-0000-00005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$0.32      $3.24
   100   $0.29     $29.00
   500   $0.28    $142.50
  1000   $0.23    $234.00
  2500   $0.20    $490.00
 10000   $0.17  $1,710.00
 25000   $0.17  $4,225.00
 50000   $0.15  $7,400.00</t>
        </r>
      </text>
    </comment>
    <comment ref="H24" authorId="0" shapeId="0" xr:uid="{00000000-0006-0000-0000-000051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4" authorId="0" shapeId="0" xr:uid="{00000000-0006-0000-0000-000052000000}">
      <text>
        <r>
          <rPr>
            <sz val="8"/>
            <color indexed="81"/>
            <rFont val="Tahoma"/>
            <family val="2"/>
          </rPr>
          <t>Qty/Price Breaks (USD):
  Qty  -  Unit$  -  Ext$
================
  6000   $0.20  $1,177.14</t>
        </r>
      </text>
    </comment>
    <comment ref="M24" authorId="0" shapeId="0" xr:uid="{00000000-0006-0000-0000-000053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4" authorId="0" shapeId="0" xr:uid="{00000000-0006-0000-0000-000054000000}">
      <text>
        <r>
          <rPr>
            <sz val="8"/>
            <color indexed="81"/>
            <rFont val="Tahoma"/>
            <family val="2"/>
          </rPr>
          <t>Qty/Price Breaks (GBP):
  Qty  -  Unit£  -  Ext£
================
  6000   £0.15    £918.00</t>
        </r>
      </text>
    </comment>
    <comment ref="T24" authorId="0" shapeId="0" xr:uid="{00000000-0006-0000-0000-00005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$3.58
   100   $0.31     $31.30
   500   $0.27    $135.50
  1000   $0.22    $224.00
  2500   $0.20    $507.50</t>
        </r>
      </text>
    </comment>
    <comment ref="J25" authorId="0" shapeId="0" xr:uid="{00000000-0006-0000-0000-00005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$1.05     $10.48
   100   $0.90     $90.42
   500   $0.74    $369.90
  1000   $0.66    $657.60
  5000   $0.58  $2,877.00
 10000   $0.55  $5,466.30</t>
        </r>
      </text>
    </comment>
    <comment ref="O25" authorId="0" shapeId="0" xr:uid="{00000000-0006-0000-0000-000057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£0.88      £4.42
    50   £0.82     £41.15
   100   £0.76     £76.20
   250   £0.69    £173.25
   500   £0.62    £312.00
  1000   £0.55    £554.00</t>
        </r>
      </text>
    </comment>
    <comment ref="T25" authorId="0" shapeId="0" xr:uid="{00000000-0006-0000-0000-00005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$0.95      $9.46
   100   $0.82     $82.20
   500   $0.74    $370.00
  1000   $0.66    $658.00
  2000   $0.60  $1,192.00
  5000   $0.58  $2,880.00
 10000   $0.55  $5,470.00
 25000   $0.53 $13,175.00</t>
        </r>
      </text>
    </comment>
    <comment ref="J26" authorId="0" shapeId="0" xr:uid="{00000000-0006-0000-0000-00005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$1.05      $1.05
    10   $0.92      $9.21
    25   $0.87     $21.66
    50   $0.83     $41.52
   100   $0.79     $79.42
   250   $0.72    $180.51
   500   $0.65    $324.92
  1000   $0.58    $577.63
  2000   $0.49    $984.60
  4000   $0.48  $1,903.56
  6000   $0.46  $2,756.88
 10000   $0.44  $4,365.10
 14000   $0.43  $5,973.24</t>
        </r>
      </text>
    </comment>
    <comment ref="O26" authorId="0" shapeId="0" xr:uid="{00000000-0006-0000-0000-00005A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£0.73      £0.73
     5   £0.69      £3.46
    10   £0.66      £6.57
    50   £0.58     £29.15
   100   £0.51     £51.00
   500   £0.47    £235.00
  1000   £0.39    £389.00
  2000   £0.39    £778.00
  4000   £0.38  £1,528.00</t>
        </r>
      </text>
    </comment>
    <comment ref="T26" authorId="0" shapeId="0" xr:uid="{00000000-0006-0000-0000-00005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$0.75      $7.54
   100   $0.66     $65.60
   500   $0.59    $295.00
  1000   $0.52    $525.00
  2000   $0.46    $918.00
 10000   $0.43  $4,260.00
 24000   $0.41  $9,840.00
 50000   $0.40 $20,000.00</t>
        </r>
      </text>
    </comment>
    <comment ref="J27" authorId="0" shapeId="0" xr:uid="{00000000-0006-0000-0000-00005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$0.44      $4.40
   100   $0.31     $31.43
   500   $0.26    $131.99
  1000   $0.21    $213.69
  3000   $0.17    $524.64
  6000   $0.17  $1,016.52
 15000   $0.16  $2,459.25
 30000   $0.16  $4,754.70</t>
        </r>
      </text>
    </comment>
    <comment ref="T27" authorId="0" shapeId="0" xr:uid="{00000000-0006-0000-0000-00005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$0.44      $4.39
   100   $0.31     $31.40
   500   $0.23    $114.50
  1000   $0.18    $185.00
  3000   $0.17    $513.00</t>
        </r>
      </text>
    </comment>
    <comment ref="J28" authorId="0" shapeId="0" xr:uid="{00000000-0006-0000-0000-00005E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M28" authorId="0" shapeId="0" xr:uid="{00000000-0006-0000-0000-00005F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8" authorId="0" shapeId="0" xr:uid="{00000000-0006-0000-0000-000060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£0.79
   100   £0.05      £4.72
   150   £0.05      £7.08
   500   £0.03     £13.40
  1000   £0.02     £21.10
  2500   £0.02     £42.00
  5000   £0.01     £71.00
 25000   £0.01    £262.50</t>
        </r>
      </text>
    </comment>
    <comment ref="T28" authorId="0" shapeId="0" xr:uid="{00000000-0006-0000-0000-00006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
 50000   $0.01    $450.00</t>
        </r>
      </text>
    </comment>
    <comment ref="H29" authorId="0" shapeId="0" xr:uid="{00000000-0006-0000-0000-000062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9" authorId="0" shapeId="0" xr:uid="{00000000-0006-0000-0000-000063000000}">
      <text>
        <r>
          <rPr>
            <sz val="8"/>
            <color indexed="81"/>
            <rFont val="Tahoma"/>
            <family val="2"/>
          </rPr>
          <t>Qty/Price Breaks (USD):
  Qty  -  Unit$  -  Ext$
================
  5000   $0.02     $82.50</t>
        </r>
      </text>
    </comment>
    <comment ref="T29" authorId="0" shapeId="0" xr:uid="{00000000-0006-0000-0000-00006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$0.14      $1.42
   100   $0.05      $5.00
  1000   $0.03     $34.00
  5000   $0.03    $130.00
 10000   $0.02    $220.00</t>
        </r>
      </text>
    </comment>
    <comment ref="J30" authorId="0" shapeId="0" xr:uid="{00000000-0006-0000-0000-00006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O30" authorId="0" shapeId="0" xr:uid="{00000000-0006-0000-0000-000066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£0.05      £5.14
   150   £0.05      £7.71
   500   £0.03     £14.60
  1000   £0.02     £22.90
  2500   £0.02     £45.75
  5000   £0.02     £77.50
 25000   £0.01    £287.50</t>
        </r>
      </text>
    </comment>
    <comment ref="T30" authorId="0" shapeId="0" xr:uid="{00000000-0006-0000-0000-000067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</t>
        </r>
      </text>
    </comment>
    <comment ref="J31" authorId="0" shapeId="0" xr:uid="{00000000-0006-0000-0000-00006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T31" authorId="0" shapeId="0" xr:uid="{00000000-0006-0000-0000-00006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</t>
        </r>
      </text>
    </comment>
    <comment ref="T32" authorId="0" shapeId="0" xr:uid="{00000000-0006-0000-0000-00006A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2500   $0.01     $27.50
 10000   $0.01    $100.00</t>
        </r>
      </text>
    </comment>
    <comment ref="J33" authorId="0" shapeId="0" xr:uid="{00000000-0006-0000-0000-00006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$0.48      $4.78
    25   $0.36      $9.10
    50   $0.27     $13.51
   100   $0.20     $20.10
   250   $0.17     $42.45
   500   $0.15     $72.77
  1000   $0.11    $110.88
  4000   $0.09    $378.00
  8000   $0.09    $680.40
 12000   $0.08    $997.92
 28000   $0.08  $2,249.24
100000   $0.08  $7,799.00</t>
        </r>
      </text>
    </comment>
    <comment ref="T33" authorId="0" shapeId="0" xr:uid="{00000000-0006-0000-0000-00006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$0.23      $2.32
   100   $0.15     $14.60
   500   $0.12     $62.50
  1000   $0.10     $96.00
  4000   $0.08    $328.00</t>
        </r>
      </text>
    </comment>
    <comment ref="J34" authorId="0" shapeId="0" xr:uid="{00000000-0006-0000-0000-00006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$1.08
   100   $0.07      $6.67
   500   $0.06     $27.60
  1000   $0.05     $48.30
  5000   $0.04    $207.00
 10000   $0.04    $402.50</t>
        </r>
      </text>
    </comment>
    <comment ref="O34" authorId="0" shapeId="0" xr:uid="{00000000-0006-0000-0000-00006E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250   £0.04     £10.25
  1500   £0.03     £49.50
  3000   £0.03     £93.00
  5500   £0.03    £154.00</t>
        </r>
      </text>
    </comment>
    <comment ref="T34" authorId="0" shapeId="0" xr:uid="{00000000-0006-0000-0000-00006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$0.07      $0.74
   100   $0.07      $6.70
   250   $0.06     $14.50
   500   $0.06     $28.00
  1000   $0.05     $49.00</t>
        </r>
      </text>
    </comment>
    <comment ref="W35" authorId="0" shapeId="0" xr:uid="{00000000-0006-0000-0000-000070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5" authorId="0" shapeId="0" xr:uid="{00000000-0006-0000-0000-000071000000}">
      <text>
        <r>
          <rPr>
            <sz val="8"/>
            <color indexed="81"/>
            <rFont val="Tahoma"/>
            <family val="2"/>
          </rPr>
          <t>Qty/Price Breaks (EUR):
  Qty  -  Unit€  -  Ext€
================
    10   €3.57     €35.70
    25   €3.03     €75.75
   100   €2.81    €281.00</t>
        </r>
      </text>
    </comment>
    <comment ref="J36" authorId="0" shapeId="0" xr:uid="{00000000-0006-0000-0000-00007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$2.50      $2.50
    10   $2.25     $22.48
    25   $2.12     $53.03
   100   $1.81    $180.71
   500   $1.48    $742.35
  1000   $1.23  $1,230.18</t>
        </r>
      </text>
    </comment>
    <comment ref="O36" authorId="0" shapeId="0" xr:uid="{00000000-0006-0000-0000-000073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£2.08      £2.08
    25   £1.69     £42.25
    50   £1.59     £79.50
   100   £1.47    £147.00
   250   £1.36    £340.00
   500   £1.21    £605.00
  1000   £0.96    £955.00
  2500   £0.91  £2,282.50</t>
        </r>
      </text>
    </comment>
    <comment ref="T36" authorId="0" shapeId="0" xr:uid="{00000000-0006-0000-0000-00007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$2.50      $2.50
    10   $2.25     $22.50
    25   $2.04     $51.00
   100   $1.81    $181.00
   250   $1.64    $410.00
   500   $1.49    $745.00
  1000   $1.23  $1,230.00
  2000   $1.15  $2,300.00
  5000   $1.07  $5,350.00</t>
        </r>
      </text>
    </comment>
    <comment ref="H37" authorId="0" shapeId="0" xr:uid="{00000000-0006-0000-0000-000075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7" authorId="0" shapeId="0" xr:uid="{00000000-0006-0000-0000-000076000000}">
      <text>
        <r>
          <rPr>
            <sz val="8"/>
            <color indexed="81"/>
            <rFont val="Tahoma"/>
            <family val="2"/>
          </rPr>
          <t>Qty/Price Breaks (USD):
  Qty  -  Unit$  -  Ext$
================
   160   $2.96    $474.24</t>
        </r>
      </text>
    </comment>
    <comment ref="R37" authorId="0" shapeId="0" xr:uid="{00000000-0006-0000-0000-000077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7" authorId="0" shapeId="0" xr:uid="{00000000-0006-0000-0000-00007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$4.02      $4.02
    10   $3.41     $34.10
   100   $2.96    $296.00
   250   $2.81    $702.50
   500   $2.52  $1,260.00
  1000   $2.12  $2,120.00
  2500   $2.02  $5,050.00
  5000   $1.94  $9,700.00
 10000   $1.83 $18,300.00</t>
        </r>
      </text>
    </comment>
    <comment ref="J38" authorId="0" shapeId="0" xr:uid="{00000000-0006-0000-0000-00007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$0.47     $11.75
  3000   $0.47  $1,410.00</t>
        </r>
      </text>
    </comment>
    <comment ref="O38" authorId="0" shapeId="0" xr:uid="{00000000-0006-0000-0000-00007A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£0.46      £4.63
    25   £0.40      £9.90
   100   £0.35     £35.20
   150   £0.35     £52.80</t>
        </r>
      </text>
    </comment>
    <comment ref="T38" authorId="0" shapeId="0" xr:uid="{00000000-0006-0000-0000-00007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$5.60
    25   $0.47     $11.75
   100   $0.42     $42.00
   250   $0.42    $105.00
   500   $0.42    $210.00</t>
        </r>
      </text>
    </comment>
    <comment ref="J39" authorId="0" shapeId="0" xr:uid="{00000000-0006-0000-0000-00007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$3.26      $3.26
    25   $2.17     $54.18
   100   $1.79    $179.20</t>
        </r>
      </text>
    </comment>
    <comment ref="M39" authorId="0" shapeId="0" xr:uid="{00000000-0006-0000-0000-00007D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39" authorId="0" shapeId="0" xr:uid="{00000000-0006-0000-0000-00007E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£2.51      £2.51
    10   £2.23     £22.30
    25   £1.48     £37.00
    50   £1.45     £72.50
   100   £1.41    £141.00
   250   £1.38    £345.00
   500   £1.33    £665.00
  1000   £1.30  £1,300.00</t>
        </r>
      </text>
    </comment>
    <comment ref="T39" authorId="0" shapeId="0" xr:uid="{00000000-0006-0000-0000-00007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$3.26      $3.26
    25   $2.16     $54.00
   100   $1.78    $178.00
   250   $1.69    $422.50
   500   $1.66    $830.00
  1000   $1.59  $1,590.00</t>
        </r>
      </text>
    </comment>
    <comment ref="J40" authorId="0" shapeId="0" xr:uid="{00000000-0006-0000-0000-00008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2500   $0.05    $113.75
  5000   $0.04    $206.80
 12500   $0.04    $465.25
 25000   $0.04    $879.00
 62500   $0.03  $2,068.12
125000   $0.03  $3,490.00</t>
        </r>
      </text>
    </comment>
    <comment ref="O40" authorId="0" shapeId="0" xr:uid="{00000000-0006-0000-0000-000081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£0.50
    50   £0.06      £2.94
   150   £0.06      £8.80
   250   £0.05     £11.62
   500   £0.04     £19.95
  1000   £0.03     £34.90
  2500   £0.03     £69.75</t>
        </r>
      </text>
    </comment>
    <comment ref="T40" authorId="0" shapeId="0" xr:uid="{00000000-0006-0000-0000-00008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$0.08      $0.82
   100   $0.05      $5.10
   500   $0.04     $22.50
  1000   $0.04     $38.00
  2500   $0.04     $87.50
 10000   $0.03    $260.00
 25000   $0.02    $625.00
 50000   $0.02  $1,100.00</t>
        </r>
      </text>
    </comment>
    <comment ref="H41" authorId="0" shapeId="0" xr:uid="{00000000-0006-0000-0000-000083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1" authorId="0" shapeId="0" xr:uid="{00000000-0006-0000-0000-000084000000}">
      <text>
        <r>
          <rPr>
            <sz val="8"/>
            <color indexed="81"/>
            <rFont val="Tahoma"/>
            <family val="2"/>
          </rPr>
          <t>Qty/Price Breaks (USD):
  Qty  -  Unit$  -  Ext$
================
  4000   $3.66 $14,653.08</t>
        </r>
      </text>
    </comment>
    <comment ref="T41" authorId="0" shapeId="0" xr:uid="{00000000-0006-0000-0000-00008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$6.70      $6.70
    10   $6.05     $60.50
    25   $5.77    $144.25
   100   $5.01    $501.00
   250   $4.79  $1,197.50
   500   $4.36  $2,180.00
  1000   $3.80  $3,800.00
  4000   $3.39 $13,560.00</t>
        </r>
      </text>
    </comment>
    <comment ref="J42" authorId="0" shapeId="0" xr:uid="{00000000-0006-0000-0000-00008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$3.05
    50   $0.27     $13.74
   100   $0.24     $24.42
   500   $0.23    $116.00
  1000   $0.20    $195.36
  3000   $0.17    $499.50
  6000   $0.16    $965.70
 15000   $0.16  $2,331.00</t>
        </r>
      </text>
    </comment>
    <comment ref="O42" authorId="0" shapeId="0" xr:uid="{00000000-0006-0000-0000-000087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£1.64
    50   £0.22     £11.25
   150   £0.22     £33.75
   250   £0.21     £52.00
   500   £0.17     £83.00
  1500   £0.16    £235.50
  3000   £0.13    £402.00
 15000   £0.13  £1,995.00</t>
        </r>
      </text>
    </comment>
    <comment ref="T42" authorId="0" shapeId="0" xr:uid="{00000000-0006-0000-0000-00008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$3.05
    50   $0.28     $13.75
   100   $0.24     $24.50
   500   $0.23    $116.00
  1000   $0.20    $196.00
  2000   $0.18    $364.00
  3000   $0.17    $501.00
  9000   $0.16  $1,404.00</t>
        </r>
      </text>
    </comment>
    <comment ref="F44" authorId="0" shapeId="0" xr:uid="{00000000-0006-0000-0000-000089000000}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44" authorId="0" shapeId="0" xr:uid="{00000000-0006-0000-0000-00008A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44" authorId="0" shapeId="0" xr:uid="{00000000-0006-0000-0000-00008B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44" authorId="0" shapeId="0" xr:uid="{00000000-0006-0000-0000-00008C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44" authorId="0" shapeId="0" xr:uid="{00000000-0006-0000-0000-00008D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45" authorId="0" shapeId="0" xr:uid="{00000000-0006-0000-0000-00008E000000}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<sst xmlns="http://schemas.openxmlformats.org/spreadsheetml/2006/main" count="299" uniqueCount="243">
  <si>
    <t>Global Part Info</t>
  </si>
  <si>
    <t>Refs</t>
  </si>
  <si>
    <t>Value</t>
  </si>
  <si>
    <t>Footprint</t>
  </si>
  <si>
    <t>Manf#</t>
  </si>
  <si>
    <t>Qty</t>
  </si>
  <si>
    <t>Unit$</t>
  </si>
  <si>
    <t>Ext$</t>
  </si>
  <si>
    <t>206764-0100</t>
  </si>
  <si>
    <t>BT1</t>
  </si>
  <si>
    <t>Battery_Cell</t>
  </si>
  <si>
    <t>Battery:BatteryHolder_MPD_BH-18650-PC2</t>
  </si>
  <si>
    <t>1043</t>
  </si>
  <si>
    <t>C1</t>
  </si>
  <si>
    <t>33p</t>
  </si>
  <si>
    <t>Capacitor_SMD:C_0805_2012Metric</t>
  </si>
  <si>
    <t>C0805C330K5HACAUTO</t>
  </si>
  <si>
    <t>C11,C12</t>
  </si>
  <si>
    <t>250p/16V</t>
  </si>
  <si>
    <t>08055A251JAT2A</t>
  </si>
  <si>
    <t>C13,C14</t>
  </si>
  <si>
    <t>30p/50V</t>
  </si>
  <si>
    <t>08055A300GAT2A</t>
  </si>
  <si>
    <t>C15,C16</t>
  </si>
  <si>
    <t>150p/50V</t>
  </si>
  <si>
    <t>08055A151FAT2A</t>
  </si>
  <si>
    <t>C2</t>
  </si>
  <si>
    <t>47u/10V</t>
  </si>
  <si>
    <t>Capacitor_Tantalum_SMD:CP_EIA-3528-21_Kemet-B</t>
  </si>
  <si>
    <t>TPSB476M010T0250</t>
  </si>
  <si>
    <t>C28,C32-C34,C37</t>
  </si>
  <si>
    <t>1u</t>
  </si>
  <si>
    <t>C0805C105K8RACTU</t>
  </si>
  <si>
    <t>C3,C4,C25-C27,C36</t>
  </si>
  <si>
    <t>4.7u</t>
  </si>
  <si>
    <t>C0805C475K8PACTU</t>
  </si>
  <si>
    <t>C30,C31</t>
  </si>
  <si>
    <t>10pF</t>
  </si>
  <si>
    <t>SQCFVA100JATME</t>
  </si>
  <si>
    <t>C38,C39</t>
  </si>
  <si>
    <t>5p/50V</t>
  </si>
  <si>
    <t>08055A5R0CAT2A</t>
  </si>
  <si>
    <t>C5,C21,C22,C29</t>
  </si>
  <si>
    <t>2.2u</t>
  </si>
  <si>
    <t>C0805C225K8RACTU</t>
  </si>
  <si>
    <t>C9,C10</t>
  </si>
  <si>
    <t>1n</t>
  </si>
  <si>
    <t>C0805C102J5GAC7210</t>
  </si>
  <si>
    <t>C6-C8,C17-C20,C23,C24,C35</t>
  </si>
  <si>
    <t>100n</t>
  </si>
  <si>
    <t>C0805C104K8RACTU</t>
  </si>
  <si>
    <t>D1</t>
  </si>
  <si>
    <t>MMSZ5237BT1G</t>
  </si>
  <si>
    <t>Diode_SMD:D_SOD-123</t>
  </si>
  <si>
    <t>J1</t>
  </si>
  <si>
    <t>Hirose U.FL</t>
  </si>
  <si>
    <t>Connector_Coaxial:U.FL_Hirose_U.FL-R-SMT-1_Vertical</t>
  </si>
  <si>
    <t>U.FL-R-SMT-1(10)</t>
  </si>
  <si>
    <t>J2</t>
  </si>
  <si>
    <t>Conn_01x05</t>
  </si>
  <si>
    <t>Connector_PinHeader_2.54mm:PinHeader_1x05_P2.54mm_Vertical</t>
  </si>
  <si>
    <t>5-146274-5</t>
  </si>
  <si>
    <t>J3</t>
  </si>
  <si>
    <t>Conn_01x09</t>
  </si>
  <si>
    <t>Connector_PinHeader_2.54mm:PinHeader_1x09_P2.54mm_Vertical</t>
  </si>
  <si>
    <t>22-30-3093</t>
  </si>
  <si>
    <t>J4</t>
  </si>
  <si>
    <t>Conn_ARM_JTAG_SWD_10</t>
  </si>
  <si>
    <t>Connector_PinHeader_1.27mm:PinHeader_2x05_P1.27mm_Vertical</t>
  </si>
  <si>
    <t>M50-3500542</t>
  </si>
  <si>
    <t>J5</t>
  </si>
  <si>
    <t>USB_B_Micro</t>
  </si>
  <si>
    <t>Connector_USB:USB_Micro-B_Molex_47346-0001</t>
  </si>
  <si>
    <t>47346-0001</t>
  </si>
  <si>
    <t>L1,L2</t>
  </si>
  <si>
    <t>470n</t>
  </si>
  <si>
    <t>Inductor_SMD:L_0805_2012Metric</t>
  </si>
  <si>
    <t>LQW21HNR47J00L</t>
  </si>
  <si>
    <t>R1,R2</t>
  </si>
  <si>
    <t>1k</t>
  </si>
  <si>
    <t>Resistor_SMD:R_0805_2012Metric</t>
  </si>
  <si>
    <t>RT0805FRE071KL</t>
  </si>
  <si>
    <t>R3,R4</t>
  </si>
  <si>
    <t>2.4R</t>
  </si>
  <si>
    <t>ESR10EZPF2R40</t>
  </si>
  <si>
    <t>R5</t>
  </si>
  <si>
    <t>10k</t>
  </si>
  <si>
    <t>RT0805FRE0710KL</t>
  </si>
  <si>
    <t>R6</t>
  </si>
  <si>
    <t>2k</t>
  </si>
  <si>
    <t>RT0805FRE072KL</t>
  </si>
  <si>
    <t>R7,R8,R10,R11</t>
  </si>
  <si>
    <t>4k7</t>
  </si>
  <si>
    <t>RT0805FRE134K7L</t>
  </si>
  <si>
    <t>R9</t>
  </si>
  <si>
    <t>10m</t>
  </si>
  <si>
    <t>CFN0805-FX-R010ELF</t>
  </si>
  <si>
    <t>SW1,SW2</t>
  </si>
  <si>
    <t>SW_Push</t>
  </si>
  <si>
    <t>Connector_PinHeader_1.27mm:PinHeader_1x02_P1.27mm_Vertical</t>
  </si>
  <si>
    <t>M50-3530242</t>
  </si>
  <si>
    <t>U1</t>
  </si>
  <si>
    <t>INNOCOMM-SN10-11</t>
  </si>
  <si>
    <t>Antenna:InnoCommSN10-11</t>
  </si>
  <si>
    <t>SN10-11-INNO</t>
  </si>
  <si>
    <t>U2</t>
  </si>
  <si>
    <t>MPC17531ATEJ</t>
  </si>
  <si>
    <t>Package_SO:HTSSOP-20-1EP_4.4x6.5mm_P0.65mm_EP3.4x6.5mm_ThermalVias</t>
  </si>
  <si>
    <t>U3</t>
  </si>
  <si>
    <t>K32L2B21VLH0A</t>
  </si>
  <si>
    <t>Package_QFP:LQFP-64_10x10mm_P0.5mm</t>
  </si>
  <si>
    <t>U4</t>
  </si>
  <si>
    <t>MCP73831-2-OT</t>
  </si>
  <si>
    <t>Package_TO_SOT_SMD:SOT-23-5</t>
  </si>
  <si>
    <t>MCP73831T-3ACI/OT</t>
  </si>
  <si>
    <t>U5</t>
  </si>
  <si>
    <t>LTC2941CMS8E</t>
  </si>
  <si>
    <t>Package_SO:MSOP-8-1EP_3x3mm_P0.65mm_EP1.68x1.88mm</t>
  </si>
  <si>
    <t>LTC2941CMS8E#PBF</t>
  </si>
  <si>
    <t>U6</t>
  </si>
  <si>
    <t>TPS78330</t>
  </si>
  <si>
    <t>U7</t>
  </si>
  <si>
    <t>PN7150</t>
  </si>
  <si>
    <t>Package_DFN_QFN:QFN-40-1EP_6x6mm_P0.5mm_EP4.6x4.6mm</t>
  </si>
  <si>
    <t>PN7150B0HN/C11004Y</t>
  </si>
  <si>
    <t>Y1</t>
  </si>
  <si>
    <t>Crystal:Crystal_SMD_2016-4Pin_2.0x1.6mm</t>
  </si>
  <si>
    <t>XRCGB27M120F3M10R0</t>
  </si>
  <si>
    <t>Total Purchase:</t>
  </si>
  <si>
    <t>Purchase description:</t>
  </si>
  <si>
    <t>Used currency rates:</t>
  </si>
  <si>
    <t>CZK(CZK)/USD($):</t>
  </si>
  <si>
    <t>CZK(CZK)/EUR(€):</t>
  </si>
  <si>
    <t>CZK(CZK)/GBP(£):</t>
  </si>
  <si>
    <t>Prj:</t>
  </si>
  <si>
    <t>Smartlock</t>
  </si>
  <si>
    <t>Co.:</t>
  </si>
  <si>
    <t>Marek Vitula</t>
  </si>
  <si>
    <t>Prj date:</t>
  </si>
  <si>
    <t>12/14/2019 8:41:50 PM</t>
  </si>
  <si>
    <t>Board Qty:</t>
  </si>
  <si>
    <t>Total Cost:</t>
  </si>
  <si>
    <t>Unit Cost:</t>
  </si>
  <si>
    <t>$ date:</t>
  </si>
  <si>
    <t>2019-12-14 20:49:52</t>
  </si>
  <si>
    <t>Digi-Key</t>
  </si>
  <si>
    <t>Avail</t>
  </si>
  <si>
    <t>Purch</t>
  </si>
  <si>
    <t>Cat#</t>
  </si>
  <si>
    <t>WM22522-ND</t>
  </si>
  <si>
    <t>36-1043-ND</t>
  </si>
  <si>
    <t>C0805C330K5HACAUTO-ND</t>
  </si>
  <si>
    <t>NonStk</t>
  </si>
  <si>
    <t>08055A251JAT2A-ND</t>
  </si>
  <si>
    <t>08055A300GAT2A-ND</t>
  </si>
  <si>
    <t>478-6219-6-ND</t>
  </si>
  <si>
    <t>478-TPSB476M010T0250TR-ND</t>
  </si>
  <si>
    <t>399-1172-6-ND</t>
  </si>
  <si>
    <t>399-3133-1-ND</t>
  </si>
  <si>
    <t>478-4080-1-ND</t>
  </si>
  <si>
    <t>478-10534-1-ND</t>
  </si>
  <si>
    <t>399-3522-1-ND</t>
  </si>
  <si>
    <t>399-7999-6-ND</t>
  </si>
  <si>
    <t>MMSZ5237BT1GOSCT-ND</t>
  </si>
  <si>
    <t>H11891DKR-ND</t>
  </si>
  <si>
    <t>5-146274-5-ND</t>
  </si>
  <si>
    <t>0022303093-ND</t>
  </si>
  <si>
    <t>952-1383-ND</t>
  </si>
  <si>
    <t>WM17141DKR-ND</t>
  </si>
  <si>
    <t>490-11777-1-ND</t>
  </si>
  <si>
    <t>YAG1240CT-ND</t>
  </si>
  <si>
    <t>RHM2.40AETR-ND</t>
  </si>
  <si>
    <t>YAG1239CT-ND</t>
  </si>
  <si>
    <t>YAG3362CT-ND</t>
  </si>
  <si>
    <t>CFN0805-FX-R010ELFCT-ND</t>
  </si>
  <si>
    <t>952-3598-ND</t>
  </si>
  <si>
    <t>568-13357-ND</t>
  </si>
  <si>
    <t>568-K32L2B21VLH0A-ND</t>
  </si>
  <si>
    <t>MCP73831T-3ACI/OTDKR-ND</t>
  </si>
  <si>
    <t>LTC2941CMS8E#PBF-ND</t>
  </si>
  <si>
    <t>568-PN7150B0HN/C11004YTR-ND</t>
  </si>
  <si>
    <t>490-8578-6-ND</t>
  </si>
  <si>
    <t>Farnell</t>
  </si>
  <si>
    <t>2885764</t>
  </si>
  <si>
    <t>2673611</t>
  </si>
  <si>
    <t>2918696</t>
  </si>
  <si>
    <t>2409048</t>
  </si>
  <si>
    <t>2409055</t>
  </si>
  <si>
    <t>2429358</t>
  </si>
  <si>
    <t>2773207</t>
  </si>
  <si>
    <t>1431279</t>
  </si>
  <si>
    <t>1688077</t>
  </si>
  <si>
    <t>2967453</t>
  </si>
  <si>
    <t>3025670</t>
  </si>
  <si>
    <t>1022305</t>
  </si>
  <si>
    <t>1568026</t>
  </si>
  <si>
    <t>1500663</t>
  </si>
  <si>
    <t>1500664</t>
  </si>
  <si>
    <t>3226045</t>
  </si>
  <si>
    <t>2890075</t>
  </si>
  <si>
    <t>2920755</t>
  </si>
  <si>
    <t>2531543</t>
  </si>
  <si>
    <t>2909953</t>
  </si>
  <si>
    <t>Mouser</t>
  </si>
  <si>
    <t>5382067640100</t>
  </si>
  <si>
    <t>5341043</t>
  </si>
  <si>
    <t>80C0805C330K5HAUTO</t>
  </si>
  <si>
    <t>58108055A251JAT2A</t>
  </si>
  <si>
    <t>58108055A300GAT2A</t>
  </si>
  <si>
    <t>58108055A151FAT2A</t>
  </si>
  <si>
    <t>581TPSB476M010T0250</t>
  </si>
  <si>
    <t>80C0805C105K8R</t>
  </si>
  <si>
    <t>80C0805C475K8P</t>
  </si>
  <si>
    <t>581SQCFVA100JATME</t>
  </si>
  <si>
    <t>58108055A5R0C</t>
  </si>
  <si>
    <t>80C0805C225K8R</t>
  </si>
  <si>
    <t>80C0805C102J5G7210</t>
  </si>
  <si>
    <t>80C0805C104K8R</t>
  </si>
  <si>
    <t>863MMSZ5237BT1G</t>
  </si>
  <si>
    <t>798U.FLRSMT110</t>
  </si>
  <si>
    <t>57151462745</t>
  </si>
  <si>
    <t>53822303093</t>
  </si>
  <si>
    <t>855M503500542</t>
  </si>
  <si>
    <t>538473460001</t>
  </si>
  <si>
    <t>81LQW21HNR47J00L</t>
  </si>
  <si>
    <t>603RT0805FRE071KL</t>
  </si>
  <si>
    <t>755ESR10EZPF2R40</t>
  </si>
  <si>
    <t>603RT0805FRE0710KL</t>
  </si>
  <si>
    <t>603RT0805FRE072KL</t>
  </si>
  <si>
    <t>603RT0805FRE134K7L</t>
  </si>
  <si>
    <t>652CFN0805FXR010ELF</t>
  </si>
  <si>
    <t>855M503530242</t>
  </si>
  <si>
    <t>841MPC17531ATEJ</t>
  </si>
  <si>
    <t>771K32L2B21VLH0A</t>
  </si>
  <si>
    <t>579MCP73831T3ACIOT</t>
  </si>
  <si>
    <t>584LTC2941CMS8E#PBF</t>
  </si>
  <si>
    <t>771PN7150B0HNC1104Y</t>
  </si>
  <si>
    <t>81XRCGB27M120F3M1R0</t>
  </si>
  <si>
    <t>KiCost® v.1.1.2</t>
  </si>
  <si>
    <t>Antenna:sigfox</t>
  </si>
  <si>
    <t>Texim</t>
  </si>
  <si>
    <t>AE2</t>
  </si>
  <si>
    <t>Antenna Sigfox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</si>
</sst>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C\Z\K#,##0.00"/>
  </numFmts>
  <fonts count="16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</font>
    <font>
      <sz val="8"/>
      <color rgb="FF909090"/>
      <name val="Calibri"/>
      <family val="2"/>
      <scheme val="minor"/>
    </font>
    <font>
      <b/>
      <sz val="10"/>
      <color rgb="FF008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8" fillId="0" borderId="0" xfId="1" applyAlignment="1" applyProtection="1"/>
    <xf numFmtId="0" fontId="0" fillId="0" borderId="0" xfId="0" applyAlignment="1">
      <alignment horizontal="right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0" fontId="11" fillId="0" borderId="0" xfId="1" applyFont="1" applyAlignment="1" applyProtection="1"/>
    <xf numFmtId="0" fontId="12" fillId="0" borderId="0" xfId="0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612"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octopart.com/click/track?ai=8078&amp;sig=0eaaf3c&amp;sid=459&amp;ppid=9079743&amp;vpid=417951535&amp;ct=offers" TargetMode="External"/><Relationship Id="rId21" Type="http://schemas.openxmlformats.org/officeDocument/2006/relationships/hyperlink" Target="https://octopart.com/click/track?ai=8078&amp;sig=006f170&amp;sid=459&amp;ppid=107582&amp;vpid=1698235&amp;ct=offers" TargetMode="External"/><Relationship Id="rId42" Type="http://schemas.openxmlformats.org/officeDocument/2006/relationships/hyperlink" Target="https://octopart.com/click/track?c=1&amp;ai=8078&amp;sig=040b20e&amp;sid=819&amp;ppid=40586684&amp;vpid=540390463&amp;ct=offers" TargetMode="External"/><Relationship Id="rId47" Type="http://schemas.openxmlformats.org/officeDocument/2006/relationships/hyperlink" Target="http://infocenter.arm.com/help/topic/com.arm.doc.ddi0314h/DDI0314H_coresight_components_trm.pdf" TargetMode="External"/><Relationship Id="rId63" Type="http://schemas.openxmlformats.org/officeDocument/2006/relationships/hyperlink" Target="https://octopart.com/click/track?ai=8078&amp;sig=0f0c3b2&amp;sid=2401&amp;ppid=40301150&amp;vpid=114830382&amp;ct=offers" TargetMode="External"/><Relationship Id="rId68" Type="http://schemas.openxmlformats.org/officeDocument/2006/relationships/hyperlink" Target="https://octopart.com/click/track?ai=8078&amp;sig=0b8e4af&amp;sid=2401&amp;ppid=99170685&amp;vpid=530665756&amp;ct=offers" TargetMode="External"/><Relationship Id="rId84" Type="http://schemas.openxmlformats.org/officeDocument/2006/relationships/hyperlink" Target="https://octopart.com/click/track?ai=8078&amp;sig=0e8ccb6&amp;sid=459&amp;ppid=88944225&amp;vpid=255201878&amp;ct=offers" TargetMode="External"/><Relationship Id="rId89" Type="http://schemas.openxmlformats.org/officeDocument/2006/relationships/hyperlink" Target="https://octopart.com/click/track?ai=8078&amp;sig=09b40ce&amp;sid=819&amp;ppid=107582&amp;vpid=138967804&amp;ct=offers" TargetMode="External"/><Relationship Id="rId16" Type="http://schemas.openxmlformats.org/officeDocument/2006/relationships/hyperlink" Target="https://octopart.com/click/track?c=1&amp;ai=8078&amp;sig=09a8646&amp;sid=459&amp;ppid=47029682&amp;vpid=596809048&amp;ct=offers" TargetMode="External"/><Relationship Id="rId11" Type="http://schemas.openxmlformats.org/officeDocument/2006/relationships/hyperlink" Target="https://octopart.com/click/track?c=1&amp;ai=8078&amp;sig=0358c8e&amp;sid=459&amp;ppid=9080631&amp;vpid=33541825&amp;ct=offers" TargetMode="External"/><Relationship Id="rId32" Type="http://schemas.openxmlformats.org/officeDocument/2006/relationships/hyperlink" Target="https://octopart.com/click/track?ai=8078&amp;sig=023cb7d&amp;sid=459&amp;ppid=9139201&amp;vpid=51926868&amp;ct=offers" TargetMode="External"/><Relationship Id="rId37" Type="http://schemas.openxmlformats.org/officeDocument/2006/relationships/hyperlink" Target="https://octopart.com/click/track?ai=8078&amp;sig=0cf25cc&amp;sid=2401&amp;ppid=332008&amp;vpid=44862073&amp;ct=offers" TargetMode="External"/><Relationship Id="rId53" Type="http://schemas.openxmlformats.org/officeDocument/2006/relationships/hyperlink" Target="https://octopart.com/click/track?ai=8078&amp;sig=02695e0&amp;sid=2401&amp;ppid=7164928&amp;vpid=37677377&amp;ct=offers" TargetMode="External"/><Relationship Id="rId58" Type="http://schemas.openxmlformats.org/officeDocument/2006/relationships/hyperlink" Target="https://octopart.com/click/track?ai=8078&amp;sig=0fe81fc&amp;sid=2401&amp;ppid=42271939&amp;vpid=115161165&amp;ct=offers" TargetMode="External"/><Relationship Id="rId74" Type="http://schemas.openxmlformats.org/officeDocument/2006/relationships/hyperlink" Target="https://octopart.com/click/track?ai=8078&amp;sig=09317b4&amp;sid=459&amp;ppid=73850212&amp;vpid=416508912&amp;ct=offers" TargetMode="External"/><Relationship Id="rId79" Type="http://schemas.openxmlformats.org/officeDocument/2006/relationships/hyperlink" Target="http://ww1.microchip.com/downloads/en/DeviceDoc/20001984g.pdf" TargetMode="External"/><Relationship Id="rId5" Type="http://schemas.openxmlformats.org/officeDocument/2006/relationships/hyperlink" Target="https://octopart.com/click/track?ai=8078&amp;sig=0b2f242&amp;sid=819&amp;ppid=19977747&amp;vpid=409753910&amp;ct=offers" TargetMode="External"/><Relationship Id="rId90" Type="http://schemas.openxmlformats.org/officeDocument/2006/relationships/hyperlink" Target="https://octopart.com/click/track?ai=8078&amp;sig=0d66b76&amp;sid=2401&amp;ppid=107582&amp;vpid=44737003&amp;ct=offers" TargetMode="External"/><Relationship Id="rId95" Type="http://schemas.openxmlformats.org/officeDocument/2006/relationships/hyperlink" Target="https://octopart.com/click/track?ai=8078&amp;sig=0e41ce7&amp;sid=819&amp;ppid=20105537&amp;vpid=496715401&amp;ct=offers" TargetMode="External"/><Relationship Id="rId22" Type="http://schemas.openxmlformats.org/officeDocument/2006/relationships/hyperlink" Target="https://octopart.com/click/track?ai=8078&amp;sig=09b40ce&amp;sid=819&amp;ppid=107582&amp;vpid=138967804&amp;ct=offers" TargetMode="External"/><Relationship Id="rId27" Type="http://schemas.openxmlformats.org/officeDocument/2006/relationships/hyperlink" Target="https://octopart.com/click/track?ai=8078&amp;sig=0ca9afd&amp;sid=2401&amp;ppid=9079743&amp;vpid=37749362&amp;ct=offers" TargetMode="External"/><Relationship Id="rId43" Type="http://schemas.openxmlformats.org/officeDocument/2006/relationships/hyperlink" Target="https://octopart.com/click/track?ai=8078&amp;sig=0b4ac39&amp;sid=2401&amp;ppid=40586684&amp;vpid=244859517&amp;ct=offers" TargetMode="External"/><Relationship Id="rId48" Type="http://schemas.openxmlformats.org/officeDocument/2006/relationships/hyperlink" Target="https://octopart.com/click/track?ai=8078&amp;sig=09c778e&amp;sid=459&amp;ppid=5385780&amp;vpid=34033244&amp;ct=offers" TargetMode="External"/><Relationship Id="rId64" Type="http://schemas.openxmlformats.org/officeDocument/2006/relationships/hyperlink" Target="https://octopart.com/click/track?ai=8078&amp;sig=048127e&amp;sid=459&amp;ppid=1191348&amp;vpid=225547370&amp;ct=offers" TargetMode="External"/><Relationship Id="rId69" Type="http://schemas.openxmlformats.org/officeDocument/2006/relationships/hyperlink" Target="https://octopart.com/click/track?ai=8078&amp;sig=0a6a160&amp;sid=459&amp;ppid=81691170&amp;vpid=420430275&amp;ct=offers" TargetMode="External"/><Relationship Id="rId80" Type="http://schemas.openxmlformats.org/officeDocument/2006/relationships/hyperlink" Target="https://octopart.com/click/track?ai=8078&amp;sig=0d5eff0&amp;sid=459&amp;ppid=422784&amp;vpid=188043934&amp;ct=offers" TargetMode="External"/><Relationship Id="rId85" Type="http://schemas.openxmlformats.org/officeDocument/2006/relationships/hyperlink" Target="https://octopart.com/click/track?c=1&amp;ai=8078&amp;sig=0a407c4&amp;sid=819&amp;ppid=88944225&amp;vpid=254502844&amp;ct=offers" TargetMode="External"/><Relationship Id="rId3" Type="http://schemas.openxmlformats.org/officeDocument/2006/relationships/hyperlink" Target="https://octopart.com/click/track?ai=8078&amp;sig=09301e0&amp;sid=2401&amp;ppid=91232675&amp;vpid=476236066&amp;ct=offers" TargetMode="External"/><Relationship Id="rId12" Type="http://schemas.openxmlformats.org/officeDocument/2006/relationships/hyperlink" Target="https://octopart.com/click/track?ai=8078&amp;sig=071dcd3&amp;sid=2401&amp;ppid=9080631&amp;vpid=456348598&amp;ct=offers" TargetMode="External"/><Relationship Id="rId17" Type="http://schemas.openxmlformats.org/officeDocument/2006/relationships/hyperlink" Target="https://octopart.com/click/track?ai=8078&amp;sig=00f6d83&amp;sid=2401&amp;ppid=47029682&amp;vpid=330475144&amp;ct=offers" TargetMode="External"/><Relationship Id="rId25" Type="http://schemas.openxmlformats.org/officeDocument/2006/relationships/hyperlink" Target="https://octopart.com/click/track?ai=8078&amp;sig=0f52578&amp;sid=2401&amp;ppid=583822&amp;vpid=37763208&amp;ct=offers" TargetMode="External"/><Relationship Id="rId33" Type="http://schemas.openxmlformats.org/officeDocument/2006/relationships/hyperlink" Target="https://octopart.com/click/track?ai=8078&amp;sig=0e9dbc7&amp;sid=819&amp;ppid=9139201&amp;vpid=474066563&amp;ct=offers" TargetMode="External"/><Relationship Id="rId38" Type="http://schemas.openxmlformats.org/officeDocument/2006/relationships/hyperlink" Target="https://octopart.com/click/track?ai=8078&amp;sig=094afbd&amp;sid=459&amp;ppid=42409530&amp;vpid=115253867&amp;ct=offers" TargetMode="External"/><Relationship Id="rId46" Type="http://schemas.openxmlformats.org/officeDocument/2006/relationships/hyperlink" Target="https://octopart.com/click/track?ai=8078&amp;sig=006139f&amp;sid=2401&amp;ppid=7676680&amp;vpid=475798688&amp;ct=offers" TargetMode="External"/><Relationship Id="rId59" Type="http://schemas.openxmlformats.org/officeDocument/2006/relationships/hyperlink" Target="https://octopart.com/click/track?c=1&amp;ai=8078&amp;sig=07c3a42&amp;sid=459&amp;ppid=19170460&amp;vpid=34087094&amp;ct=offers" TargetMode="External"/><Relationship Id="rId67" Type="http://schemas.openxmlformats.org/officeDocument/2006/relationships/hyperlink" Target="https://octopart.com/click/track?ai=8078&amp;sig=039551e&amp;sid=459&amp;ppid=99170685&amp;vpid=539846255&amp;ct=offers" TargetMode="External"/><Relationship Id="rId20" Type="http://schemas.openxmlformats.org/officeDocument/2006/relationships/hyperlink" Target="https://octopart.com/click/track?ai=8078&amp;sig=09c9d55&amp;sid=2401&amp;ppid=103379&amp;vpid=44736975&amp;ct=offers" TargetMode="External"/><Relationship Id="rId41" Type="http://schemas.openxmlformats.org/officeDocument/2006/relationships/hyperlink" Target="https://octopart.com/click/track?c=1&amp;ai=8078&amp;sig=04fad40&amp;sid=459&amp;ppid=40586684&amp;vpid=198732471&amp;ct=offers" TargetMode="External"/><Relationship Id="rId54" Type="http://schemas.openxmlformats.org/officeDocument/2006/relationships/hyperlink" Target="https://octopart.com/click/track?ai=8078&amp;sig=08181c9&amp;sid=459&amp;ppid=13158113&amp;vpid=216079334&amp;ct=offers" TargetMode="External"/><Relationship Id="rId62" Type="http://schemas.openxmlformats.org/officeDocument/2006/relationships/hyperlink" Target="https://octopart.com/click/track?ai=8078&amp;sig=036b469&amp;sid=819&amp;ppid=40301150&amp;vpid=478819612&amp;ct=offers" TargetMode="External"/><Relationship Id="rId70" Type="http://schemas.openxmlformats.org/officeDocument/2006/relationships/hyperlink" Target="https://octopart.com/click/track?ai=8078&amp;sig=0872342&amp;sid=819&amp;ppid=81691170&amp;vpid=579539847&amp;ct=offers" TargetMode="External"/><Relationship Id="rId75" Type="http://schemas.openxmlformats.org/officeDocument/2006/relationships/hyperlink" Target="https://octopart.com/click/track?ai=8078&amp;sig=005b9e6&amp;sid=819&amp;ppid=73850212&amp;vpid=492583869&amp;ct=offers" TargetMode="External"/><Relationship Id="rId83" Type="http://schemas.openxmlformats.org/officeDocument/2006/relationships/hyperlink" Target="http://cds.linear.com/docs/en/datasheet/2941fb.pdf" TargetMode="External"/><Relationship Id="rId88" Type="http://schemas.openxmlformats.org/officeDocument/2006/relationships/hyperlink" Target="https://octopart.com/click/track?ai=8078&amp;sig=006f170&amp;sid=459&amp;ppid=107582&amp;vpid=1698235&amp;ct=offers" TargetMode="External"/><Relationship Id="rId91" Type="http://schemas.openxmlformats.org/officeDocument/2006/relationships/hyperlink" Target="https://www.nxp.com/docs/en/data-sheet/PN7120.pdf" TargetMode="External"/><Relationship Id="rId96" Type="http://schemas.openxmlformats.org/officeDocument/2006/relationships/hyperlink" Target="https://octopart.com/click/track?ai=8078&amp;sig=00a9c0f&amp;sid=2401&amp;ppid=20105537&amp;vpid=37968685&amp;ct=offers" TargetMode="External"/><Relationship Id="rId1" Type="http://schemas.openxmlformats.org/officeDocument/2006/relationships/hyperlink" Target="https://octopart.com/click/track?ai=8078&amp;sig=08155b9&amp;sid=459&amp;ppid=91359417&amp;vpid=492283073&amp;ct=offers" TargetMode="External"/><Relationship Id="rId6" Type="http://schemas.openxmlformats.org/officeDocument/2006/relationships/hyperlink" Target="https://octopart.com/click/track?ai=8078&amp;sig=099adb1&amp;sid=2401&amp;ppid=19977747&amp;vpid=39258219&amp;ct=offers" TargetMode="External"/><Relationship Id="rId15" Type="http://schemas.openxmlformats.org/officeDocument/2006/relationships/hyperlink" Target="https://octopart.com/click/track?ai=8078&amp;sig=0ee936d&amp;sid=2401&amp;ppid=2337672&amp;vpid=44735610&amp;ct=offers" TargetMode="External"/><Relationship Id="rId23" Type="http://schemas.openxmlformats.org/officeDocument/2006/relationships/hyperlink" Target="https://octopart.com/click/track?ai=8078&amp;sig=0d66b76&amp;sid=2401&amp;ppid=107582&amp;vpid=44737003&amp;ct=offers" TargetMode="External"/><Relationship Id="rId28" Type="http://schemas.openxmlformats.org/officeDocument/2006/relationships/hyperlink" Target="https://octopart.com/click/track?ai=8078&amp;sig=0466712&amp;sid=459&amp;ppid=123103&amp;vpid=1581545&amp;ct=offers" TargetMode="External"/><Relationship Id="rId36" Type="http://schemas.openxmlformats.org/officeDocument/2006/relationships/hyperlink" Target="https://octopart.com/click/track?ai=8078&amp;sig=0e67c00&amp;sid=819&amp;ppid=332008&amp;vpid=139247360&amp;ct=offers" TargetMode="External"/><Relationship Id="rId49" Type="http://schemas.openxmlformats.org/officeDocument/2006/relationships/hyperlink" Target="https://octopart.com/click/track?ai=8078&amp;sig=0384310&amp;sid=819&amp;ppid=5385780&amp;vpid=138886625&amp;ct=offers" TargetMode="External"/><Relationship Id="rId57" Type="http://schemas.openxmlformats.org/officeDocument/2006/relationships/hyperlink" Target="https://octopart.com/click/track?c=1&amp;ai=8078&amp;sig=0911670&amp;sid=819&amp;ppid=42271939&amp;vpid=478819620&amp;ct=offers" TargetMode="External"/><Relationship Id="rId10" Type="http://schemas.openxmlformats.org/officeDocument/2006/relationships/hyperlink" Target="https://octopart.com/click/track?ai=8078&amp;sig=033ec15&amp;sid=2401&amp;ppid=8665191&amp;vpid=457557647&amp;ct=offers" TargetMode="External"/><Relationship Id="rId31" Type="http://schemas.openxmlformats.org/officeDocument/2006/relationships/hyperlink" Target="https://octopart.com/click/track?ai=8078&amp;sig=04fd7d4&amp;sid=2401&amp;ppid=3919475&amp;vpid=464250300&amp;ct=offers" TargetMode="External"/><Relationship Id="rId44" Type="http://schemas.openxmlformats.org/officeDocument/2006/relationships/hyperlink" Target="https://octopart.com/click/track?c=1&amp;ai=8078&amp;sig=0af57a3&amp;sid=459&amp;ppid=7676680&amp;vpid=48465792&amp;ct=offers" TargetMode="External"/><Relationship Id="rId52" Type="http://schemas.openxmlformats.org/officeDocument/2006/relationships/hyperlink" Target="https://octopart.com/click/track?ai=8078&amp;sig=09fb2b5&amp;sid=819&amp;ppid=7164928&amp;vpid=139015539&amp;ct=offers" TargetMode="External"/><Relationship Id="rId60" Type="http://schemas.openxmlformats.org/officeDocument/2006/relationships/hyperlink" Target="https://octopart.com/click/track?ai=8078&amp;sig=0d9fbe3&amp;sid=2401&amp;ppid=19170460&amp;vpid=408663577&amp;ct=offers" TargetMode="External"/><Relationship Id="rId65" Type="http://schemas.openxmlformats.org/officeDocument/2006/relationships/hyperlink" Target="https://octopart.com/click/track?ai=8078&amp;sig=0e2c298&amp;sid=2401&amp;ppid=1191348&amp;vpid=99295377&amp;ct=offers" TargetMode="External"/><Relationship Id="rId73" Type="http://schemas.openxmlformats.org/officeDocument/2006/relationships/hyperlink" Target="https://www.nxp.com/docs/en/data-sheet/MPC17531A.pdf" TargetMode="External"/><Relationship Id="rId78" Type="http://schemas.openxmlformats.org/officeDocument/2006/relationships/hyperlink" Target="https://octopart.com/click/track?c=1&amp;ai=8078&amp;sig=0fded7e&amp;sid=2401&amp;ppid=104793564&amp;vpid=594218781&amp;ct=offers" TargetMode="External"/><Relationship Id="rId81" Type="http://schemas.openxmlformats.org/officeDocument/2006/relationships/hyperlink" Target="https://octopart.com/click/track?ai=8078&amp;sig=00c077e&amp;sid=819&amp;ppid=422784&amp;vpid=508132267&amp;ct=offers" TargetMode="External"/><Relationship Id="rId86" Type="http://schemas.openxmlformats.org/officeDocument/2006/relationships/hyperlink" Target="https://octopart.com/click/track?ai=8078&amp;sig=069bed7&amp;sid=2401&amp;ppid=88944225&amp;vpid=460729054&amp;ct=offers" TargetMode="External"/><Relationship Id="rId94" Type="http://schemas.openxmlformats.org/officeDocument/2006/relationships/hyperlink" Target="https://octopart.com/click/track?ai=8078&amp;sig=026683c&amp;sid=459&amp;ppid=20105537&amp;vpid=88254270&amp;ct=offers" TargetMode="External"/><Relationship Id="rId99" Type="http://schemas.openxmlformats.org/officeDocument/2006/relationships/comments" Target="../comments1.xml"/><Relationship Id="rId4" Type="http://schemas.openxmlformats.org/officeDocument/2006/relationships/hyperlink" Target="https://octopart.com/click/track?ai=8078&amp;sig=04730d0&amp;sid=459&amp;ppid=19977747&amp;vpid=212417505&amp;ct=offers" TargetMode="External"/><Relationship Id="rId9" Type="http://schemas.openxmlformats.org/officeDocument/2006/relationships/hyperlink" Target="https://octopart.com/click/track?c=1&amp;ai=8078&amp;sig=090d1b3&amp;sid=459&amp;ppid=8665191&amp;vpid=33541788&amp;ct=offers" TargetMode="External"/><Relationship Id="rId13" Type="http://schemas.openxmlformats.org/officeDocument/2006/relationships/hyperlink" Target="https://octopart.com/click/track?ai=8078&amp;sig=09822c0&amp;sid=459&amp;ppid=2337672&amp;vpid=34028323&amp;ct=offers" TargetMode="External"/><Relationship Id="rId18" Type="http://schemas.openxmlformats.org/officeDocument/2006/relationships/hyperlink" Target="https://octopart.com/click/track?ai=8078&amp;sig=0a9ccea&amp;sid=459&amp;ppid=103379&amp;vpid=34044386&amp;ct=offers" TargetMode="External"/><Relationship Id="rId39" Type="http://schemas.openxmlformats.org/officeDocument/2006/relationships/hyperlink" Target="https://octopart.com/click/track?ai=8078&amp;sig=07d1a95&amp;sid=819&amp;ppid=42409530&amp;vpid=138889899&amp;ct=offers" TargetMode="External"/><Relationship Id="rId34" Type="http://schemas.openxmlformats.org/officeDocument/2006/relationships/hyperlink" Target="https://octopart.com/click/track?ai=8078&amp;sig=02448c2&amp;sid=2401&amp;ppid=9139201&amp;vpid=37732175&amp;ct=offers" TargetMode="External"/><Relationship Id="rId50" Type="http://schemas.openxmlformats.org/officeDocument/2006/relationships/hyperlink" Target="https://octopart.com/click/track?ai=8078&amp;sig=0615797&amp;sid=2401&amp;ppid=5385780&amp;vpid=37727554&amp;ct=offers" TargetMode="External"/><Relationship Id="rId55" Type="http://schemas.openxmlformats.org/officeDocument/2006/relationships/hyperlink" Target="https://octopart.com/click/track?ai=8078&amp;sig=0bb6d74&amp;sid=2401&amp;ppid=13158113&amp;vpid=39471976&amp;ct=offers" TargetMode="External"/><Relationship Id="rId76" Type="http://schemas.openxmlformats.org/officeDocument/2006/relationships/hyperlink" Target="https://octopart.com/click/track?ai=8078&amp;sig=0f50364&amp;sid=2401&amp;ppid=73850212&amp;vpid=273368650&amp;ct=offers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octopart.com/click/track?c=1&amp;ai=8078&amp;sig=0fb1fde&amp;sid=459&amp;ppid=88095168&amp;vpid=456007969&amp;ct=offers" TargetMode="External"/><Relationship Id="rId71" Type="http://schemas.openxmlformats.org/officeDocument/2006/relationships/hyperlink" Target="https://octopart.com/click/track?ai=8078&amp;sig=0a5d087&amp;sid=2401&amp;ppid=81691170&amp;vpid=420425386&amp;ct=offers" TargetMode="External"/><Relationship Id="rId92" Type="http://schemas.openxmlformats.org/officeDocument/2006/relationships/hyperlink" Target="https://octopart.com/click/track?c=1&amp;ai=8078&amp;sig=003e247&amp;sid=459&amp;ppid=104793589&amp;vpid=594668667&amp;ct=offers" TargetMode="External"/><Relationship Id="rId2" Type="http://schemas.openxmlformats.org/officeDocument/2006/relationships/hyperlink" Target="https://octopart.com/click/track?ai=8078&amp;sig=0fe11ce&amp;sid=819&amp;ppid=91232675&amp;vpid=489913440&amp;ct=offers" TargetMode="External"/><Relationship Id="rId29" Type="http://schemas.openxmlformats.org/officeDocument/2006/relationships/hyperlink" Target="https://octopart.com/click/track?ai=8078&amp;sig=02beb32&amp;sid=11744&amp;ppid=123103&amp;vpid=132343678&amp;ct=offers" TargetMode="External"/><Relationship Id="rId24" Type="http://schemas.openxmlformats.org/officeDocument/2006/relationships/hyperlink" Target="https://octopart.com/click/track?ai=8078&amp;sig=005143c&amp;sid=459&amp;ppid=583822&amp;vpid=1587422&amp;ct=offers" TargetMode="External"/><Relationship Id="rId40" Type="http://schemas.openxmlformats.org/officeDocument/2006/relationships/hyperlink" Target="https://octopart.com/click/track?ai=8078&amp;sig=0123c20&amp;sid=2401&amp;ppid=42409530&amp;vpid=115532305&amp;ct=offers" TargetMode="External"/><Relationship Id="rId45" Type="http://schemas.openxmlformats.org/officeDocument/2006/relationships/hyperlink" Target="https://octopart.com/click/track?c=1&amp;ai=8078&amp;sig=09fc5c2&amp;sid=819&amp;ppid=7676680&amp;vpid=534833261&amp;ct=offers" TargetMode="External"/><Relationship Id="rId66" Type="http://schemas.openxmlformats.org/officeDocument/2006/relationships/hyperlink" Target="https://octopart.com/click/track?ai=8078&amp;sig=05aea21&amp;sid=2401&amp;ppid=16262042&amp;vpid=475503089&amp;ct=offers" TargetMode="External"/><Relationship Id="rId87" Type="http://schemas.openxmlformats.org/officeDocument/2006/relationships/hyperlink" Target="http://www.ti.com/lit/ds/symlink/tps783.pdf" TargetMode="External"/><Relationship Id="rId61" Type="http://schemas.openxmlformats.org/officeDocument/2006/relationships/hyperlink" Target="https://octopart.com/click/track?ai=8078&amp;sig=051a554&amp;sid=459&amp;ppid=40301150&amp;vpid=115141728&amp;ct=offers" TargetMode="External"/><Relationship Id="rId82" Type="http://schemas.openxmlformats.org/officeDocument/2006/relationships/hyperlink" Target="https://octopart.com/click/track?ai=8078&amp;sig=0ac65a7&amp;sid=2401&amp;ppid=422784&amp;vpid=113437821&amp;ct=offers" TargetMode="External"/><Relationship Id="rId19" Type="http://schemas.openxmlformats.org/officeDocument/2006/relationships/hyperlink" Target="https://octopart.com/click/track?ai=8078&amp;sig=0d0e397&amp;sid=11744&amp;ppid=103379&amp;vpid=133110117&amp;ct=offers" TargetMode="External"/><Relationship Id="rId14" Type="http://schemas.openxmlformats.org/officeDocument/2006/relationships/hyperlink" Target="https://octopart.com/click/track?ai=8078&amp;sig=059797a&amp;sid=819&amp;ppid=2337672&amp;vpid=500011276&amp;ct=offers" TargetMode="External"/><Relationship Id="rId30" Type="http://schemas.openxmlformats.org/officeDocument/2006/relationships/hyperlink" Target="https://octopart.com/click/track?ai=8078&amp;sig=07dfb66&amp;sid=2401&amp;ppid=123103&amp;vpid=37733072&amp;ct=offers" TargetMode="External"/><Relationship Id="rId35" Type="http://schemas.openxmlformats.org/officeDocument/2006/relationships/hyperlink" Target="https://octopart.com/click/track?ai=8078&amp;sig=00d7b6e&amp;sid=459&amp;ppid=332008&amp;vpid=34061175&amp;ct=offers" TargetMode="External"/><Relationship Id="rId56" Type="http://schemas.openxmlformats.org/officeDocument/2006/relationships/hyperlink" Target="https://octopart.com/click/track?ai=8078&amp;sig=0f914bb&amp;sid=459&amp;ppid=42271939&amp;vpid=115141730&amp;ct=offers" TargetMode="External"/><Relationship Id="rId77" Type="http://schemas.openxmlformats.org/officeDocument/2006/relationships/hyperlink" Target="https://octopart.com/click/track?c=1&amp;ai=8078&amp;sig=05c887b&amp;sid=459&amp;ppid=104793564&amp;vpid=594403904&amp;ct=offers" TargetMode="External"/><Relationship Id="rId8" Type="http://schemas.openxmlformats.org/officeDocument/2006/relationships/hyperlink" Target="https://octopart.com/click/track?ai=8078&amp;sig=0177dc9&amp;sid=2401&amp;ppid=88095168&amp;vpid=458161513&amp;ct=offers" TargetMode="External"/><Relationship Id="rId51" Type="http://schemas.openxmlformats.org/officeDocument/2006/relationships/hyperlink" Target="https://octopart.com/click/track?ai=8078&amp;sig=0335d17&amp;sid=459&amp;ppid=7164928&amp;vpid=50127119&amp;ct=offers" TargetMode="External"/><Relationship Id="rId72" Type="http://schemas.openxmlformats.org/officeDocument/2006/relationships/hyperlink" Target="https://www.texim-europe.com/product/SN10-11-INNO" TargetMode="External"/><Relationship Id="rId93" Type="http://schemas.openxmlformats.org/officeDocument/2006/relationships/hyperlink" Target="https://octopart.com/click/track?ai=8078&amp;sig=069f1a4&amp;sid=2401&amp;ppid=104793589&amp;vpid=586609837&amp;ct=offers" TargetMode="External"/><Relationship Id="rId98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0"/>
  <sheetViews>
    <sheetView tabSelected="1" workbookViewId="0">
      <pane xSplit="7" ySplit="6" topLeftCell="K31" activePane="bottomRight" state="frozen"/>
      <selection pane="topRight" activeCell="H1" sqref="H1"/>
      <selection pane="bottomLeft" activeCell="A7" sqref="A7"/>
      <selection pane="bottomRight" activeCell="D50" sqref="D50"/>
    </sheetView>
  </sheetViews>
  <sheetFormatPr defaultRowHeight="15" outlineLevelCol="2" x14ac:dyDescent="0.25"/>
  <cols>
    <col min="1" max="1" width="20.140625" bestFit="1" customWidth="1"/>
    <col min="2" max="2" width="18.7109375" customWidth="1"/>
    <col min="3" max="3" width="48.28515625" customWidth="1" outlineLevel="2"/>
    <col min="4" max="4" width="17.5703125" customWidth="1" outlineLevel="1"/>
    <col min="5" max="5" width="4.7109375" customWidth="1" outlineLevel="1"/>
    <col min="7" max="7" width="10.5703125" customWidth="1"/>
    <col min="8" max="8" width="9.140625" hidden="1" customWidth="1" outlineLevel="1"/>
    <col min="9" max="10" width="9.140625" hidden="1" customWidth="1" outlineLevel="2"/>
    <col min="11" max="11" width="10.5703125" customWidth="1" collapsed="1"/>
    <col min="12" max="12" width="15.7109375" hidden="1" customWidth="1" outlineLevel="2"/>
    <col min="13" max="13" width="9.140625" hidden="1" customWidth="1" outlineLevel="1"/>
    <col min="14" max="15" width="9.140625" hidden="1" customWidth="1" outlineLevel="2"/>
    <col min="16" max="16" width="10.85546875" customWidth="1" collapsed="1"/>
    <col min="17" max="17" width="15.7109375" hidden="1" customWidth="1" outlineLevel="2"/>
    <col min="18" max="18" width="0" hidden="1" customWidth="1" outlineLevel="1"/>
    <col min="19" max="20" width="0" hidden="1" customWidth="1" outlineLevel="2"/>
    <col min="21" max="21" width="10.5703125" customWidth="1" collapsed="1"/>
    <col min="22" max="22" width="15.7109375" hidden="1" customWidth="1" outlineLevel="2"/>
    <col min="23" max="23" width="0" hidden="1" customWidth="1" outlineLevel="1"/>
    <col min="24" max="25" width="0" hidden="1" customWidth="1" outlineLevel="2"/>
    <col min="26" max="26" width="9.7109375" customWidth="1" collapsed="1"/>
    <col min="27" max="27" width="15.7109375" hidden="1" customWidth="1" outlineLevel="2"/>
    <col min="28" max="28" width="9.140625" collapsed="1"/>
  </cols>
  <sheetData>
    <row r="1" spans="1:27" x14ac:dyDescent="0.25">
      <c r="A1" s="21" t="s">
        <v>134</v>
      </c>
      <c r="B1" s="22" t="s">
        <v>135</v>
      </c>
      <c r="C1" s="13"/>
      <c r="D1" s="13"/>
      <c r="F1" s="23" t="s">
        <v>140</v>
      </c>
      <c r="G1" s="23">
        <v>3</v>
      </c>
    </row>
    <row r="2" spans="1:27" x14ac:dyDescent="0.25">
      <c r="A2" s="21" t="s">
        <v>136</v>
      </c>
      <c r="B2" s="22" t="s">
        <v>137</v>
      </c>
      <c r="C2" s="13"/>
      <c r="D2" s="13"/>
      <c r="F2" s="21" t="s">
        <v>142</v>
      </c>
      <c r="G2" s="19">
        <f ca="1">TotalCost/BoardQty</f>
        <v>1047.2828156022256</v>
      </c>
    </row>
    <row r="3" spans="1:27" x14ac:dyDescent="0.25">
      <c r="A3" s="21" t="s">
        <v>138</v>
      </c>
      <c r="B3" s="22" t="s">
        <v>139</v>
      </c>
      <c r="C3" s="13"/>
      <c r="D3" s="13"/>
      <c r="F3" s="21" t="s">
        <v>141</v>
      </c>
      <c r="G3" s="20">
        <f ca="1">SUM(G7:G42)</f>
        <v>3141.8484468066767</v>
      </c>
      <c r="K3" s="20">
        <f>SUM(K7:K42)</f>
        <v>2376.0619659458971</v>
      </c>
      <c r="L3" s="4">
        <v>0</v>
      </c>
      <c r="P3" s="20">
        <f>SUM(P7:P42)</f>
        <v>1504.5610063119927</v>
      </c>
      <c r="Q3" s="4">
        <v>0</v>
      </c>
      <c r="R3" s="13"/>
      <c r="S3" s="13"/>
      <c r="T3" s="13"/>
      <c r="U3" s="20">
        <f>SUM(U7:U42)</f>
        <v>2790.0954962453629</v>
      </c>
      <c r="V3" s="4">
        <v>0</v>
      </c>
      <c r="W3" s="13"/>
      <c r="X3" s="13"/>
      <c r="Y3" s="13"/>
      <c r="Z3" s="20">
        <f>SUM(Z7:Z42)</f>
        <v>924.34439999999995</v>
      </c>
      <c r="AA3" s="4">
        <v>0</v>
      </c>
    </row>
    <row r="4" spans="1:27" x14ac:dyDescent="0.25">
      <c r="A4" s="21" t="s">
        <v>143</v>
      </c>
      <c r="B4" s="22" t="s">
        <v>144</v>
      </c>
      <c r="C4" s="13"/>
      <c r="D4" s="13"/>
      <c r="F4" s="13"/>
    </row>
    <row r="5" spans="1:27" ht="18.75" x14ac:dyDescent="0.25">
      <c r="A5" s="8" t="s">
        <v>0</v>
      </c>
      <c r="B5" s="8"/>
      <c r="C5" s="8"/>
      <c r="D5" s="8"/>
      <c r="E5" s="8"/>
      <c r="F5" s="8"/>
      <c r="G5" s="8"/>
      <c r="H5" s="9" t="s">
        <v>145</v>
      </c>
      <c r="I5" s="9"/>
      <c r="J5" s="9"/>
      <c r="K5" s="9"/>
      <c r="L5" s="9"/>
      <c r="M5" s="10" t="s">
        <v>182</v>
      </c>
      <c r="N5" s="10"/>
      <c r="O5" s="10"/>
      <c r="P5" s="10"/>
      <c r="Q5" s="10"/>
      <c r="R5" s="11" t="s">
        <v>203</v>
      </c>
      <c r="S5" s="11"/>
      <c r="T5" s="11"/>
      <c r="U5" s="11"/>
      <c r="V5" s="11"/>
      <c r="W5" s="12" t="s">
        <v>240</v>
      </c>
      <c r="X5" s="12"/>
      <c r="Y5" s="12"/>
      <c r="Z5" s="12"/>
      <c r="AA5" s="12"/>
    </row>
    <row r="6" spans="1:27" ht="31.5" x14ac:dyDescent="0.2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146</v>
      </c>
      <c r="I6" s="5" t="s">
        <v>147</v>
      </c>
      <c r="J6" s="5" t="s">
        <v>6</v>
      </c>
      <c r="K6" s="5" t="s">
        <v>7</v>
      </c>
      <c r="L6" s="5" t="s">
        <v>148</v>
      </c>
      <c r="M6" s="5" t="s">
        <v>146</v>
      </c>
      <c r="N6" s="5" t="s">
        <v>147</v>
      </c>
      <c r="O6" s="5" t="s">
        <v>6</v>
      </c>
      <c r="P6" s="5" t="s">
        <v>7</v>
      </c>
      <c r="Q6" s="5" t="s">
        <v>148</v>
      </c>
      <c r="R6" s="5" t="s">
        <v>146</v>
      </c>
      <c r="S6" s="5" t="s">
        <v>147</v>
      </c>
      <c r="T6" s="5" t="s">
        <v>6</v>
      </c>
      <c r="U6" s="5" t="s">
        <v>7</v>
      </c>
      <c r="V6" s="5" t="s">
        <v>148</v>
      </c>
      <c r="W6" s="5" t="s">
        <v>146</v>
      </c>
      <c r="X6" s="5" t="s">
        <v>147</v>
      </c>
      <c r="Y6" s="5" t="s">
        <v>6</v>
      </c>
      <c r="Z6" s="5" t="s">
        <v>7</v>
      </c>
      <c r="AA6" s="5" t="s">
        <v>148</v>
      </c>
    </row>
    <row r="7" spans="1:27" x14ac:dyDescent="0.25">
      <c r="A7" s="14" t="s">
        <v>241</v>
      </c>
      <c r="B7" s="14" t="s">
        <v>242</v>
      </c>
      <c r="C7" s="14" t="s">
        <v>239</v>
      </c>
      <c r="D7" s="14" t="s">
        <v>8</v>
      </c>
      <c r="E7" s="14">
        <f>BoardQty*1</f>
        <v>3</v>
      </c>
      <c r="F7" s="15">
        <f t="shared" ref="F7:F42" ca="1" si="0">MINA(INDIRECT(ADDRESS(ROW(),COLUMN(digikey_part_data)+2)),INDIRECT(ADDRESS(ROW(),COLUMN(farnell_part_data)+2)),INDIRECT(ADDRESS(ROW(),COLUMN(mouser_part_data)+2)),INDIRECT(ADDRESS(ROW(),COLUMN(local_part_data)+2)))</f>
        <v>62.453651938683507</v>
      </c>
      <c r="G7" s="15">
        <f t="shared" ref="G7:G42" ca="1" si="1">IFERROR(E7*F7,"")</f>
        <v>187.36095581605053</v>
      </c>
      <c r="H7" s="14">
        <v>1828</v>
      </c>
      <c r="I7" s="16"/>
      <c r="J7" s="15">
        <f>IFERROR(CZK_USD*LOOKUP(IF(I7="",E7,I7),{0,1,10,25,100,250,500,1000,2500,5000},{0,3.56,3.199,3.0244,2.6212,2.48676,2.23138,1.88188,1.78779,1.72058}),"")</f>
        <v>83.394119243644283</v>
      </c>
      <c r="K7" s="15">
        <f>IFERROR(IF(I7="",E7,I7)*J7,"")</f>
        <v>250.18235773093284</v>
      </c>
      <c r="L7" s="17" t="s">
        <v>149</v>
      </c>
      <c r="M7" s="14">
        <v>1891</v>
      </c>
      <c r="N7" s="16"/>
      <c r="O7" s="15">
        <f>IFERROR(CZK_GBP*LOOKUP(IF(N7="",E7,N7),{0,1,5,50,250,500,1000,2400,12000},{0,2.14,2.14,1.36,1.29,1.26,1.24,1.21,1.19}),"")</f>
        <v>62.453651938683507</v>
      </c>
      <c r="P7" s="15">
        <f>IFERROR(IF(N7="",E7,N7)*O7,"")</f>
        <v>187.36095581605053</v>
      </c>
      <c r="Q7" s="17" t="s">
        <v>183</v>
      </c>
      <c r="R7" s="14">
        <v>4187</v>
      </c>
      <c r="S7" s="16"/>
      <c r="T7" s="15">
        <f>IFERROR(CZK_USD*LOOKUP(IF(S7="",E7,S7),{0,1,10,25,100,250,500},{0,3.56,3.19,3.02,2.62,2.48,2.23}),"")</f>
        <v>83.394119243644283</v>
      </c>
      <c r="U7" s="15">
        <f t="shared" ref="U7:U34" si="2">IFERROR(IF(S7="",E7,S7)*T7,"")</f>
        <v>250.18235773093284</v>
      </c>
      <c r="V7" s="17" t="s">
        <v>204</v>
      </c>
      <c r="W7" s="16"/>
      <c r="X7" s="16"/>
      <c r="Y7" s="16"/>
      <c r="Z7" s="16"/>
    </row>
    <row r="8" spans="1:27" x14ac:dyDescent="0.25">
      <c r="A8" s="14" t="s">
        <v>9</v>
      </c>
      <c r="B8" s="14" t="s">
        <v>10</v>
      </c>
      <c r="C8" s="14" t="s">
        <v>11</v>
      </c>
      <c r="D8" s="14" t="s">
        <v>12</v>
      </c>
      <c r="E8" s="14">
        <f>BoardQty*1</f>
        <v>3</v>
      </c>
      <c r="F8" s="15">
        <f t="shared" ca="1" si="0"/>
        <v>60.437311137247818</v>
      </c>
      <c r="G8" s="15">
        <f t="shared" ca="1" si="1"/>
        <v>181.31193341174344</v>
      </c>
      <c r="H8" s="14">
        <v>9987</v>
      </c>
      <c r="I8" s="16"/>
      <c r="J8" s="15">
        <f>IFERROR(CZK_USD*LOOKUP(IF(I8="",E8,I8),{0,1,10,100,250,500,1000,2500,5000},{0,2.58,2.168,1.91,1.82,1.67,1.52,1.309,1.19}),"")</f>
        <v>60.437311137247818</v>
      </c>
      <c r="K8" s="15">
        <f>IFERROR(IF(I8="",E8,I8)*J8,"")</f>
        <v>181.31193341174344</v>
      </c>
      <c r="L8" s="17" t="s">
        <v>150</v>
      </c>
      <c r="M8" s="14">
        <v>704</v>
      </c>
      <c r="N8" s="16"/>
      <c r="O8" s="15">
        <f>IFERROR(CZK_GBP*LOOKUP(IF(N8="",E8,N8),{0,1,10,25,50,100,500,1000},{0,2.42,2.02,1.9,1.77,1.66,1.47,1.43}),"")</f>
        <v>70.625157799819661</v>
      </c>
      <c r="P8" s="15">
        <f>IFERROR(IF(N8="",E8,N8)*O8,"")</f>
        <v>211.875473399459</v>
      </c>
      <c r="Q8" s="17" t="s">
        <v>184</v>
      </c>
      <c r="R8" s="14">
        <v>1684</v>
      </c>
      <c r="S8" s="16"/>
      <c r="T8" s="15">
        <f>IFERROR(CZK_USD*LOOKUP(IF(S8="",E8,S8),{0,1,10,50,100,200,500,1000,2500,5000},{0,2.58,2.16,1.9,1.77,1.64,1.58,1.52,1.3,1.19}),"")</f>
        <v>60.437311137247818</v>
      </c>
      <c r="U8" s="15">
        <f t="shared" si="2"/>
        <v>181.31193341174344</v>
      </c>
      <c r="V8" s="17" t="s">
        <v>205</v>
      </c>
      <c r="W8" s="16"/>
      <c r="X8" s="16"/>
      <c r="Y8" s="16"/>
      <c r="Z8" s="16"/>
    </row>
    <row r="9" spans="1:27" x14ac:dyDescent="0.25">
      <c r="A9" s="14" t="s">
        <v>13</v>
      </c>
      <c r="B9" s="14" t="s">
        <v>14</v>
      </c>
      <c r="C9" s="14" t="s">
        <v>15</v>
      </c>
      <c r="D9" s="14" t="s">
        <v>16</v>
      </c>
      <c r="E9" s="14">
        <f>BoardQty*1</f>
        <v>3</v>
      </c>
      <c r="F9" s="15">
        <f t="shared" ca="1" si="0"/>
        <v>0.51863646068940572</v>
      </c>
      <c r="G9" s="15">
        <f t="shared" ca="1" si="1"/>
        <v>1.5559093820682173</v>
      </c>
      <c r="H9" s="18" t="s">
        <v>152</v>
      </c>
      <c r="I9" s="16"/>
      <c r="J9" s="15">
        <f>IFERROR(CZK_USD*LOOKUP(IF(I9="",E9,I9),{0,1,12000},{0,0.02214,0.02214}),"")</f>
        <v>0.51863646068940572</v>
      </c>
      <c r="K9" s="15">
        <f>IFERROR(IF(I9="",E9,I9)*J9,"")</f>
        <v>1.5559093820682173</v>
      </c>
      <c r="L9" s="17" t="s">
        <v>151</v>
      </c>
      <c r="M9" s="16"/>
      <c r="N9" s="16"/>
      <c r="O9" s="16"/>
      <c r="P9" s="16"/>
      <c r="Q9" s="16"/>
      <c r="R9" s="14">
        <v>11408</v>
      </c>
      <c r="S9" s="16"/>
      <c r="T9" s="15">
        <f>IFERROR(CZK_USD*LOOKUP(IF(S9="",E9,S9),{0,1,10,100,500,1000,4000},{0,0.15,0.063,0.044,0.037,0.03,0.023}),"")</f>
        <v>3.5137971591423152</v>
      </c>
      <c r="U9" s="15">
        <f t="shared" si="2"/>
        <v>10.541391477426945</v>
      </c>
      <c r="V9" s="17" t="s">
        <v>206</v>
      </c>
      <c r="W9" s="16"/>
      <c r="X9" s="16"/>
      <c r="Y9" s="16"/>
      <c r="Z9" s="16"/>
    </row>
    <row r="10" spans="1:27" x14ac:dyDescent="0.25">
      <c r="A10" s="14" t="s">
        <v>17</v>
      </c>
      <c r="B10" s="14" t="s">
        <v>18</v>
      </c>
      <c r="C10" s="14" t="s">
        <v>15</v>
      </c>
      <c r="D10" s="14" t="s">
        <v>19</v>
      </c>
      <c r="E10" s="14">
        <f>BoardQty*2</f>
        <v>6</v>
      </c>
      <c r="F10" s="15">
        <f t="shared" ca="1" si="0"/>
        <v>6.7933411743418084</v>
      </c>
      <c r="G10" s="15">
        <f t="shared" ca="1" si="1"/>
        <v>40.76004704605085</v>
      </c>
      <c r="H10" s="18" t="s">
        <v>152</v>
      </c>
      <c r="I10" s="16"/>
      <c r="J10" s="16"/>
      <c r="K10" s="16"/>
      <c r="L10" s="17" t="s">
        <v>153</v>
      </c>
      <c r="M10" s="16"/>
      <c r="N10" s="16"/>
      <c r="O10" s="16"/>
      <c r="P10" s="16"/>
      <c r="Q10" s="16"/>
      <c r="R10" s="14">
        <v>18712</v>
      </c>
      <c r="S10" s="16"/>
      <c r="T10" s="15">
        <f>IFERROR(CZK_USD*LOOKUP(IF(S10="",E10,S10),{0,1,10,100,500,1000,4000},{0,0.29,0.197,0.112,0.079,0.069,0.054}),"")</f>
        <v>6.7933411743418084</v>
      </c>
      <c r="U10" s="15">
        <f t="shared" si="2"/>
        <v>40.76004704605085</v>
      </c>
      <c r="V10" s="17" t="s">
        <v>207</v>
      </c>
      <c r="W10" s="16"/>
      <c r="X10" s="16"/>
      <c r="Y10" s="16"/>
      <c r="Z10" s="16"/>
    </row>
    <row r="11" spans="1:27" x14ac:dyDescent="0.25">
      <c r="A11" s="14" t="s">
        <v>20</v>
      </c>
      <c r="B11" s="14" t="s">
        <v>21</v>
      </c>
      <c r="C11" s="14" t="s">
        <v>15</v>
      </c>
      <c r="D11" s="14" t="s">
        <v>22</v>
      </c>
      <c r="E11" s="14">
        <f>BoardQty*2</f>
        <v>6</v>
      </c>
      <c r="F11" s="15">
        <f t="shared" ca="1" si="0"/>
        <v>2.8473469646249896</v>
      </c>
      <c r="G11" s="15">
        <f t="shared" ca="1" si="1"/>
        <v>17.084081787749938</v>
      </c>
      <c r="H11" s="18" t="s">
        <v>152</v>
      </c>
      <c r="I11" s="16"/>
      <c r="J11" s="15">
        <f>IFERROR(CZK_USD*LOOKUP(IF(I11="",E11,I11),{0,1,4000},{0,0.12155,0.12155}),"")</f>
        <v>2.8473469646249896</v>
      </c>
      <c r="K11" s="15">
        <f t="shared" ref="K11:K18" si="3">IFERROR(IF(I11="",E11,I11)*J11,"")</f>
        <v>17.084081787749938</v>
      </c>
      <c r="L11" s="17" t="s">
        <v>154</v>
      </c>
      <c r="M11" s="16"/>
      <c r="N11" s="16"/>
      <c r="O11" s="16"/>
      <c r="P11" s="16"/>
      <c r="Q11" s="16"/>
      <c r="R11" s="14">
        <v>275</v>
      </c>
      <c r="S11" s="16"/>
      <c r="T11" s="15">
        <f>IFERROR(CZK_USD*LOOKUP(IF(S11="",E11,S11),{0,1,10,100,500,1000,2000,4000,8000,24000},{0,0.47,0.337,0.222,0.164,0.14,0.124,0.108,0.099,0.095}),"")</f>
        <v>11.009897765312587</v>
      </c>
      <c r="U11" s="15">
        <f t="shared" si="2"/>
        <v>66.059386591875523</v>
      </c>
      <c r="V11" s="17" t="s">
        <v>208</v>
      </c>
      <c r="W11" s="16"/>
      <c r="X11" s="16"/>
      <c r="Y11" s="16"/>
      <c r="Z11" s="16"/>
    </row>
    <row r="12" spans="1:27" x14ac:dyDescent="0.25">
      <c r="A12" s="14" t="s">
        <v>23</v>
      </c>
      <c r="B12" s="14" t="s">
        <v>24</v>
      </c>
      <c r="C12" s="14" t="s">
        <v>15</v>
      </c>
      <c r="D12" s="14" t="s">
        <v>25</v>
      </c>
      <c r="E12" s="14">
        <f>BoardQty*2</f>
        <v>6</v>
      </c>
      <c r="F12" s="15">
        <f t="shared" ca="1" si="0"/>
        <v>7.9646068940559145</v>
      </c>
      <c r="G12" s="15">
        <f t="shared" ca="1" si="1"/>
        <v>47.787641364335485</v>
      </c>
      <c r="H12" s="14">
        <v>61070</v>
      </c>
      <c r="I12" s="16"/>
      <c r="J12" s="15">
        <f>IFERROR(CZK_USD*LOOKUP(IF(I12="",E12,I12),{0,1,10,100,500,1000,4000,8000,12000,28000,100000},{0,0.35,0.237,0.1342,0.09472,0.08288,0.06349,0.06006,0.05697,0.05491,0.04547}),"")</f>
        <v>8.1988600379987346</v>
      </c>
      <c r="K12" s="15">
        <f t="shared" si="3"/>
        <v>49.193160227992408</v>
      </c>
      <c r="L12" s="17" t="s">
        <v>155</v>
      </c>
      <c r="M12" s="14">
        <v>16000</v>
      </c>
      <c r="N12" s="16"/>
      <c r="O12" s="15">
        <f>IFERROR(CZK_GBP*LOOKUP(IF(N12="",E12,N12),{0,1,25,50,100,250,500,1000,4000,8000,16000},{0,0.276,0.193,0.151,0.109,0.0813,0.061,0.0488,0.052,0.0504,0.048}),"")</f>
        <v>8.0547700631199284</v>
      </c>
      <c r="P12" s="15">
        <f>IFERROR(IF(N12="",E12,N12)*O12,"")</f>
        <v>48.32862037871957</v>
      </c>
      <c r="Q12" s="17" t="s">
        <v>185</v>
      </c>
      <c r="R12" s="14">
        <v>25794</v>
      </c>
      <c r="S12" s="16"/>
      <c r="T12" s="15">
        <f>IFERROR(CZK_USD*LOOKUP(IF(S12="",E12,S12),{0,1,10,100,500,1000,2000},{0,0.34,0.226,0.131,0.093,0.081,0.069}),"")</f>
        <v>7.9646068940559145</v>
      </c>
      <c r="U12" s="15">
        <f t="shared" si="2"/>
        <v>47.787641364335485</v>
      </c>
      <c r="V12" s="17" t="s">
        <v>209</v>
      </c>
      <c r="W12" s="16"/>
      <c r="X12" s="16"/>
      <c r="Y12" s="16"/>
      <c r="Z12" s="16"/>
    </row>
    <row r="13" spans="1:27" x14ac:dyDescent="0.25">
      <c r="A13" s="14" t="s">
        <v>26</v>
      </c>
      <c r="B13" s="14" t="s">
        <v>27</v>
      </c>
      <c r="C13" s="14" t="s">
        <v>28</v>
      </c>
      <c r="D13" s="14" t="s">
        <v>29</v>
      </c>
      <c r="E13" s="14">
        <f>BoardQty*1</f>
        <v>3</v>
      </c>
      <c r="F13" s="15">
        <f t="shared" ca="1" si="0"/>
        <v>8.1520094092101711</v>
      </c>
      <c r="G13" s="15">
        <f t="shared" ca="1" si="1"/>
        <v>24.456028227630512</v>
      </c>
      <c r="H13" s="18" t="s">
        <v>152</v>
      </c>
      <c r="I13" s="16"/>
      <c r="J13" s="15">
        <f>IFERROR(CZK_USD*LOOKUP(IF(I13="",E13,I13),{0,1,2000},{0,0.348,0.348}),"")</f>
        <v>8.1520094092101711</v>
      </c>
      <c r="K13" s="15">
        <f t="shared" si="3"/>
        <v>24.456028227630512</v>
      </c>
      <c r="L13" s="17" t="s">
        <v>156</v>
      </c>
      <c r="M13" s="16"/>
      <c r="N13" s="16"/>
      <c r="O13" s="16"/>
      <c r="P13" s="16"/>
      <c r="Q13" s="16"/>
      <c r="R13" s="14">
        <v>1782</v>
      </c>
      <c r="S13" s="16"/>
      <c r="T13" s="15">
        <f>IFERROR(CZK_USD*LOOKUP(IF(S13="",E13,S13),{0,1,50,100,500,1000,2000},{0,1.24,1,0.749,0.562,0.51,0.45}),"")</f>
        <v>29.047389848909805</v>
      </c>
      <c r="U13" s="15">
        <f t="shared" si="2"/>
        <v>87.14216954672942</v>
      </c>
      <c r="V13" s="17" t="s">
        <v>210</v>
      </c>
      <c r="W13" s="16"/>
      <c r="X13" s="16"/>
      <c r="Y13" s="16"/>
      <c r="Z13" s="16"/>
    </row>
    <row r="14" spans="1:27" x14ac:dyDescent="0.25">
      <c r="A14" s="14" t="s">
        <v>30</v>
      </c>
      <c r="B14" s="14" t="s">
        <v>31</v>
      </c>
      <c r="C14" s="14" t="s">
        <v>15</v>
      </c>
      <c r="D14" s="14" t="s">
        <v>32</v>
      </c>
      <c r="E14" s="14">
        <f>BoardQty*5</f>
        <v>15</v>
      </c>
      <c r="F14" s="15">
        <f t="shared" ca="1" si="0"/>
        <v>1.0775644621369767</v>
      </c>
      <c r="G14" s="15">
        <f t="shared" ca="1" si="1"/>
        <v>16.16346693205465</v>
      </c>
      <c r="H14" s="14">
        <v>251117</v>
      </c>
      <c r="I14" s="16"/>
      <c r="J14" s="15">
        <f>IFERROR(CZK_USD*LOOKUP(IF(I14="",E14,I14),{0,1,10,100,500,1000,4000,8000,12000,28000,100000},{0,0.26,0.178,0.0904,0.06184,0.0547,0.04136,0.03929,0.03722,0.03516,0.02792}),"")</f>
        <v>4.1697059621822135</v>
      </c>
      <c r="K14" s="15">
        <f t="shared" si="3"/>
        <v>62.545589432733202</v>
      </c>
      <c r="L14" s="17" t="s">
        <v>157</v>
      </c>
      <c r="M14" s="14">
        <v>36000</v>
      </c>
      <c r="N14" s="16"/>
      <c r="O14" s="15">
        <f>IFERROR(CZK_GBP*LOOKUP(IF(N14="",E14,N14),{0,1,10,100,150,500,1000,2000,4000,20000},{0,0.0572,0.0572,0.0318,0.0318,0.0242,0.021,0.0205,0.02,0.012}),"")</f>
        <v>1.6693219116321012</v>
      </c>
      <c r="P14" s="15">
        <f>IFERROR(IF(N14="",E14,N14)*O14,"")</f>
        <v>25.039828674481519</v>
      </c>
      <c r="Q14" s="17" t="s">
        <v>186</v>
      </c>
      <c r="R14" s="14">
        <v>173571</v>
      </c>
      <c r="S14" s="16"/>
      <c r="T14" s="15">
        <f>IFERROR(CZK_USD*LOOKUP(IF(S14="",E14,S14),{0,1,10,100,500,1000,4000,8000,24000,48000},{0,0.11,0.046,0.032,0.027,0.027,0.027,0.026,0.014,0.012}),"")</f>
        <v>1.0775644621369767</v>
      </c>
      <c r="U14" s="15">
        <f t="shared" si="2"/>
        <v>16.16346693205465</v>
      </c>
      <c r="V14" s="17" t="s">
        <v>211</v>
      </c>
      <c r="W14" s="16"/>
      <c r="X14" s="16"/>
      <c r="Y14" s="16"/>
      <c r="Z14" s="16"/>
    </row>
    <row r="15" spans="1:27" x14ac:dyDescent="0.25">
      <c r="A15" s="14" t="s">
        <v>33</v>
      </c>
      <c r="B15" s="14" t="s">
        <v>34</v>
      </c>
      <c r="C15" s="14" t="s">
        <v>15</v>
      </c>
      <c r="D15" s="14" t="s">
        <v>35</v>
      </c>
      <c r="E15" s="14">
        <f>BoardQty*6</f>
        <v>18</v>
      </c>
      <c r="F15" s="15">
        <f t="shared" ca="1" si="0"/>
        <v>1.9208757803311323</v>
      </c>
      <c r="G15" s="15">
        <f t="shared" ca="1" si="1"/>
        <v>34.575764045960383</v>
      </c>
      <c r="H15" s="14">
        <v>243099</v>
      </c>
      <c r="I15" s="16"/>
      <c r="J15" s="15">
        <f>IFERROR(CZK_USD*LOOKUP(IF(I15="",E15,I15),{0,1,10,100,500,1000,2500,5000,12500,25000,62500,125000},{0,0.26,0.178,0.0904,0.06184,0.0547,0.0455,0.04136,0.03722,0.03516,0.03309,0.02792}),"")</f>
        <v>4.1697059621822135</v>
      </c>
      <c r="K15" s="15">
        <f t="shared" si="3"/>
        <v>75.054707319279842</v>
      </c>
      <c r="L15" s="17" t="s">
        <v>158</v>
      </c>
      <c r="M15" s="14">
        <v>217500</v>
      </c>
      <c r="N15" s="16"/>
      <c r="O15" s="15">
        <f>IFERROR(CZK_GBP*LOOKUP(IF(N15="",E15,N15),{0,1,5,50,150,250,500,1000,2500},{0,0.101,0.101,0.0587,0.0587,0.0465,0.0399,0.0349,0.0279}),"")</f>
        <v>2.9475788999098289</v>
      </c>
      <c r="P15" s="15">
        <f>IFERROR(IF(N15="",E15,N15)*O15,"")</f>
        <v>53.056420198376919</v>
      </c>
      <c r="Q15" s="17" t="s">
        <v>187</v>
      </c>
      <c r="R15" s="14">
        <v>70384</v>
      </c>
      <c r="S15" s="16"/>
      <c r="T15" s="15">
        <f>IFERROR(CZK_USD*LOOKUP(IF(S15="",E15,S15),{0,1,10,100,500,1000,2500,10000,25000,50000},{0,0.17,0.082,0.051,0.045,0.038,0.035,0.026,0.025,0.022}),"")</f>
        <v>1.9208757803311323</v>
      </c>
      <c r="U15" s="15">
        <f t="shared" si="2"/>
        <v>34.575764045960383</v>
      </c>
      <c r="V15" s="17" t="s">
        <v>212</v>
      </c>
      <c r="W15" s="16"/>
      <c r="X15" s="16"/>
      <c r="Y15" s="16"/>
      <c r="Z15" s="16"/>
    </row>
    <row r="16" spans="1:27" x14ac:dyDescent="0.25">
      <c r="A16" s="14" t="s">
        <v>36</v>
      </c>
      <c r="B16" s="14" t="s">
        <v>37</v>
      </c>
      <c r="C16" s="14" t="s">
        <v>15</v>
      </c>
      <c r="D16" s="14" t="s">
        <v>38</v>
      </c>
      <c r="E16" s="14">
        <f>BoardQty*2</f>
        <v>6</v>
      </c>
      <c r="F16" s="15">
        <f t="shared" ca="1" si="0"/>
        <v>21.785542386682355</v>
      </c>
      <c r="G16" s="15">
        <f t="shared" ca="1" si="1"/>
        <v>130.71325432009414</v>
      </c>
      <c r="H16" s="14">
        <v>2268</v>
      </c>
      <c r="I16" s="16"/>
      <c r="J16" s="15">
        <f>IFERROR(CZK_USD*LOOKUP(IF(I16="",E16,I16),{0,1,10,100,500,1000,4000},{0,0.93,0.71,0.508,0.3933,0.33868,0.266}),"")</f>
        <v>21.785542386682355</v>
      </c>
      <c r="K16" s="15">
        <f t="shared" si="3"/>
        <v>130.71325432009414</v>
      </c>
      <c r="L16" s="17" t="s">
        <v>159</v>
      </c>
      <c r="M16" s="16"/>
      <c r="N16" s="16"/>
      <c r="O16" s="16"/>
      <c r="P16" s="16"/>
      <c r="Q16" s="16"/>
      <c r="R16" s="14">
        <v>903</v>
      </c>
      <c r="S16" s="16"/>
      <c r="T16" s="15">
        <f>IFERROR(CZK_USD*LOOKUP(IF(S16="",E16,S16),{0,1,10,100,500,1000,4000},{0,0.93,0.71,0.508,0.393,0.338,0.266}),"")</f>
        <v>21.785542386682355</v>
      </c>
      <c r="U16" s="15">
        <f t="shared" si="2"/>
        <v>130.71325432009414</v>
      </c>
      <c r="V16" s="17" t="s">
        <v>213</v>
      </c>
      <c r="W16" s="16"/>
      <c r="X16" s="16"/>
      <c r="Y16" s="16"/>
      <c r="Z16" s="16"/>
    </row>
    <row r="17" spans="1:26" x14ac:dyDescent="0.25">
      <c r="A17" s="14" t="s">
        <v>39</v>
      </c>
      <c r="B17" s="14" t="s">
        <v>40</v>
      </c>
      <c r="C17" s="14" t="s">
        <v>15</v>
      </c>
      <c r="D17" s="14" t="s">
        <v>41</v>
      </c>
      <c r="E17" s="14">
        <f>BoardQty*2</f>
        <v>6</v>
      </c>
      <c r="F17" s="15">
        <f t="shared" ca="1" si="0"/>
        <v>3.9823034470279572</v>
      </c>
      <c r="G17" s="15">
        <f t="shared" ca="1" si="1"/>
        <v>23.893820682167743</v>
      </c>
      <c r="H17" s="14">
        <v>21880</v>
      </c>
      <c r="I17" s="16"/>
      <c r="J17" s="15">
        <f>IFERROR(CZK_USD*LOOKUP(IF(I17="",E17,I17),{0,1,10,100,500,1000,4000,8000,12000,28000,100000},{0,0.17,0.124,0.0583,0.0409,0.03386,0.02507,0.02332,0.02215,0.02099,0.01589}),"")</f>
        <v>3.9823034470279572</v>
      </c>
      <c r="K17" s="15">
        <f t="shared" si="3"/>
        <v>23.893820682167743</v>
      </c>
      <c r="L17" s="17" t="s">
        <v>160</v>
      </c>
      <c r="M17" s="16"/>
      <c r="N17" s="16"/>
      <c r="O17" s="16"/>
      <c r="P17" s="16"/>
      <c r="Q17" s="16"/>
      <c r="R17" s="14">
        <v>10927</v>
      </c>
      <c r="S17" s="16"/>
      <c r="T17" s="15">
        <f>IFERROR(CZK_USD*LOOKUP(IF(S17="",E17,S17),{0,1,10,100,500,1000,2000,4000},{0,0.17,0.124,0.058,0.04,0.033,0.033,0.032}),"")</f>
        <v>3.9823034470279572</v>
      </c>
      <c r="U17" s="15">
        <f t="shared" si="2"/>
        <v>23.893820682167743</v>
      </c>
      <c r="V17" s="17" t="s">
        <v>214</v>
      </c>
      <c r="W17" s="16"/>
      <c r="X17" s="16"/>
      <c r="Y17" s="16"/>
      <c r="Z17" s="16"/>
    </row>
    <row r="18" spans="1:26" x14ac:dyDescent="0.25">
      <c r="A18" s="14" t="s">
        <v>42</v>
      </c>
      <c r="B18" s="14" t="s">
        <v>43</v>
      </c>
      <c r="C18" s="14" t="s">
        <v>15</v>
      </c>
      <c r="D18" s="14" t="s">
        <v>44</v>
      </c>
      <c r="E18" s="14">
        <f>BoardQty*4</f>
        <v>12</v>
      </c>
      <c r="F18" s="15">
        <f t="shared" ca="1" si="0"/>
        <v>3.3029693295937759</v>
      </c>
      <c r="G18" s="15">
        <f t="shared" ca="1" si="1"/>
        <v>39.635631955125312</v>
      </c>
      <c r="H18" s="14">
        <v>717817</v>
      </c>
      <c r="I18" s="16"/>
      <c r="J18" s="15">
        <f>IFERROR(CZK_USD*LOOKUP(IF(I18="",E18,I18),{0,1,10,100,500,1000,2500,5000,12500,25000,62500,125000},{0,0.24,0.162,0.0822,0.05622,0.04973,0.04136,0.0376,0.03384,0.03196,0.03008,0.02632}),"")</f>
        <v>3.7949009318737006</v>
      </c>
      <c r="K18" s="15">
        <f t="shared" si="3"/>
        <v>45.538811182484409</v>
      </c>
      <c r="L18" s="17" t="s">
        <v>161</v>
      </c>
      <c r="M18" s="14">
        <v>200000</v>
      </c>
      <c r="N18" s="16"/>
      <c r="O18" s="15">
        <f>IFERROR(CZK_GBP*LOOKUP(IF(N18="",E18,N18),{0,1,5,50,150,250,500,1000,2500,12500},{0,0.19,0.19,0.127,0.127,0.0951,0.0832,0.0666,0.0533,0.0444}),"")</f>
        <v>5.5449504057709653</v>
      </c>
      <c r="P18" s="15">
        <f>IFERROR(IF(N18="",E18,N18)*O18,"")</f>
        <v>66.539404869251584</v>
      </c>
      <c r="Q18" s="17" t="s">
        <v>188</v>
      </c>
      <c r="R18" s="14">
        <v>42160</v>
      </c>
      <c r="S18" s="16"/>
      <c r="T18" s="15">
        <f>IFERROR(CZK_USD*LOOKUP(IF(S18="",E18,S18),{0,1,10,100,1000,2500,10000},{0,0.16,0.141,0.056,0.049,0.041,0.035}),"")</f>
        <v>3.3029693295937759</v>
      </c>
      <c r="U18" s="15">
        <f t="shared" si="2"/>
        <v>39.635631955125312</v>
      </c>
      <c r="V18" s="17" t="s">
        <v>215</v>
      </c>
      <c r="W18" s="16"/>
      <c r="X18" s="16"/>
      <c r="Y18" s="16"/>
      <c r="Z18" s="16"/>
    </row>
    <row r="19" spans="1:26" x14ac:dyDescent="0.25">
      <c r="A19" s="14" t="s">
        <v>45</v>
      </c>
      <c r="B19" s="14" t="s">
        <v>46</v>
      </c>
      <c r="C19" s="14" t="s">
        <v>15</v>
      </c>
      <c r="D19" s="14" t="s">
        <v>47</v>
      </c>
      <c r="E19" s="14">
        <f>BoardQty*2</f>
        <v>6</v>
      </c>
      <c r="F19" s="15">
        <f t="shared" ca="1" si="0"/>
        <v>3.0452908712566731</v>
      </c>
      <c r="G19" s="15">
        <f t="shared" ca="1" si="1"/>
        <v>18.271745227540038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4">
        <v>37762</v>
      </c>
      <c r="S19" s="16"/>
      <c r="T19" s="15">
        <f>IFERROR(CZK_USD*LOOKUP(IF(S19="",E19,S19),{0,1,10,100,500,1000,2000},{0,0.13,0.062,0.039,0.032,0.026,0.022}),"")</f>
        <v>3.0452908712566731</v>
      </c>
      <c r="U19" s="15">
        <f t="shared" si="2"/>
        <v>18.271745227540038</v>
      </c>
      <c r="V19" s="17" t="s">
        <v>216</v>
      </c>
      <c r="W19" s="16"/>
      <c r="X19" s="16"/>
      <c r="Y19" s="16"/>
      <c r="Z19" s="16"/>
    </row>
    <row r="20" spans="1:26" x14ac:dyDescent="0.25">
      <c r="A20" s="14" t="s">
        <v>48</v>
      </c>
      <c r="B20" s="14" t="s">
        <v>49</v>
      </c>
      <c r="C20" s="14" t="s">
        <v>15</v>
      </c>
      <c r="D20" s="14" t="s">
        <v>50</v>
      </c>
      <c r="E20" s="14">
        <f>BoardQty*10</f>
        <v>30</v>
      </c>
      <c r="F20" s="15">
        <f t="shared" ca="1" si="0"/>
        <v>3.5137971591423152</v>
      </c>
      <c r="G20" s="15">
        <f t="shared" ca="1" si="1"/>
        <v>105.41391477426946</v>
      </c>
      <c r="H20" s="14">
        <v>90019</v>
      </c>
      <c r="I20" s="16"/>
      <c r="J20" s="15">
        <f>IFERROR(CZK_USD*LOOKUP(IF(I20="",E20,I20),{0,1,10,100,500,1000,4000,8000,12000,28000,100000},{0,0.21,0.15,0.0704,0.04938,0.04088,0.03027,0.02816,0.02675,0.02534,0.01919}),"")</f>
        <v>3.5137971591423152</v>
      </c>
      <c r="K20" s="15">
        <f t="shared" ref="K20:K31" si="4">IFERROR(IF(I20="",E20,I20)*J20,"")</f>
        <v>105.41391477426946</v>
      </c>
      <c r="L20" s="17" t="s">
        <v>162</v>
      </c>
      <c r="M20" s="14">
        <v>3945</v>
      </c>
      <c r="N20" s="16"/>
      <c r="O20" s="15">
        <f>IFERROR(CZK_GBP*LOOKUP(IF(N20="",E20,N20),{0,1,10,100,150,500,1000,4000},{0,0.147,0.147,0.0472,0.0472,0.04,0.033,0.0341}),"")</f>
        <v>4.2900405770964829</v>
      </c>
      <c r="P20" s="15">
        <f t="shared" ref="P20:P26" si="5">IFERROR(IF(N20="",E20,N20)*O20,"")</f>
        <v>128.7012173128945</v>
      </c>
      <c r="Q20" s="17" t="s">
        <v>189</v>
      </c>
      <c r="R20" s="14">
        <v>16586</v>
      </c>
      <c r="S20" s="16"/>
      <c r="T20" s="15">
        <f>IFERROR(CZK_USD*LOOKUP(IF(S20="",E20,S20),{0,1,10,100,500,1000,4000},{0,0.21,0.15,0.07,0.049,0.04,0.03}),"")</f>
        <v>3.5137971591423152</v>
      </c>
      <c r="U20" s="15">
        <f t="shared" si="2"/>
        <v>105.41391477426946</v>
      </c>
      <c r="V20" s="17" t="s">
        <v>217</v>
      </c>
      <c r="W20" s="16"/>
      <c r="X20" s="16"/>
      <c r="Y20" s="16"/>
      <c r="Z20" s="16"/>
    </row>
    <row r="21" spans="1:26" x14ac:dyDescent="0.25">
      <c r="A21" s="14" t="s">
        <v>51</v>
      </c>
      <c r="B21" s="14" t="s">
        <v>52</v>
      </c>
      <c r="C21" s="14" t="s">
        <v>53</v>
      </c>
      <c r="D21" s="14" t="s">
        <v>52</v>
      </c>
      <c r="E21" s="14">
        <f t="shared" ref="E21:E26" si="6">BoardQty*1</f>
        <v>3</v>
      </c>
      <c r="F21" s="15">
        <f t="shared" ca="1" si="0"/>
        <v>4.6850628788564199</v>
      </c>
      <c r="G21" s="15">
        <f t="shared" ca="1" si="1"/>
        <v>14.055188636569259</v>
      </c>
      <c r="H21" s="14">
        <v>11396</v>
      </c>
      <c r="I21" s="16"/>
      <c r="J21" s="15">
        <f>IFERROR(CZK_USD*LOOKUP(IF(I21="",E21,I21),{0,1,10,100,500,1000,3000,6000,15000,30000,75000,150000},{0,0.2,0.163,0.0666,0.05556,0.03861,0.03851,0.03455,0.0294,0.0272,0.02352,0.01955}),"")</f>
        <v>4.6850628788564199</v>
      </c>
      <c r="K21" s="15">
        <f t="shared" si="4"/>
        <v>14.055188636569259</v>
      </c>
      <c r="L21" s="17" t="s">
        <v>163</v>
      </c>
      <c r="M21" s="14">
        <v>21375</v>
      </c>
      <c r="N21" s="16"/>
      <c r="O21" s="15">
        <f>IFERROR(CZK_GBP*LOOKUP(IF(N21="",E21,N21),{0,1,5,10,100,150,1000,3000,9000},{0,0.164,0.164,0.155,0.054,0.054,0.036,0.027,0.024}),"")</f>
        <v>4.7861677186654648</v>
      </c>
      <c r="P21" s="15">
        <f t="shared" si="5"/>
        <v>14.358503155996395</v>
      </c>
      <c r="Q21" s="17" t="s">
        <v>190</v>
      </c>
      <c r="R21" s="14">
        <v>41600</v>
      </c>
      <c r="S21" s="16"/>
      <c r="T21" s="15">
        <f>IFERROR(CZK_USD*LOOKUP(IF(S21="",E21,S21),{0,1,10,100,1000,3000,9000,24000,45000,99000},{0,0.2,0.189,0.066,0.044,0.033,0.029,0.026,0.023,0.021}),"")</f>
        <v>4.6850628788564199</v>
      </c>
      <c r="U21" s="15">
        <f t="shared" si="2"/>
        <v>14.055188636569259</v>
      </c>
      <c r="V21" s="17" t="s">
        <v>218</v>
      </c>
      <c r="W21" s="16"/>
      <c r="X21" s="16"/>
      <c r="Y21" s="16"/>
      <c r="Z21" s="16"/>
    </row>
    <row r="22" spans="1:26" x14ac:dyDescent="0.25">
      <c r="A22" s="14" t="s">
        <v>54</v>
      </c>
      <c r="B22" s="14" t="s">
        <v>55</v>
      </c>
      <c r="C22" s="14" t="s">
        <v>56</v>
      </c>
      <c r="D22" s="14" t="s">
        <v>57</v>
      </c>
      <c r="E22" s="14">
        <f t="shared" si="6"/>
        <v>3</v>
      </c>
      <c r="F22" s="15">
        <f t="shared" ca="1" si="0"/>
        <v>21.129179440937783</v>
      </c>
      <c r="G22" s="15">
        <f t="shared" ca="1" si="1"/>
        <v>63.387538322813349</v>
      </c>
      <c r="H22" s="14">
        <v>91199</v>
      </c>
      <c r="I22" s="16"/>
      <c r="J22" s="15">
        <f>IFERROR(CZK_USD*LOOKUP(IF(I22="",E22,I22),{0,1,10,25,50,100,250,500,1000,2500,5000,12500},{0,1.31,1.15,1.0824,1.0374,0.9922,0.902,0.8118,0.7216,0.5945,0.574,0.533}),"")</f>
        <v>30.687161856509555</v>
      </c>
      <c r="K22" s="15">
        <f t="shared" si="4"/>
        <v>92.061485569528656</v>
      </c>
      <c r="L22" s="17" t="s">
        <v>164</v>
      </c>
      <c r="M22" s="14">
        <v>108379</v>
      </c>
      <c r="N22" s="16"/>
      <c r="O22" s="15">
        <f>IFERROR(CZK_GBP*LOOKUP(IF(N22="",E22,N22),{0,1,10,100,500,1000,2500,5000},{0,0.724,0.724,0.606,0.556,0.48,0.47,0.461}),"")</f>
        <v>21.129179440937783</v>
      </c>
      <c r="P22" s="15">
        <f t="shared" si="5"/>
        <v>63.387538322813349</v>
      </c>
      <c r="Q22" s="17" t="s">
        <v>191</v>
      </c>
      <c r="R22" s="14">
        <v>192027</v>
      </c>
      <c r="S22" s="16"/>
      <c r="T22" s="15">
        <f>IFERROR(CZK_USD*LOOKUP(IF(S22="",E22,S22),{0,1,10,100,250,500,1000,2500},{0,1.19,0.984,0.903,0.82,0.753,0.656,0.595}),"")</f>
        <v>27.876124129195698</v>
      </c>
      <c r="U22" s="15">
        <f t="shared" si="2"/>
        <v>83.628372387587092</v>
      </c>
      <c r="V22" s="17" t="s">
        <v>219</v>
      </c>
      <c r="W22" s="16"/>
      <c r="X22" s="16"/>
      <c r="Y22" s="16"/>
      <c r="Z22" s="16"/>
    </row>
    <row r="23" spans="1:26" x14ac:dyDescent="0.25">
      <c r="A23" s="14" t="s">
        <v>58</v>
      </c>
      <c r="B23" s="14" t="s">
        <v>59</v>
      </c>
      <c r="C23" s="14" t="s">
        <v>60</v>
      </c>
      <c r="D23" s="14" t="s">
        <v>61</v>
      </c>
      <c r="E23" s="14">
        <f t="shared" si="6"/>
        <v>3</v>
      </c>
      <c r="F23" s="15">
        <f t="shared" ca="1" si="0"/>
        <v>5.4993268072016654</v>
      </c>
      <c r="G23" s="15">
        <f t="shared" ca="1" si="1"/>
        <v>16.497980421604996</v>
      </c>
      <c r="H23" s="18" t="s">
        <v>152</v>
      </c>
      <c r="I23" s="16"/>
      <c r="J23" s="15">
        <f>IFERROR(CZK_USD*LOOKUP(IF(I23="",E23,I23),{0,1,9600},{0,0.23476,0.23476}),"")</f>
        <v>5.4993268072016654</v>
      </c>
      <c r="K23" s="15">
        <f t="shared" si="4"/>
        <v>16.497980421604996</v>
      </c>
      <c r="L23" s="17" t="s">
        <v>165</v>
      </c>
      <c r="M23" s="18" t="s">
        <v>152</v>
      </c>
      <c r="N23" s="16"/>
      <c r="O23" s="15">
        <f>IFERROR(CZK_GBP*LOOKUP(IF(N23="",E23,N23),{0,1,96},{0,0.468,0.468}),"")</f>
        <v>13.65808836789901</v>
      </c>
      <c r="P23" s="15">
        <f t="shared" si="5"/>
        <v>40.974265103697029</v>
      </c>
      <c r="Q23" s="17" t="s">
        <v>192</v>
      </c>
      <c r="R23" s="14">
        <v>13428</v>
      </c>
      <c r="S23" s="16"/>
      <c r="T23" s="15">
        <f>IFERROR(CZK_USD*LOOKUP(IF(S23="",E23,S23),{0,1,10,100,500,1000,2500,10000,25000,50000},{0,0.37,0.324,0.29,0.285,0.234,0.196,0.171,0.169,0.148}),"")</f>
        <v>8.6673663258843767</v>
      </c>
      <c r="U23" s="15">
        <f t="shared" si="2"/>
        <v>26.00209897765313</v>
      </c>
      <c r="V23" s="17" t="s">
        <v>220</v>
      </c>
      <c r="W23" s="16"/>
      <c r="X23" s="16"/>
      <c r="Y23" s="16"/>
      <c r="Z23" s="16"/>
    </row>
    <row r="24" spans="1:26" x14ac:dyDescent="0.25">
      <c r="A24" s="14" t="s">
        <v>62</v>
      </c>
      <c r="B24" s="14" t="s">
        <v>63</v>
      </c>
      <c r="C24" s="14" t="s">
        <v>64</v>
      </c>
      <c r="D24" s="14" t="s">
        <v>65</v>
      </c>
      <c r="E24" s="14">
        <f t="shared" si="6"/>
        <v>3</v>
      </c>
      <c r="F24" s="15">
        <f t="shared" ca="1" si="0"/>
        <v>4.4651442741208296</v>
      </c>
      <c r="G24" s="15">
        <f t="shared" ca="1" si="1"/>
        <v>13.395432822362489</v>
      </c>
      <c r="H24" s="18" t="s">
        <v>152</v>
      </c>
      <c r="I24" s="16"/>
      <c r="J24" s="15">
        <f>IFERROR(CZK_USD*LOOKUP(IF(I24="",E24,I24),{0,1,6000},{0,0.19619,0.19619}),"")</f>
        <v>4.5958124310142052</v>
      </c>
      <c r="K24" s="15">
        <f t="shared" si="4"/>
        <v>13.787437293042615</v>
      </c>
      <c r="L24" s="17" t="s">
        <v>166</v>
      </c>
      <c r="M24" s="18" t="s">
        <v>152</v>
      </c>
      <c r="N24" s="16"/>
      <c r="O24" s="15">
        <f>IFERROR(CZK_GBP*LOOKUP(IF(N24="",E24,N24),{0,1,6000},{0,0.153,0.153}),"")</f>
        <v>4.4651442741208296</v>
      </c>
      <c r="P24" s="15">
        <f t="shared" si="5"/>
        <v>13.395432822362489</v>
      </c>
      <c r="Q24" s="17" t="s">
        <v>193</v>
      </c>
      <c r="R24" s="14">
        <v>5888</v>
      </c>
      <c r="S24" s="16"/>
      <c r="T24" s="15">
        <f>IFERROR(CZK_USD*LOOKUP(IF(S24="",E24,S24),{0,1,10,100,500,1000,2500},{0,0.44,0.358,0.313,0.271,0.224,0.203}),"")</f>
        <v>10.307138333484124</v>
      </c>
      <c r="U24" s="15">
        <f t="shared" si="2"/>
        <v>30.92141500045237</v>
      </c>
      <c r="V24" s="17" t="s">
        <v>221</v>
      </c>
      <c r="W24" s="16"/>
      <c r="X24" s="16"/>
      <c r="Y24" s="16"/>
      <c r="Z24" s="16"/>
    </row>
    <row r="25" spans="1:26" x14ac:dyDescent="0.25">
      <c r="A25" s="14" t="s">
        <v>66</v>
      </c>
      <c r="B25" s="14" t="s">
        <v>67</v>
      </c>
      <c r="C25" s="14" t="s">
        <v>68</v>
      </c>
      <c r="D25" s="14" t="s">
        <v>69</v>
      </c>
      <c r="E25" s="14">
        <f t="shared" si="6"/>
        <v>3</v>
      </c>
      <c r="F25" s="15">
        <f t="shared" ca="1" si="0"/>
        <v>25.798611361587017</v>
      </c>
      <c r="G25" s="15">
        <f t="shared" ca="1" si="1"/>
        <v>77.395834084761049</v>
      </c>
      <c r="H25" s="14">
        <v>11242</v>
      </c>
      <c r="I25" s="16"/>
      <c r="J25" s="15">
        <f>IFERROR(CZK_USD*LOOKUP(IF(I25="",E25,I25),{0,1,10,100,500,1000,5000,10000},{0,1.19,1.048,0.9042,0.7398,0.6576,0.5754,0.54663}),"")</f>
        <v>27.876124129195698</v>
      </c>
      <c r="K25" s="15">
        <f t="shared" si="4"/>
        <v>83.628372387587092</v>
      </c>
      <c r="L25" s="17" t="s">
        <v>167</v>
      </c>
      <c r="M25" s="14">
        <v>10164</v>
      </c>
      <c r="N25" s="16"/>
      <c r="O25" s="15">
        <f>IFERROR(CZK_GBP*LOOKUP(IF(N25="",E25,N25),{0,1,5,50,100,250,500,1000},{0,0.884,0.884,0.823,0.762,0.693,0.624,0.554}),"")</f>
        <v>25.798611361587017</v>
      </c>
      <c r="P25" s="15">
        <f t="shared" si="5"/>
        <v>77.395834084761049</v>
      </c>
      <c r="Q25" s="17" t="s">
        <v>194</v>
      </c>
      <c r="R25" s="14">
        <v>12883</v>
      </c>
      <c r="S25" s="16"/>
      <c r="T25" s="15">
        <f>IFERROR(CZK_USD*LOOKUP(IF(S25="",E25,S25),{0,1,10,100,500,1000,2000,5000,10000,25000},{0,1.19,0.946,0.822,0.74,0.658,0.596,0.576,0.547,0.527}),"")</f>
        <v>27.876124129195698</v>
      </c>
      <c r="U25" s="15">
        <f t="shared" si="2"/>
        <v>83.628372387587092</v>
      </c>
      <c r="V25" s="17" t="s">
        <v>222</v>
      </c>
      <c r="W25" s="16"/>
      <c r="X25" s="16"/>
      <c r="Y25" s="16"/>
      <c r="Z25" s="16"/>
    </row>
    <row r="26" spans="1:26" x14ac:dyDescent="0.25">
      <c r="A26" s="14" t="s">
        <v>70</v>
      </c>
      <c r="B26" s="14" t="s">
        <v>71</v>
      </c>
      <c r="C26" s="14" t="s">
        <v>72</v>
      </c>
      <c r="D26" s="14" t="s">
        <v>73</v>
      </c>
      <c r="E26" s="14">
        <f t="shared" si="6"/>
        <v>3</v>
      </c>
      <c r="F26" s="15">
        <f t="shared" ca="1" si="0"/>
        <v>21.216731289449957</v>
      </c>
      <c r="G26" s="15">
        <f t="shared" ca="1" si="1"/>
        <v>63.650193868349874</v>
      </c>
      <c r="H26" s="14">
        <v>13245</v>
      </c>
      <c r="I26" s="16"/>
      <c r="J26" s="15">
        <f>IFERROR(CZK_USD*LOOKUP(IF(I26="",E26,I26),{0,1,10,25,50,100,250,500,1000,2000,4000,6000,10000,14000},{0,1.05,0.921,0.8664,0.8304,0.7942,0.72204,0.64984,0.57763,0.4923,0.47589,0.45948,0.43651,0.42666}),"")</f>
        <v>24.596580113996207</v>
      </c>
      <c r="K26" s="15">
        <f t="shared" si="4"/>
        <v>73.789740341988619</v>
      </c>
      <c r="L26" s="17" t="s">
        <v>168</v>
      </c>
      <c r="M26" s="14">
        <v>28000</v>
      </c>
      <c r="N26" s="16"/>
      <c r="O26" s="15">
        <f>IFERROR(CZK_GBP*LOOKUP(IF(N26="",E26,N26),{0,1,5,10,50,100,500,1000,2000,4000},{0,0.727,0.693,0.657,0.583,0.51,0.47,0.389,0.389,0.382}),"")</f>
        <v>21.216731289449957</v>
      </c>
      <c r="P26" s="15">
        <f t="shared" si="5"/>
        <v>63.650193868349874</v>
      </c>
      <c r="Q26" s="17" t="s">
        <v>195</v>
      </c>
      <c r="R26" s="14">
        <v>29747</v>
      </c>
      <c r="S26" s="16"/>
      <c r="T26" s="15">
        <f>IFERROR(CZK_USD*LOOKUP(IF(S26="",E26,S26),{0,1,10,100,500,1000,2000,10000,24000,50000},{0,0.95,0.754,0.656,0.59,0.525,0.459,0.426,0.41,0.4}),"")</f>
        <v>22.254048674567994</v>
      </c>
      <c r="U26" s="15">
        <f t="shared" si="2"/>
        <v>66.762146023703977</v>
      </c>
      <c r="V26" s="17" t="s">
        <v>223</v>
      </c>
      <c r="W26" s="16"/>
      <c r="X26" s="16"/>
      <c r="Y26" s="16"/>
      <c r="Z26" s="16"/>
    </row>
    <row r="27" spans="1:26" x14ac:dyDescent="0.25">
      <c r="A27" s="14" t="s">
        <v>74</v>
      </c>
      <c r="B27" s="14" t="s">
        <v>75</v>
      </c>
      <c r="C27" s="14" t="s">
        <v>76</v>
      </c>
      <c r="D27" s="14" t="s">
        <v>77</v>
      </c>
      <c r="E27" s="14">
        <f>BoardQty*2</f>
        <v>6</v>
      </c>
      <c r="F27" s="15">
        <f t="shared" ca="1" si="0"/>
        <v>11.71265719714105</v>
      </c>
      <c r="G27" s="15">
        <f t="shared" ca="1" si="1"/>
        <v>70.275943182846305</v>
      </c>
      <c r="H27" s="14">
        <v>776</v>
      </c>
      <c r="I27" s="16"/>
      <c r="J27" s="15">
        <f>IFERROR(CZK_USD*LOOKUP(IF(I27="",E27,I27),{0,1,10,100,500,1000,3000,6000,15000,30000},{0,0.5,0.44,0.3143,0.26398,0.21369,0.17488,0.16942,0.16395,0.15849}),"")</f>
        <v>11.71265719714105</v>
      </c>
      <c r="K27" s="15">
        <f t="shared" si="4"/>
        <v>70.275943182846305</v>
      </c>
      <c r="L27" s="17" t="s">
        <v>169</v>
      </c>
      <c r="M27" s="16"/>
      <c r="N27" s="16"/>
      <c r="O27" s="16"/>
      <c r="P27" s="16"/>
      <c r="Q27" s="16"/>
      <c r="R27" s="14">
        <v>50409</v>
      </c>
      <c r="S27" s="16"/>
      <c r="T27" s="15">
        <f>IFERROR(CZK_USD*LOOKUP(IF(S27="",E27,S27),{0,1,10,100,500,1000,3000},{0,0.5,0.439,0.314,0.229,0.185,0.171}),"")</f>
        <v>11.71265719714105</v>
      </c>
      <c r="U27" s="15">
        <f t="shared" si="2"/>
        <v>70.275943182846305</v>
      </c>
      <c r="V27" s="17" t="s">
        <v>224</v>
      </c>
      <c r="W27" s="16"/>
      <c r="X27" s="16"/>
      <c r="Y27" s="16"/>
      <c r="Z27" s="16"/>
    </row>
    <row r="28" spans="1:26" x14ac:dyDescent="0.25">
      <c r="A28" s="14" t="s">
        <v>78</v>
      </c>
      <c r="B28" s="14" t="s">
        <v>79</v>
      </c>
      <c r="C28" s="14" t="s">
        <v>80</v>
      </c>
      <c r="D28" s="14" t="s">
        <v>81</v>
      </c>
      <c r="E28" s="14">
        <f>BoardQty*2</f>
        <v>6</v>
      </c>
      <c r="F28" s="15">
        <f t="shared" ca="1" si="0"/>
        <v>2.2938584310189363</v>
      </c>
      <c r="G28" s="15">
        <f t="shared" ca="1" si="1"/>
        <v>13.763150586113618</v>
      </c>
      <c r="H28" s="14">
        <v>63999</v>
      </c>
      <c r="I28" s="16"/>
      <c r="J28" s="15">
        <f>IFERROR(CZK_USD*LOOKUP(IF(I28="",E28,I28),{0,1,10,100,1000,2500,5000,10000,25000,50000,125000},{0,0.1,0.094,0.0361,0.01587,0.0137,0.01116,0.01001,0.00919,0.00863,0.0085}),"")</f>
        <v>2.34253143942821</v>
      </c>
      <c r="K28" s="15">
        <f t="shared" si="4"/>
        <v>14.055188636569259</v>
      </c>
      <c r="L28" s="17" t="s">
        <v>170</v>
      </c>
      <c r="M28" s="18" t="s">
        <v>152</v>
      </c>
      <c r="N28" s="16"/>
      <c r="O28" s="15">
        <f>IFERROR(CZK_GBP*LOOKUP(IF(N28="",E28,N28),{0,1,10,100,150,500,1000,2500,5000,25000},{0,0.0786,0.0786,0.0472,0.0472,0.0268,0.0211,0.0168,0.0142,0.0105}),"")</f>
        <v>2.2938584310189363</v>
      </c>
      <c r="P28" s="15">
        <f>IFERROR(IF(N28="",E28,N28)*O28,"")</f>
        <v>13.763150586113618</v>
      </c>
      <c r="Q28" s="17" t="s">
        <v>196</v>
      </c>
      <c r="R28" s="14">
        <v>46034</v>
      </c>
      <c r="S28" s="16"/>
      <c r="T28" s="15">
        <f>IFERROR(CZK_USD*LOOKUP(IF(S28="",E28,S28),{0,1,10,100,1000,5000,10000,50000},{0,0.12,0.064,0.023,0.016,0.011,0.01,0.009}),"")</f>
        <v>2.811037727313852</v>
      </c>
      <c r="U28" s="15">
        <f t="shared" si="2"/>
        <v>16.866226363883111</v>
      </c>
      <c r="V28" s="17" t="s">
        <v>225</v>
      </c>
      <c r="W28" s="16"/>
      <c r="X28" s="16"/>
      <c r="Y28" s="16"/>
      <c r="Z28" s="16"/>
    </row>
    <row r="29" spans="1:26" x14ac:dyDescent="0.25">
      <c r="A29" s="14" t="s">
        <v>82</v>
      </c>
      <c r="B29" s="14" t="s">
        <v>83</v>
      </c>
      <c r="C29" s="14" t="s">
        <v>80</v>
      </c>
      <c r="D29" s="14" t="s">
        <v>84</v>
      </c>
      <c r="E29" s="14">
        <f>BoardQty*2</f>
        <v>6</v>
      </c>
      <c r="F29" s="15">
        <f t="shared" ca="1" si="0"/>
        <v>0.38651768750565468</v>
      </c>
      <c r="G29" s="15">
        <f t="shared" ca="1" si="1"/>
        <v>2.3191061250339282</v>
      </c>
      <c r="H29" s="18" t="s">
        <v>152</v>
      </c>
      <c r="I29" s="16"/>
      <c r="J29" s="15">
        <f>IFERROR(CZK_USD*LOOKUP(IF(I29="",E29,I29),{0,1,5000},{0,0.0165,0.0165}),"")</f>
        <v>0.38651768750565468</v>
      </c>
      <c r="K29" s="15">
        <f t="shared" si="4"/>
        <v>2.3191061250339282</v>
      </c>
      <c r="L29" s="17" t="s">
        <v>171</v>
      </c>
      <c r="M29" s="16"/>
      <c r="N29" s="16"/>
      <c r="O29" s="16"/>
      <c r="P29" s="16"/>
      <c r="Q29" s="16"/>
      <c r="R29" s="14">
        <v>13645</v>
      </c>
      <c r="S29" s="16"/>
      <c r="T29" s="15">
        <f>IFERROR(CZK_USD*LOOKUP(IF(S29="",E29,S29),{0,1,10,100,1000,5000,10000},{0,0.16,0.142,0.05,0.034,0.026,0.022}),"")</f>
        <v>3.7480503030851362</v>
      </c>
      <c r="U29" s="15">
        <f t="shared" si="2"/>
        <v>22.488301818510816</v>
      </c>
      <c r="V29" s="17" t="s">
        <v>226</v>
      </c>
      <c r="W29" s="16"/>
      <c r="X29" s="16"/>
      <c r="Y29" s="16"/>
      <c r="Z29" s="16"/>
    </row>
    <row r="30" spans="1:26" x14ac:dyDescent="0.25">
      <c r="A30" s="14" t="s">
        <v>85</v>
      </c>
      <c r="B30" s="14" t="s">
        <v>86</v>
      </c>
      <c r="C30" s="14" t="s">
        <v>80</v>
      </c>
      <c r="D30" s="14" t="s">
        <v>87</v>
      </c>
      <c r="E30" s="14">
        <f>BoardQty*1</f>
        <v>3</v>
      </c>
      <c r="F30" s="15">
        <f t="shared" ca="1" si="0"/>
        <v>2.34253143942821</v>
      </c>
      <c r="G30" s="15">
        <f t="shared" ca="1" si="1"/>
        <v>7.0275943182846294</v>
      </c>
      <c r="H30" s="14">
        <v>91764</v>
      </c>
      <c r="I30" s="16"/>
      <c r="J30" s="15">
        <f>IFERROR(CZK_USD*LOOKUP(IF(I30="",E30,I30),{0,1,10,100,1000,2500,5000,10000,25000,50000,125000},{0,0.1,0.094,0.0361,0.01587,0.0137,0.01116,0.01001,0.00919,0.00863,0.0085}),"")</f>
        <v>2.34253143942821</v>
      </c>
      <c r="K30" s="15">
        <f t="shared" si="4"/>
        <v>7.0275943182846294</v>
      </c>
      <c r="L30" s="17" t="s">
        <v>172</v>
      </c>
      <c r="M30" s="14">
        <v>4080</v>
      </c>
      <c r="N30" s="16"/>
      <c r="O30" s="15">
        <f>IFERROR(CZK_GBP*LOOKUP(IF(N30="",E30,N30),{0,1,10,100,150,500,1000,2500,5000,25000},{0,0.0856,0.0856,0.0514,0.0514,0.0292,0.0229,0.0183,0.0155,0.0115}),"")</f>
        <v>2.4981460775473399</v>
      </c>
      <c r="P30" s="15">
        <f>IFERROR(IF(N30="",E30,N30)*O30,"")</f>
        <v>7.49443823264202</v>
      </c>
      <c r="Q30" s="17" t="s">
        <v>197</v>
      </c>
      <c r="R30" s="14">
        <v>182565</v>
      </c>
      <c r="S30" s="16"/>
      <c r="T30" s="15">
        <f>IFERROR(CZK_USD*LOOKUP(IF(S30="",E30,S30),{0,1,10,100,1000,5000,10000},{0,0.12,0.064,0.023,0.016,0.011,0.01}),"")</f>
        <v>2.811037727313852</v>
      </c>
      <c r="U30" s="15">
        <f t="shared" si="2"/>
        <v>8.4331131819415557</v>
      </c>
      <c r="V30" s="17" t="s">
        <v>227</v>
      </c>
      <c r="W30" s="16"/>
      <c r="X30" s="16"/>
      <c r="Y30" s="16"/>
      <c r="Z30" s="16"/>
    </row>
    <row r="31" spans="1:26" x14ac:dyDescent="0.25">
      <c r="A31" s="14" t="s">
        <v>88</v>
      </c>
      <c r="B31" s="14" t="s">
        <v>89</v>
      </c>
      <c r="C31" s="14" t="s">
        <v>80</v>
      </c>
      <c r="D31" s="14" t="s">
        <v>90</v>
      </c>
      <c r="E31" s="14">
        <f>BoardQty*1</f>
        <v>3</v>
      </c>
      <c r="F31" s="15">
        <f t="shared" ca="1" si="0"/>
        <v>2.34253143942821</v>
      </c>
      <c r="G31" s="15">
        <f t="shared" ca="1" si="1"/>
        <v>7.0275943182846294</v>
      </c>
      <c r="H31" s="14">
        <v>20591</v>
      </c>
      <c r="I31" s="16"/>
      <c r="J31" s="15">
        <f>IFERROR(CZK_USD*LOOKUP(IF(I31="",E31,I31),{0,1,10,100,1000,2500,5000,10000,25000,50000,125000},{0,0.1,0.094,0.0361,0.01587,0.0137,0.01116,0.01001,0.00919,0.00863,0.0085}),"")</f>
        <v>2.34253143942821</v>
      </c>
      <c r="K31" s="15">
        <f t="shared" si="4"/>
        <v>7.0275943182846294</v>
      </c>
      <c r="L31" s="17" t="s">
        <v>173</v>
      </c>
      <c r="M31" s="16"/>
      <c r="N31" s="16"/>
      <c r="O31" s="16"/>
      <c r="P31" s="16"/>
      <c r="Q31" s="16"/>
      <c r="R31" s="14">
        <v>31875</v>
      </c>
      <c r="S31" s="16"/>
      <c r="T31" s="15">
        <f>IFERROR(CZK_USD*LOOKUP(IF(S31="",E31,S31),{0,1,10,100,1000,5000,10000},{0,0.12,0.064,0.023,0.016,0.011,0.01}),"")</f>
        <v>2.811037727313852</v>
      </c>
      <c r="U31" s="15">
        <f t="shared" si="2"/>
        <v>8.4331131819415557</v>
      </c>
      <c r="V31" s="17" t="s">
        <v>228</v>
      </c>
      <c r="W31" s="16"/>
      <c r="X31" s="16"/>
      <c r="Y31" s="16"/>
      <c r="Z31" s="16"/>
    </row>
    <row r="32" spans="1:26" x14ac:dyDescent="0.25">
      <c r="A32" s="14" t="s">
        <v>91</v>
      </c>
      <c r="B32" s="14" t="s">
        <v>92</v>
      </c>
      <c r="C32" s="14" t="s">
        <v>80</v>
      </c>
      <c r="D32" s="14" t="s">
        <v>93</v>
      </c>
      <c r="E32" s="14">
        <f>BoardQty*4</f>
        <v>12</v>
      </c>
      <c r="F32" s="15">
        <f t="shared" ca="1" si="0"/>
        <v>1.4992201212340546</v>
      </c>
      <c r="G32" s="15">
        <f t="shared" ca="1" si="1"/>
        <v>17.990641454808653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4">
        <v>2377</v>
      </c>
      <c r="S32" s="16"/>
      <c r="T32" s="15">
        <f>IFERROR(CZK_USD*LOOKUP(IF(S32="",E32,S32),{0,1,10,100,1000,2500,10000},{0,0.12,0.064,0.023,0.016,0.011,0.01}),"")</f>
        <v>1.4992201212340546</v>
      </c>
      <c r="U32" s="15">
        <f t="shared" si="2"/>
        <v>17.990641454808653</v>
      </c>
      <c r="V32" s="17" t="s">
        <v>229</v>
      </c>
      <c r="W32" s="16"/>
      <c r="X32" s="16"/>
      <c r="Y32" s="16"/>
      <c r="Z32" s="16"/>
    </row>
    <row r="33" spans="1:27" x14ac:dyDescent="0.25">
      <c r="A33" s="14" t="s">
        <v>94</v>
      </c>
      <c r="B33" s="14" t="s">
        <v>95</v>
      </c>
      <c r="C33" s="14" t="s">
        <v>80</v>
      </c>
      <c r="D33" s="14" t="s">
        <v>96</v>
      </c>
      <c r="E33" s="14">
        <f>BoardQty*1</f>
        <v>3</v>
      </c>
      <c r="F33" s="15">
        <f t="shared" ca="1" si="0"/>
        <v>12.415416628969513</v>
      </c>
      <c r="G33" s="15">
        <f t="shared" ca="1" si="1"/>
        <v>37.246249886908544</v>
      </c>
      <c r="H33" s="14">
        <v>3229</v>
      </c>
      <c r="I33" s="16"/>
      <c r="J33" s="15">
        <f>IFERROR(CZK_USD*LOOKUP(IF(I33="",E33,I33),{0,1,10,25,50,100,250,500,1000,4000,8000,12000,28000,100000},{0,0.62,0.478,0.364,0.2702,0.201,0.1698,0.14554,0.11088,0.0945,0.08505,0.08316,0.08033,0.07799}),"")</f>
        <v>14.523694924454903</v>
      </c>
      <c r="K33" s="15">
        <f>IFERROR(IF(I33="",E33,I33)*J33,"")</f>
        <v>43.57108477336471</v>
      </c>
      <c r="L33" s="17" t="s">
        <v>174</v>
      </c>
      <c r="M33" s="16"/>
      <c r="N33" s="16"/>
      <c r="O33" s="16"/>
      <c r="P33" s="16"/>
      <c r="Q33" s="16"/>
      <c r="R33" s="14">
        <v>9595</v>
      </c>
      <c r="S33" s="16"/>
      <c r="T33" s="15">
        <f>IFERROR(CZK_USD*LOOKUP(IF(S33="",E33,S33),{0,1,10,100,500,1000,4000},{0,0.53,0.232,0.146,0.125,0.096,0.082}),"")</f>
        <v>12.415416628969513</v>
      </c>
      <c r="U33" s="15">
        <f t="shared" si="2"/>
        <v>37.246249886908544</v>
      </c>
      <c r="V33" s="17" t="s">
        <v>230</v>
      </c>
      <c r="W33" s="16"/>
      <c r="X33" s="16"/>
      <c r="Y33" s="16"/>
      <c r="Z33" s="16"/>
    </row>
    <row r="34" spans="1:27" x14ac:dyDescent="0.25">
      <c r="A34" s="14" t="s">
        <v>97</v>
      </c>
      <c r="B34" s="14" t="s">
        <v>98</v>
      </c>
      <c r="C34" s="14" t="s">
        <v>99</v>
      </c>
      <c r="D34" s="14" t="s">
        <v>100</v>
      </c>
      <c r="E34" s="14">
        <f>BoardQty*2</f>
        <v>6</v>
      </c>
      <c r="F34" s="15">
        <f t="shared" ca="1" si="0"/>
        <v>1.5175653742110009</v>
      </c>
      <c r="G34" s="15">
        <f t="shared" ca="1" si="1"/>
        <v>9.105392245266005</v>
      </c>
      <c r="H34" s="14">
        <v>13952</v>
      </c>
      <c r="I34" s="16"/>
      <c r="J34" s="15">
        <f>IFERROR(CZK_USD*LOOKUP(IF(I34="",E34,I34),{0,1,10,100,500,1000,5000,10000},{0,0.12,0.108,0.0667,0.0552,0.0483,0.0414,0.04025}),"")</f>
        <v>2.811037727313852</v>
      </c>
      <c r="K34" s="15">
        <f>IFERROR(IF(I34="",E34,I34)*J34,"")</f>
        <v>16.866226363883111</v>
      </c>
      <c r="L34" s="17" t="s">
        <v>175</v>
      </c>
      <c r="M34" s="14">
        <v>5410</v>
      </c>
      <c r="N34" s="16"/>
      <c r="O34" s="15">
        <f>IFERROR(CZK_GBP*LOOKUP(IF(N34="",E34,N34),{0,1,250,1500,3000,5500},{0,0.052,0.041,0.033,0.031,0.028}),"")</f>
        <v>1.5175653742110009</v>
      </c>
      <c r="P34" s="15">
        <f>IFERROR(IF(N34="",E34,N34)*O34,"")</f>
        <v>9.105392245266005</v>
      </c>
      <c r="Q34" s="17" t="s">
        <v>198</v>
      </c>
      <c r="R34" s="14">
        <v>129</v>
      </c>
      <c r="S34" s="16"/>
      <c r="T34" s="15">
        <f>IFERROR(CZK_USD*LOOKUP(IF(S34="",E34,S34),{0,1,10,100,250,500,1000},{0,0.11,0.074,0.067,0.058,0.056,0.049}),"")</f>
        <v>2.576784583371031</v>
      </c>
      <c r="U34" s="15">
        <f t="shared" si="2"/>
        <v>15.460707500226185</v>
      </c>
      <c r="V34" s="17" t="s">
        <v>231</v>
      </c>
      <c r="W34" s="16"/>
      <c r="X34" s="16"/>
      <c r="Y34" s="16"/>
      <c r="Z34" s="16"/>
    </row>
    <row r="35" spans="1:27" x14ac:dyDescent="0.25">
      <c r="A35" s="14" t="s">
        <v>101</v>
      </c>
      <c r="B35" s="14" t="s">
        <v>102</v>
      </c>
      <c r="C35" s="14" t="s">
        <v>103</v>
      </c>
      <c r="D35" s="14" t="s">
        <v>104</v>
      </c>
      <c r="E35" s="14">
        <v>10</v>
      </c>
      <c r="F35" s="15">
        <f t="shared" ca="1" si="0"/>
        <v>92.434439999999995</v>
      </c>
      <c r="G35" s="15">
        <f t="shared" ca="1" si="1"/>
        <v>924.34439999999995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8" t="s">
        <v>152</v>
      </c>
      <c r="X35" s="16"/>
      <c r="Y35" s="15">
        <f>IFERROR(CZK_EUR*LOOKUP(IF(X35="",E35,X35),{0,1,10,25,100},{0,3.57,3.57,3.03,2.81}),"")</f>
        <v>92.434439999999995</v>
      </c>
      <c r="Z35" s="15">
        <f>IFERROR(IF(X35="",E35,X35)*Y35,"")</f>
        <v>924.34439999999995</v>
      </c>
      <c r="AA35" s="6" t="s">
        <v>104</v>
      </c>
    </row>
    <row r="36" spans="1:27" x14ac:dyDescent="0.25">
      <c r="A36" s="14" t="s">
        <v>105</v>
      </c>
      <c r="B36" s="14" t="s">
        <v>106</v>
      </c>
      <c r="C36" s="14" t="s">
        <v>107</v>
      </c>
      <c r="D36" s="14" t="s">
        <v>106</v>
      </c>
      <c r="E36" s="14">
        <f t="shared" ref="E35:E42" si="7">BoardQty*1</f>
        <v>3</v>
      </c>
      <c r="F36" s="15">
        <f t="shared" ca="1" si="0"/>
        <v>58.563285985705249</v>
      </c>
      <c r="G36" s="15">
        <f t="shared" ca="1" si="1"/>
        <v>175.68985795711575</v>
      </c>
      <c r="H36" s="14">
        <v>18</v>
      </c>
      <c r="I36" s="16"/>
      <c r="J36" s="15">
        <f>IFERROR(CZK_USD*LOOKUP(IF(I36="",E36,I36),{0,1,10,25,100,500,1000},{0,2.5,2.248,2.1212,1.8071,1.4847,1.23018}),"")</f>
        <v>58.563285985705249</v>
      </c>
      <c r="K36" s="15">
        <f t="shared" ref="K36:K42" si="8">IFERROR(IF(I36="",E36,I36)*J36,"")</f>
        <v>175.68985795711575</v>
      </c>
      <c r="L36" s="17" t="s">
        <v>176</v>
      </c>
      <c r="M36" s="14">
        <v>38</v>
      </c>
      <c r="N36" s="16"/>
      <c r="O36" s="15">
        <f>IFERROR(CZK_GBP*LOOKUP(IF(N36="",E36,N36),{0,1,25,50,100,250,500,1000,2500},{0,2.08,1.69,1.59,1.47,1.36,1.21,0.955,0.913}),"")</f>
        <v>60.702614968440038</v>
      </c>
      <c r="P36" s="15">
        <f>IFERROR(IF(N36="",E36,N36)*O36,"")</f>
        <v>182.10784490532012</v>
      </c>
      <c r="Q36" s="17" t="s">
        <v>199</v>
      </c>
      <c r="R36" s="14">
        <v>1986</v>
      </c>
      <c r="S36" s="16"/>
      <c r="T36" s="15">
        <f>IFERROR(CZK_USD*LOOKUP(IF(S36="",E36,S36),{0,1,10,25,100,250,500,1000,2000,5000},{0,2.5,2.25,2.04,1.81,1.64,1.49,1.23,1.15,1.07}),"")</f>
        <v>58.563285985705249</v>
      </c>
      <c r="U36" s="15">
        <f t="shared" ref="U36:U42" si="9">IFERROR(IF(S36="",E36,S36)*T36,"")</f>
        <v>175.68985795711575</v>
      </c>
      <c r="V36" s="17" t="s">
        <v>232</v>
      </c>
      <c r="W36" s="16"/>
      <c r="X36" s="16"/>
      <c r="Y36" s="16"/>
      <c r="Z36" s="16"/>
    </row>
    <row r="37" spans="1:27" x14ac:dyDescent="0.25">
      <c r="A37" s="14" t="s">
        <v>108</v>
      </c>
      <c r="B37" s="14" t="s">
        <v>109</v>
      </c>
      <c r="C37" s="14" t="s">
        <v>110</v>
      </c>
      <c r="D37" s="14" t="s">
        <v>109</v>
      </c>
      <c r="E37" s="14">
        <f t="shared" si="7"/>
        <v>3</v>
      </c>
      <c r="F37" s="15">
        <f t="shared" ca="1" si="0"/>
        <v>69.432631864652151</v>
      </c>
      <c r="G37" s="15">
        <f t="shared" ca="1" si="1"/>
        <v>208.29789559395647</v>
      </c>
      <c r="H37" s="18" t="s">
        <v>152</v>
      </c>
      <c r="I37" s="16"/>
      <c r="J37" s="15">
        <f>IFERROR(CZK_USD*LOOKUP(IF(I37="",E37,I37),{0,1,160},{0,2.964,2.964}),"")</f>
        <v>69.432631864652151</v>
      </c>
      <c r="K37" s="15">
        <f t="shared" si="8"/>
        <v>208.29789559395647</v>
      </c>
      <c r="L37" s="17" t="s">
        <v>177</v>
      </c>
      <c r="M37" s="16"/>
      <c r="N37" s="16"/>
      <c r="O37" s="16"/>
      <c r="P37" s="16"/>
      <c r="Q37" s="16"/>
      <c r="R37" s="18" t="s">
        <v>152</v>
      </c>
      <c r="S37" s="16"/>
      <c r="T37" s="15">
        <f>IFERROR(CZK_USD*LOOKUP(IF(S37="",E37,S37),{0,1,10,100,250,500,1000,2500,5000,10000},{0,4.02,3.41,2.96,2.81,2.52,2.12,2.02,1.94,1.83}),"")</f>
        <v>94.169763865014033</v>
      </c>
      <c r="U37" s="15">
        <f t="shared" si="9"/>
        <v>282.5092915950421</v>
      </c>
      <c r="V37" s="17" t="s">
        <v>233</v>
      </c>
      <c r="W37" s="16"/>
      <c r="X37" s="16"/>
      <c r="Y37" s="16"/>
      <c r="Z37" s="16"/>
    </row>
    <row r="38" spans="1:27" x14ac:dyDescent="0.25">
      <c r="A38" s="14" t="s">
        <v>111</v>
      </c>
      <c r="B38" s="14" t="s">
        <v>112</v>
      </c>
      <c r="C38" s="14" t="s">
        <v>113</v>
      </c>
      <c r="D38" s="14" t="s">
        <v>114</v>
      </c>
      <c r="E38" s="14">
        <f t="shared" si="7"/>
        <v>3</v>
      </c>
      <c r="F38" s="15">
        <f t="shared" ca="1" si="0"/>
        <v>13.118176060797978</v>
      </c>
      <c r="G38" s="15">
        <f t="shared" ca="1" si="1"/>
        <v>39.354528182393935</v>
      </c>
      <c r="H38" s="14">
        <v>1886</v>
      </c>
      <c r="I38" s="16"/>
      <c r="J38" s="15">
        <f>IFERROR(CZK_USD*LOOKUP(IF(I38="",E38,I38),{0,1,25,3000},{0,0.56,0.47,0.47}),"")</f>
        <v>13.118176060797978</v>
      </c>
      <c r="K38" s="15">
        <f t="shared" si="8"/>
        <v>39.354528182393935</v>
      </c>
      <c r="L38" s="17" t="s">
        <v>178</v>
      </c>
      <c r="M38" s="14">
        <v>2770</v>
      </c>
      <c r="N38" s="16"/>
      <c r="O38" s="15">
        <f>IFERROR(CZK_GBP*LOOKUP(IF(N38="",E38,N38),{0,1,10,25,100,150},{0,0.465,0.463,0.396,0.352,0.352}),"")</f>
        <v>13.570536519386836</v>
      </c>
      <c r="P38" s="15">
        <f>IFERROR(IF(N38="",E38,N38)*O38,"")</f>
        <v>40.711609558160511</v>
      </c>
      <c r="Q38" s="17" t="s">
        <v>200</v>
      </c>
      <c r="R38" s="14">
        <v>5911</v>
      </c>
      <c r="S38" s="16"/>
      <c r="T38" s="15">
        <f>IFERROR(CZK_USD*LOOKUP(IF(S38="",E38,S38),{0,1,10,25,100,250,500},{0,0.56,0.56,0.47,0.42,0.42,0.42}),"")</f>
        <v>13.118176060797978</v>
      </c>
      <c r="U38" s="15">
        <f t="shared" si="9"/>
        <v>39.354528182393935</v>
      </c>
      <c r="V38" s="17" t="s">
        <v>234</v>
      </c>
      <c r="W38" s="16"/>
      <c r="X38" s="16"/>
      <c r="Y38" s="16"/>
      <c r="Z38" s="16"/>
    </row>
    <row r="39" spans="1:27" x14ac:dyDescent="0.25">
      <c r="A39" s="14" t="s">
        <v>115</v>
      </c>
      <c r="B39" s="14" t="s">
        <v>116</v>
      </c>
      <c r="C39" s="14" t="s">
        <v>117</v>
      </c>
      <c r="D39" s="14" t="s">
        <v>118</v>
      </c>
      <c r="E39" s="14">
        <f t="shared" si="7"/>
        <v>3</v>
      </c>
      <c r="F39" s="15">
        <f t="shared" ca="1" si="0"/>
        <v>73.251713255184853</v>
      </c>
      <c r="G39" s="15">
        <f t="shared" ca="1" si="1"/>
        <v>219.75513976555456</v>
      </c>
      <c r="H39" s="14">
        <v>222</v>
      </c>
      <c r="I39" s="16"/>
      <c r="J39" s="15">
        <f>IFERROR(CZK_USD*LOOKUP(IF(I39="",E39,I39),{0,1,25,100},{0,3.26,2.1672,1.792}),"")</f>
        <v>76.366524925359641</v>
      </c>
      <c r="K39" s="15">
        <f t="shared" si="8"/>
        <v>229.09957477607892</v>
      </c>
      <c r="L39" s="17" t="s">
        <v>179</v>
      </c>
      <c r="M39" s="18" t="s">
        <v>152</v>
      </c>
      <c r="N39" s="16"/>
      <c r="O39" s="15">
        <f>IFERROR(CZK_GBP*LOOKUP(IF(N39="",E39,N39),{0,1,10,25,50,100,250,500,1000},{0,2.51,2.23,1.48,1.45,1.41,1.38,1.33,1.3}),"")</f>
        <v>73.251713255184853</v>
      </c>
      <c r="P39" s="15">
        <f>IFERROR(IF(N39="",E39,N39)*O39,"")</f>
        <v>219.75513976555456</v>
      </c>
      <c r="Q39" s="17" t="s">
        <v>201</v>
      </c>
      <c r="R39" s="14">
        <v>337</v>
      </c>
      <c r="S39" s="16"/>
      <c r="T39" s="15">
        <f>IFERROR(CZK_USD*LOOKUP(IF(S39="",E39,S39),{0,1,25,100,250,500,1000},{0,3.26,2.16,1.78,1.69,1.66,1.59}),"")</f>
        <v>76.366524925359641</v>
      </c>
      <c r="U39" s="15">
        <f t="shared" si="9"/>
        <v>229.09957477607892</v>
      </c>
      <c r="V39" s="17" t="s">
        <v>235</v>
      </c>
      <c r="W39" s="16"/>
      <c r="X39" s="16"/>
      <c r="Y39" s="16"/>
      <c r="Z39" s="16"/>
    </row>
    <row r="40" spans="1:27" x14ac:dyDescent="0.25">
      <c r="A40" s="14" t="s">
        <v>119</v>
      </c>
      <c r="B40" s="14" t="s">
        <v>120</v>
      </c>
      <c r="C40" s="14" t="s">
        <v>113</v>
      </c>
      <c r="D40" s="14" t="s">
        <v>35</v>
      </c>
      <c r="E40" s="14">
        <f t="shared" si="7"/>
        <v>3</v>
      </c>
      <c r="F40" s="15">
        <f t="shared" ca="1" si="0"/>
        <v>2.9475788999098289</v>
      </c>
      <c r="G40" s="15">
        <f t="shared" ca="1" si="1"/>
        <v>8.8427366997294872</v>
      </c>
      <c r="H40" s="14">
        <v>243099</v>
      </c>
      <c r="I40" s="16"/>
      <c r="J40" s="15">
        <f>IFERROR(CZK_USD*LOOKUP(IF(I40="",E40,I40),{0,1,10,100,500,1000,2500,5000,12500,25000,62500,125000},{0,0.26,0.178,0.0904,0.06184,0.0547,0.0455,0.04136,0.03722,0.03516,0.03309,0.02792}),"")</f>
        <v>6.0905817425133462</v>
      </c>
      <c r="K40" s="15">
        <f t="shared" si="8"/>
        <v>18.271745227540038</v>
      </c>
      <c r="L40" s="17" t="s">
        <v>158</v>
      </c>
      <c r="M40" s="14">
        <v>217500</v>
      </c>
      <c r="N40" s="16"/>
      <c r="O40" s="15">
        <f>IFERROR(CZK_GBP*LOOKUP(IF(N40="",E40,N40),{0,1,5,50,150,250,500,1000,2500},{0,0.101,0.101,0.0587,0.0587,0.0465,0.0399,0.0349,0.0279}),"")</f>
        <v>2.9475788999098289</v>
      </c>
      <c r="P40" s="15">
        <f>IFERROR(IF(N40="",E40,N40)*O40,"")</f>
        <v>8.8427366997294872</v>
      </c>
      <c r="Q40" s="17" t="s">
        <v>187</v>
      </c>
      <c r="R40" s="14">
        <v>70384</v>
      </c>
      <c r="S40" s="16"/>
      <c r="T40" s="15">
        <f>IFERROR(CZK_USD*LOOKUP(IF(S40="",E40,S40),{0,1,10,100,500,1000,2500,10000,25000,50000},{0,0.17,0.082,0.051,0.045,0.038,0.035,0.026,0.025,0.022}),"")</f>
        <v>3.9823034470279572</v>
      </c>
      <c r="U40" s="15">
        <f t="shared" si="9"/>
        <v>11.946910341083871</v>
      </c>
      <c r="V40" s="17" t="s">
        <v>212</v>
      </c>
      <c r="W40" s="16"/>
      <c r="X40" s="16"/>
      <c r="Y40" s="16"/>
      <c r="Z40" s="16"/>
    </row>
    <row r="41" spans="1:27" x14ac:dyDescent="0.25">
      <c r="A41" s="14" t="s">
        <v>121</v>
      </c>
      <c r="B41" s="14" t="s">
        <v>122</v>
      </c>
      <c r="C41" s="14" t="s">
        <v>123</v>
      </c>
      <c r="D41" s="14" t="s">
        <v>124</v>
      </c>
      <c r="E41" s="14">
        <f t="shared" si="7"/>
        <v>3</v>
      </c>
      <c r="F41" s="15">
        <f t="shared" ca="1" si="0"/>
        <v>85.813251461141789</v>
      </c>
      <c r="G41" s="15">
        <f t="shared" ca="1" si="1"/>
        <v>257.43975438342534</v>
      </c>
      <c r="H41" s="18" t="s">
        <v>152</v>
      </c>
      <c r="I41" s="16"/>
      <c r="J41" s="15">
        <f>IFERROR(CZK_USD*LOOKUP(IF(I41="",E41,I41),{0,1,4000},{0,3.66327,3.66327}),"")</f>
        <v>85.813251461141789</v>
      </c>
      <c r="K41" s="15">
        <f t="shared" si="8"/>
        <v>257.43975438342534</v>
      </c>
      <c r="L41" s="17" t="s">
        <v>180</v>
      </c>
      <c r="M41" s="16"/>
      <c r="N41" s="16"/>
      <c r="O41" s="16"/>
      <c r="P41" s="16"/>
      <c r="Q41" s="16"/>
      <c r="R41" s="14">
        <v>11898</v>
      </c>
      <c r="S41" s="16"/>
      <c r="T41" s="15">
        <f>IFERROR(CZK_USD*LOOKUP(IF(S41="",E41,S41),{0,1,10,25,100,250,500,1000,4000},{0,6.7,6.05,5.77,5.01,4.79,4.36,3.8,3.39}),"")</f>
        <v>156.94960644169007</v>
      </c>
      <c r="U41" s="15">
        <f t="shared" si="9"/>
        <v>470.84881932507017</v>
      </c>
      <c r="V41" s="17" t="s">
        <v>236</v>
      </c>
      <c r="W41" s="16"/>
      <c r="X41" s="16"/>
      <c r="Y41" s="16"/>
      <c r="Z41" s="16"/>
    </row>
    <row r="42" spans="1:27" x14ac:dyDescent="0.25">
      <c r="A42" s="14" t="s">
        <v>125</v>
      </c>
      <c r="B42" s="14" t="s">
        <v>127</v>
      </c>
      <c r="C42" s="14" t="s">
        <v>126</v>
      </c>
      <c r="D42" s="14" t="s">
        <v>127</v>
      </c>
      <c r="E42" s="14">
        <f t="shared" si="7"/>
        <v>3</v>
      </c>
      <c r="F42" s="15">
        <f t="shared" ca="1" si="0"/>
        <v>8.6673663258843767</v>
      </c>
      <c r="G42" s="15">
        <f t="shared" ca="1" si="1"/>
        <v>26.00209897765313</v>
      </c>
      <c r="H42" s="14">
        <v>9966</v>
      </c>
      <c r="I42" s="16"/>
      <c r="J42" s="15">
        <f>IFERROR(CZK_USD*LOOKUP(IF(I42="",E42,I42),{0,1,10,50,100,500,1000,3000,6000,15000},{0,0.37,0.305,0.2748,0.2442,0.232,0.19536,0.1665,0.16095,0.1554}),"")</f>
        <v>8.6673663258843767</v>
      </c>
      <c r="K42" s="15">
        <f t="shared" si="8"/>
        <v>26.00209897765313</v>
      </c>
      <c r="L42" s="17" t="s">
        <v>181</v>
      </c>
      <c r="M42" s="14">
        <v>117</v>
      </c>
      <c r="N42" s="16"/>
      <c r="O42" s="15">
        <f>IFERROR(CZK_GBP*LOOKUP(IF(N42="",E42,N42),{0,1,5,50,150,250,500,1500,3000,15000},{0,0.328,0.328,0.225,0.225,0.208,0.166,0.157,0.134,0.133}),"")</f>
        <v>9.5723354373309295</v>
      </c>
      <c r="P42" s="15">
        <f>IFERROR(IF(N42="",E42,N42)*O42,"")</f>
        <v>28.71700631199279</v>
      </c>
      <c r="Q42" s="17" t="s">
        <v>202</v>
      </c>
      <c r="R42" s="14">
        <v>5259</v>
      </c>
      <c r="S42" s="16"/>
      <c r="T42" s="15">
        <f>IFERROR(CZK_USD*LOOKUP(IF(S42="",E42,S42),{0,1,10,50,100,500,1000,2000,3000,9000},{0,0.37,0.305,0.275,0.245,0.232,0.196,0.182,0.167,0.156}),"")</f>
        <v>8.6673663258843767</v>
      </c>
      <c r="U42" s="15">
        <f t="shared" si="9"/>
        <v>26.00209897765313</v>
      </c>
      <c r="V42" s="17" t="s">
        <v>237</v>
      </c>
      <c r="W42" s="16"/>
      <c r="X42" s="16"/>
      <c r="Y42" s="16"/>
      <c r="Z42" s="16"/>
    </row>
    <row r="44" spans="1:27" ht="17.25" x14ac:dyDescent="0.25">
      <c r="B44" s="7" t="s">
        <v>130</v>
      </c>
      <c r="F44" s="1" t="s">
        <v>128</v>
      </c>
      <c r="G44" s="3">
        <f ca="1">SUM(INDIRECT(ADDRESS(ROW(),COLUMN(digikey_part_data)+3)),INDIRECT(ADDRESS(ROW(),COLUMN(farnell_part_data)+3)),INDIRECT(ADDRESS(ROW(),COLUMN(mouser_part_data)+3)),INDIRECT(ADDRESS(ROW(),COLUMN(local_part_data)+3)))</f>
        <v>0</v>
      </c>
      <c r="I44" s="4" t="str">
        <f>IFERROR(IF(OR(I7:I42),COUNTIFS(I7:I42,"&gt;0",K7:K42,"&lt;&gt;")&amp;" of "&amp;(ROWS(K7:K42)-COUNTBLANK(K7:K42))&amp;" parts purchased",""),"")</f>
        <v/>
      </c>
      <c r="K44" s="3">
        <f>SUMIF(I7:I42,"&gt;0",K7:K42)</f>
        <v>0</v>
      </c>
      <c r="N44" s="4" t="str">
        <f>IFERROR(IF(OR(N7:N42),COUNTIFS(N7:N42,"&gt;0",P7:P42,"&lt;&gt;")&amp;" of "&amp;(ROWS(P7:P42)-COUNTBLANK(P7:P42))&amp;" parts purchased",""),"")</f>
        <v/>
      </c>
      <c r="P44" s="3">
        <f>SUMIF(N7:N42,"&gt;0",P7:P42)</f>
        <v>0</v>
      </c>
      <c r="S44" s="4" t="str">
        <f>IFERROR(IF(OR(S7:S42),COUNTIFS(S7:S42,"&gt;0",U7:U42,"&lt;&gt;")&amp;" of "&amp;(ROWS(U7:U42)-COUNTBLANK(U7:U42))&amp;" parts purchased",""),"")</f>
        <v/>
      </c>
      <c r="U44" s="3">
        <f>SUMIF(S7:S42,"&gt;0",U7:U42)</f>
        <v>0</v>
      </c>
      <c r="X44" s="4" t="str">
        <f>IFERROR(IF(OR(X7:X42),COUNTIFS(X7:X42,"&gt;0",Z7:Z42,"&lt;&gt;")&amp;" of "&amp;(ROWS(Z7:Z42)-COUNTBLANK(Z7:Z42))&amp;" parts purchased",""),"")</f>
        <v/>
      </c>
      <c r="Z44" s="3">
        <f>SUMIF(X7:X42,"&gt;0",Z7:Z42)</f>
        <v>0</v>
      </c>
    </row>
    <row r="45" spans="1:27" x14ac:dyDescent="0.25">
      <c r="B45" s="7" t="s">
        <v>131</v>
      </c>
      <c r="C45">
        <v>23.4253143942821</v>
      </c>
      <c r="F45" s="7" t="s">
        <v>129</v>
      </c>
      <c r="I45" t="str">
        <f t="array" ref="I45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45" t="str">
        <f t="array" ref="N45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45" t="str">
        <f t="array" ref="S45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45" t="str">
        <f t="array" ref="X45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46" spans="1:27" x14ac:dyDescent="0.25">
      <c r="B46" s="7" t="s">
        <v>132</v>
      </c>
      <c r="C46">
        <v>25.891999999999999</v>
      </c>
      <c r="I46" t="str">
        <f t="array" ref="I46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46" t="str">
        <f t="array" ref="N46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46" t="str">
        <f t="array" ref="S46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46" t="str">
        <f t="array" ref="X46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47" spans="1:27" x14ac:dyDescent="0.25">
      <c r="B47" s="7" t="s">
        <v>133</v>
      </c>
      <c r="C47">
        <v>29.183949504057711</v>
      </c>
      <c r="I47" t="str">
        <f t="array" ref="I47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47" t="str">
        <f t="array" ref="N47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47" t="str">
        <f t="array" ref="S47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47" t="str">
        <f t="array" ref="X47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48" spans="1:27" x14ac:dyDescent="0.25">
      <c r="I48" t="str">
        <f t="array" ref="I48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48" t="str">
        <f t="array" ref="N48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48" t="str">
        <f t="array" ref="S48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48" t="str">
        <f t="array" ref="X48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49" spans="1:24" ht="15.75" x14ac:dyDescent="0.25">
      <c r="A49" s="2" t="s">
        <v>238</v>
      </c>
      <c r="I49" t="str">
        <f t="array" ref="I49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49" t="str">
        <f t="array" ref="N49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49" t="str">
        <f t="array" ref="S49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49" t="str">
        <f t="array" ref="X49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0" spans="1:24" x14ac:dyDescent="0.25">
      <c r="I50" t="str">
        <f t="array" ref="I50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0" t="str">
        <f t="array" ref="N50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0" t="str">
        <f t="array" ref="S50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0" t="str">
        <f t="array" ref="X50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1" spans="1:24" x14ac:dyDescent="0.25">
      <c r="I51" t="str">
        <f t="array" ref="I51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1" t="str">
        <f t="array" ref="N51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1" t="str">
        <f t="array" ref="S51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1" t="str">
        <f t="array" ref="X51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2" spans="1:24" x14ac:dyDescent="0.25">
      <c r="I52" t="str">
        <f t="array" ref="I52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2" t="str">
        <f t="array" ref="N52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2" t="str">
        <f t="array" ref="S52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2" t="str">
        <f t="array" ref="X52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3" spans="1:24" x14ac:dyDescent="0.25">
      <c r="I53" t="str">
        <f t="array" ref="I53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3" t="str">
        <f t="array" ref="N53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3" t="str">
        <f t="array" ref="S53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3" t="str">
        <f t="array" ref="X53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4" spans="1:24" x14ac:dyDescent="0.25">
      <c r="I54" t="str">
        <f t="array" ref="I54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4" t="str">
        <f t="array" ref="N54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4" t="str">
        <f t="array" ref="S54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4" t="str">
        <f t="array" ref="X54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5" spans="1:24" x14ac:dyDescent="0.25">
      <c r="I55" t="str">
        <f t="array" ref="I55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5" t="str">
        <f t="array" ref="N55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5" t="str">
        <f t="array" ref="S55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5" t="str">
        <f t="array" ref="X55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6" spans="1:24" x14ac:dyDescent="0.25">
      <c r="I56" t="str">
        <f t="array" ref="I56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6" t="str">
        <f t="array" ref="N56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6" t="str">
        <f t="array" ref="S56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6" t="str">
        <f t="array" ref="X56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7" spans="1:24" x14ac:dyDescent="0.25">
      <c r="I57" t="str">
        <f t="array" ref="I57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7" t="str">
        <f t="array" ref="N57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7" t="str">
        <f t="array" ref="S57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7" t="str">
        <f t="array" ref="X57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8" spans="1:24" x14ac:dyDescent="0.25">
      <c r="I58" t="str">
        <f t="array" ref="I58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8" t="str">
        <f t="array" ref="N58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8" t="str">
        <f t="array" ref="S58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8" t="str">
        <f t="array" ref="X58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59" spans="1:24" x14ac:dyDescent="0.25">
      <c r="I59" t="str">
        <f t="array" ref="I59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59" t="str">
        <f t="array" ref="N59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59" t="str">
        <f t="array" ref="S59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59" t="str">
        <f t="array" ref="X59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0" spans="1:24" x14ac:dyDescent="0.25">
      <c r="I60" t="str">
        <f t="array" ref="I60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0" t="str">
        <f t="array" ref="N60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0" t="str">
        <f t="array" ref="S60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0" t="str">
        <f t="array" ref="X60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1" spans="1:24" x14ac:dyDescent="0.25">
      <c r="I61" t="str">
        <f t="array" ref="I61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1" t="str">
        <f t="array" ref="N61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1" t="str">
        <f t="array" ref="S61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1" t="str">
        <f t="array" ref="X61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2" spans="1:24" x14ac:dyDescent="0.25">
      <c r="I62" t="str">
        <f t="array" ref="I62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2" t="str">
        <f t="array" ref="N62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2" t="str">
        <f t="array" ref="S62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2" t="str">
        <f t="array" ref="X62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3" spans="1:24" x14ac:dyDescent="0.25">
      <c r="I63" t="str">
        <f t="array" ref="I63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3" t="str">
        <f t="array" ref="N63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3" t="str">
        <f t="array" ref="S63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3" t="str">
        <f t="array" ref="X63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4" spans="1:24" x14ac:dyDescent="0.25">
      <c r="I64" t="str">
        <f t="array" ref="I64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4" t="str">
        <f t="array" ref="N64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4" t="str">
        <f t="array" ref="S64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4" t="str">
        <f t="array" ref="X64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5" spans="9:24" x14ac:dyDescent="0.25">
      <c r="I65" t="str">
        <f t="array" ref="I65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5" t="str">
        <f t="array" ref="N65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5" t="str">
        <f t="array" ref="S65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5" t="str">
        <f t="array" ref="X65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6" spans="9:24" x14ac:dyDescent="0.25">
      <c r="I66" t="str">
        <f t="array" ref="I66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6" t="str">
        <f t="array" ref="N66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6" t="str">
        <f t="array" ref="S66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6" t="str">
        <f t="array" ref="X66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7" spans="9:24" x14ac:dyDescent="0.25">
      <c r="I67" t="str">
        <f t="array" ref="I67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7" t="str">
        <f t="array" ref="N67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7" t="str">
        <f t="array" ref="S67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7" t="str">
        <f t="array" ref="X67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8" spans="9:24" x14ac:dyDescent="0.25">
      <c r="I68" t="str">
        <f t="array" ref="I68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8" t="str">
        <f t="array" ref="N68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8" t="str">
        <f t="array" ref="S68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8" t="str">
        <f t="array" ref="X68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69" spans="9:24" x14ac:dyDescent="0.25">
      <c r="I69" t="str">
        <f t="array" ref="I69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69" t="str">
        <f t="array" ref="N69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69" t="str">
        <f t="array" ref="S69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69" t="str">
        <f t="array" ref="X69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0" spans="9:24" x14ac:dyDescent="0.25">
      <c r="I70" t="str">
        <f t="array" ref="I70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0" t="str">
        <f t="array" ref="N70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0" t="str">
        <f t="array" ref="S70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0" t="str">
        <f t="array" ref="X70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1" spans="9:24" x14ac:dyDescent="0.25">
      <c r="I71" t="str">
        <f t="array" ref="I71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1" t="str">
        <f t="array" ref="N71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1" t="str">
        <f t="array" ref="S71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1" t="str">
        <f t="array" ref="X71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2" spans="9:24" x14ac:dyDescent="0.25">
      <c r="I72" t="str">
        <f t="array" ref="I72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2" t="str">
        <f t="array" ref="N72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2" t="str">
        <f t="array" ref="S72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2" t="str">
        <f t="array" ref="X72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3" spans="9:24" x14ac:dyDescent="0.25">
      <c r="I73" t="str">
        <f t="array" ref="I73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3" t="str">
        <f t="array" ref="N73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3" t="str">
        <f t="array" ref="S73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3" t="str">
        <f t="array" ref="X73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4" spans="9:24" x14ac:dyDescent="0.25">
      <c r="I74" t="str">
        <f t="array" ref="I74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4" t="str">
        <f t="array" ref="N74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4" t="str">
        <f t="array" ref="S74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4" t="str">
        <f t="array" ref="X74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5" spans="9:24" x14ac:dyDescent="0.25">
      <c r="I75" t="str">
        <f t="array" ref="I75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5" t="str">
        <f t="array" ref="N75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5" t="str">
        <f t="array" ref="S75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5" t="str">
        <f t="array" ref="X75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6" spans="9:24" x14ac:dyDescent="0.25">
      <c r="I76" t="str">
        <f t="array" ref="I76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6" t="str">
        <f t="array" ref="N76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6" t="str">
        <f t="array" ref="S76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6" t="str">
        <f t="array" ref="X76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7" spans="9:24" x14ac:dyDescent="0.25">
      <c r="I77" t="str">
        <f t="array" ref="I77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7" t="str">
        <f t="array" ref="N77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7" t="str">
        <f t="array" ref="S77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7" t="str">
        <f t="array" ref="X77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8" spans="9:24" x14ac:dyDescent="0.25">
      <c r="I78" t="str">
        <f t="array" ref="I78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8" t="str">
        <f t="array" ref="N78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8" t="str">
        <f t="array" ref="S78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8" t="str">
        <f t="array" ref="X78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79" spans="9:24" x14ac:dyDescent="0.25">
      <c r="I79" t="str">
        <f t="array" ref="I79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79" t="str">
        <f t="array" ref="N79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79" t="str">
        <f t="array" ref="S79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79" t="str">
        <f t="array" ref="X79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  <row r="80" spans="9:24" x14ac:dyDescent="0.25">
      <c r="I80" t="str">
        <f t="array" ref="I80">IFERROR(CONCATENATE(TEXT(INDEX(I7:I42,SMALL(IF(ISNUMBER(I7:I42),IF(I7:I42&gt;0,IF(L7:L42&lt;&gt;"",ROW(I7:I42)-MIN(ROW(I7:I42))+1))),ROW()-ROW(A$45)+1)),"##0"),",",INDEX(L7:L42,SMALL(IF(ISNUMBER(I7:I42),IF(I7:I42&gt;0,IF(L7:L42&lt;&gt;"",ROW(I7:I42)-MIN(ROW(I7:I42))+1))),ROW()-ROW(A$45)+1)),",",SUBSTITUTE(INDEX(IF(PURCHASE_DESCRIPTION&lt;&gt;"",PURCHASE_DESCRIPTION&amp;":","")&amp;A7:A42,SMALL(IF(ISNUMBER(I7:I42),IF(I7:I42&gt;0,IF(L7:L42&lt;&gt;"",ROW(I7:I42)-MIN(ROW(I7:I42))+1))),ROW()-ROW(A$45)+1)),",",";")),"")</f>
        <v/>
      </c>
      <c r="N80" t="str">
        <f t="array" ref="N80">IFERROR(CONCATENATE(INDEX(Q7:Q42,SMALL(IF(ISNUMBER(N7:N42),IF(N7:N42&gt;0,IF(Q7:Q42&lt;&gt;"",ROW(N7:N42)-MIN(ROW(N7:N42))+1))),ROW()-ROW(A$45)+1))," ",TEXT(INDEX(N7:N42,SMALL(IF(ISNUMBER(N7:N42),IF(N7:N42&gt;0,IF(Q7:Q42&lt;&gt;"",ROW(N7:N42)-MIN(ROW(N7:N42))+1))),ROW()-ROW(A$45)+1)),"##0")," ",SUBSTITUTE(INDEX(IF(PURCHASE_DESCRIPTION&lt;&gt;"",PURCHASE_DESCRIPTION&amp;":","")&amp;A7:A42,SMALL(IF(ISNUMBER(N7:N42),IF(N7:N42&gt;0,IF(Q7:Q42&lt;&gt;"",ROW(N7:N42)-MIN(ROW(N7:N42))+1))),ROW()-ROW(A$45)+1))," ",";")),"")</f>
        <v/>
      </c>
      <c r="S80" t="str">
        <f t="array" ref="S80">IFERROR(CONCATENATE(INDEX(V7:V42,SMALL(IF(ISNUMBER(S7:S42),IF(S7:S42&gt;0,IF(V7:V42&lt;&gt;"",ROW(S7:S42)-MIN(ROW(S7:S42))+1))),ROW()-ROW(A$45)+1)),"|",TEXT(INDEX(S7:S42,SMALL(IF(ISNUMBER(S7:S42),IF(S7:S42&gt;0,IF(V7:V42&lt;&gt;"",ROW(S7:S42)-MIN(ROW(S7:S42))+1))),ROW()-ROW(A$45)+1)),"##0"),"|",SUBSTITUTE(SUBSTITUTE(INDEX(IF(PURCHASE_DESCRIPTION&lt;&gt;"",PURCHASE_DESCRIPTION&amp;":","")&amp;A7:A42,SMALL(IF(ISNUMBER(S7:S42),IF(S7:S42&gt;0,IF(V7:V42&lt;&gt;"",ROW(S7:S42)-MIN(ROW(S7:S42))+1))),ROW()-ROW(A$45)+1)),"|",";")," ","_")),"")</f>
        <v/>
      </c>
      <c r="X80" t="str">
        <f t="array" ref="X80">IFERROR(CONCATENATE(INDEX(AA7:AA42,SMALL(IF(ISNUMBER(X7:X42),IF(X7:X42&gt;0,IF(AA7:AA42&lt;&gt;"",ROW(X7:X42)-MIN(ROW(X7:X42))+1))),ROW()-ROW(A$45)+1))," ",TEXT(INDEX(X7:X42,SMALL(IF(ISNUMBER(X7:X42),IF(X7:X42&gt;0,IF(AA7:AA42&lt;&gt;"",ROW(X7:X42)-MIN(ROW(X7:X42))+1))),ROW()-ROW(A$45)+1)),"##0")," ",INDEX(IF(PURCHASE_DESCRIPTION&lt;&gt;"",PURCHASE_DESCRIPTION&amp;":","")&amp;A7:A42,SMALL(IF(ISNUMBER(X7:X42),IF(X7:X42&gt;0,IF(AA7:AA42&lt;&gt;"",ROW(X7:X42)-MIN(ROW(X7:X42))+1))),ROW()-ROW(A$45)+1))),"")</f>
        <v/>
      </c>
    </row>
  </sheetData>
  <mergeCells count="5">
    <mergeCell ref="A5:G5"/>
    <mergeCell ref="H5:L5"/>
    <mergeCell ref="M5:Q5"/>
    <mergeCell ref="R5:V5"/>
    <mergeCell ref="W5:AA5"/>
  </mergeCells>
  <conditionalFormatting sqref="E10">
    <cfRule type="expression" dxfId="611" priority="13">
      <formula>AND(ISBLANK(D10),ISBLANK(INDIRECT(ADDRESS(ROW(),COLUMN(digikey_part_data)+4))),ISBLANK(INDIRECT(ADDRESS(ROW(),COLUMN(farnell_part_data)+4))),ISBLANK(INDIRECT(ADDRESS(ROW(),COLUMN(mouser_part_data)+4))),ISBLANK(INDIRECT(ADDRESS(ROW(),COLUMN(local_part_data)+4))))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610" priority="1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609" priority="1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608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1">
    <cfRule type="expression" dxfId="607" priority="17">
      <formula>AND(ISBLANK(D11),ISBLANK(INDIRECT(ADDRESS(ROW(),COLUMN(digikey_part_data)+4))),ISBLANK(INDIRECT(ADDRESS(ROW(),COLUMN(farnell_part_data)+4))),ISBLANK(INDIRECT(ADDRESS(ROW(),COLUMN(mouser_part_data)+4))),ISBLANK(INDIRECT(ADDRESS(ROW(),COLUMN(local_part_data)+4))))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606" priority="1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605" priority="1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604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2">
    <cfRule type="expression" dxfId="603" priority="21">
      <formula>AND(ISBLANK(D12),ISBLANK(INDIRECT(ADDRESS(ROW(),COLUMN(digikey_part_data)+4))),ISBLANK(INDIRECT(ADDRESS(ROW(),COLUMN(farnell_part_data)+4))),ISBLANK(INDIRECT(ADDRESS(ROW(),COLUMN(mouser_part_data)+4))),ISBLANK(INDIRECT(ADDRESS(ROW(),COLUMN(local_part_data)+4))))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602" priority="2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601" priority="2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600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3">
    <cfRule type="expression" dxfId="599" priority="25">
      <formula>AND(ISBLANK(D13),ISBLANK(INDIRECT(ADDRESS(ROW(),COLUMN(digikey_part_data)+4))),ISBLANK(INDIRECT(ADDRESS(ROW(),COLUMN(farnell_part_data)+4))),ISBLANK(INDIRECT(ADDRESS(ROW(),COLUMN(mouser_part_data)+4))),ISBLANK(INDIRECT(ADDRESS(ROW(),COLUMN(local_part_data)+4))))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98" priority="2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97" priority="2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96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4">
    <cfRule type="expression" dxfId="595" priority="29">
      <formula>AND(ISBLANK(D14),ISBLANK(INDIRECT(ADDRESS(ROW(),COLUMN(digikey_part_data)+4))),ISBLANK(INDIRECT(ADDRESS(ROW(),COLUMN(farnell_part_data)+4))),ISBLANK(INDIRECT(ADDRESS(ROW(),COLUMN(mouser_part_data)+4))),ISBLANK(INDIRECT(ADDRESS(ROW(),COLUMN(local_part_data)+4))))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94" priority="3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93" priority="3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92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5">
    <cfRule type="expression" dxfId="591" priority="33">
      <formula>AND(ISBLANK(D15),ISBLANK(INDIRECT(ADDRESS(ROW(),COLUMN(digikey_part_data)+4))),ISBLANK(INDIRECT(ADDRESS(ROW(),COLUMN(farnell_part_data)+4))),ISBLANK(INDIRECT(ADDRESS(ROW(),COLUMN(mouser_part_data)+4))),ISBLANK(INDIRECT(ADDRESS(ROW(),COLUMN(local_part_data)+4))))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90" priority="3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89" priority="3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88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6">
    <cfRule type="expression" dxfId="587" priority="37">
      <formula>AND(ISBLANK(D16),ISBLANK(INDIRECT(ADDRESS(ROW(),COLUMN(digikey_part_data)+4))),ISBLANK(INDIRECT(ADDRESS(ROW(),COLUMN(farnell_part_data)+4))),ISBLANK(INDIRECT(ADDRESS(ROW(),COLUMN(mouser_part_data)+4))),ISBLANK(INDIRECT(ADDRESS(ROW(),COLUMN(local_part_data)+4))))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86" priority="3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85" priority="3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84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7">
    <cfRule type="expression" dxfId="583" priority="41">
      <formula>AND(ISBLANK(D17),ISBLANK(INDIRECT(ADDRESS(ROW(),COLUMN(digikey_part_data)+4))),ISBLANK(INDIRECT(ADDRESS(ROW(),COLUMN(farnell_part_data)+4))),ISBLANK(INDIRECT(ADDRESS(ROW(),COLUMN(mouser_part_data)+4))),ISBLANK(INDIRECT(ADDRESS(ROW(),COLUMN(local_part_data)+4))))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82" priority="4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81" priority="4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80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8">
    <cfRule type="expression" dxfId="579" priority="45">
      <formula>AND(ISBLANK(D18),ISBLANK(INDIRECT(ADDRESS(ROW(),COLUMN(digikey_part_data)+4))),ISBLANK(INDIRECT(ADDRESS(ROW(),COLUMN(farnell_part_data)+4))),ISBLANK(INDIRECT(ADDRESS(ROW(),COLUMN(mouser_part_data)+4))),ISBLANK(INDIRECT(ADDRESS(ROW(),COLUMN(local_part_data)+4))))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78" priority="4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77" priority="4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76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19">
    <cfRule type="expression" dxfId="575" priority="49">
      <formula>AND(ISBLANK(D19),ISBLANK(INDIRECT(ADDRESS(ROW(),COLUMN(digikey_part_data)+4))),ISBLANK(INDIRECT(ADDRESS(ROW(),COLUMN(farnell_part_data)+4))),ISBLANK(INDIRECT(ADDRESS(ROW(),COLUMN(mouser_part_data)+4))),ISBLANK(INDIRECT(ADDRESS(ROW(),COLUMN(local_part_data)+4))))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74" priority="5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73" priority="5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72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0">
    <cfRule type="expression" dxfId="571" priority="53">
      <formula>AND(ISBLANK(D20),ISBLANK(INDIRECT(ADDRESS(ROW(),COLUMN(digikey_part_data)+4))),ISBLANK(INDIRECT(ADDRESS(ROW(),COLUMN(farnell_part_data)+4))),ISBLANK(INDIRECT(ADDRESS(ROW(),COLUMN(mouser_part_data)+4))),ISBLANK(INDIRECT(ADDRESS(ROW(),COLUMN(local_part_data)+4))))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70" priority="5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69" priority="5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68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1">
    <cfRule type="expression" dxfId="567" priority="57">
      <formula>AND(ISBLANK(D21),ISBLANK(INDIRECT(ADDRESS(ROW(),COLUMN(digikey_part_data)+4))),ISBLANK(INDIRECT(ADDRESS(ROW(),COLUMN(farnell_part_data)+4))),ISBLANK(INDIRECT(ADDRESS(ROW(),COLUMN(mouser_part_data)+4))),ISBLANK(INDIRECT(ADDRESS(ROW(),COLUMN(local_part_data)+4))))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66" priority="5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65" priority="5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64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2">
    <cfRule type="expression" dxfId="563" priority="61">
      <formula>AND(ISBLANK(D22),ISBLANK(INDIRECT(ADDRESS(ROW(),COLUMN(digikey_part_data)+4))),ISBLANK(INDIRECT(ADDRESS(ROW(),COLUMN(farnell_part_data)+4))),ISBLANK(INDIRECT(ADDRESS(ROW(),COLUMN(mouser_part_data)+4))),ISBLANK(INDIRECT(ADDRESS(ROW(),COLUMN(local_part_data)+4))))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62" priority="6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61" priority="6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60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3">
    <cfRule type="expression" dxfId="559" priority="65">
      <formula>AND(ISBLANK(D23),ISBLANK(INDIRECT(ADDRESS(ROW(),COLUMN(digikey_part_data)+4))),ISBLANK(INDIRECT(ADDRESS(ROW(),COLUMN(farnell_part_data)+4))),ISBLANK(INDIRECT(ADDRESS(ROW(),COLUMN(mouser_part_data)+4))),ISBLANK(INDIRECT(ADDRESS(ROW(),COLUMN(local_part_data)+4))))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58" priority="6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57" priority="6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56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4">
    <cfRule type="expression" dxfId="555" priority="69">
      <formula>AND(ISBLANK(D24),ISBLANK(INDIRECT(ADDRESS(ROW(),COLUMN(digikey_part_data)+4))),ISBLANK(INDIRECT(ADDRESS(ROW(),COLUMN(farnell_part_data)+4))),ISBLANK(INDIRECT(ADDRESS(ROW(),COLUMN(mouser_part_data)+4))),ISBLANK(INDIRECT(ADDRESS(ROW(),COLUMN(local_part_data)+4))))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54" priority="7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53" priority="7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52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5">
    <cfRule type="expression" dxfId="551" priority="73">
      <formula>AND(ISBLANK(D25),ISBLANK(INDIRECT(ADDRESS(ROW(),COLUMN(digikey_part_data)+4))),ISBLANK(INDIRECT(ADDRESS(ROW(),COLUMN(farnell_part_data)+4))),ISBLANK(INDIRECT(ADDRESS(ROW(),COLUMN(mouser_part_data)+4))),ISBLANK(INDIRECT(ADDRESS(ROW(),COLUMN(local_part_data)+4))))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50" priority="7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49" priority="7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48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6">
    <cfRule type="expression" dxfId="547" priority="77">
      <formula>AND(ISBLANK(D26),ISBLANK(INDIRECT(ADDRESS(ROW(),COLUMN(digikey_part_data)+4))),ISBLANK(INDIRECT(ADDRESS(ROW(),COLUMN(farnell_part_data)+4))),ISBLANK(INDIRECT(ADDRESS(ROW(),COLUMN(mouser_part_data)+4))),ISBLANK(INDIRECT(ADDRESS(ROW(),COLUMN(local_part_data)+4))))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46" priority="7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45" priority="7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44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7">
    <cfRule type="expression" dxfId="543" priority="81">
      <formula>AND(ISBLANK(D27),ISBLANK(INDIRECT(ADDRESS(ROW(),COLUMN(digikey_part_data)+4))),ISBLANK(INDIRECT(ADDRESS(ROW(),COLUMN(farnell_part_data)+4))),ISBLANK(INDIRECT(ADDRESS(ROW(),COLUMN(mouser_part_data)+4))),ISBLANK(INDIRECT(ADDRESS(ROW(),COLUMN(local_part_data)+4))))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42" priority="8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41" priority="8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40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8">
    <cfRule type="expression" dxfId="539" priority="85">
      <formula>AND(ISBLANK(D28),ISBLANK(INDIRECT(ADDRESS(ROW(),COLUMN(digikey_part_data)+4))),ISBLANK(INDIRECT(ADDRESS(ROW(),COLUMN(farnell_part_data)+4))),ISBLANK(INDIRECT(ADDRESS(ROW(),COLUMN(mouser_part_data)+4))),ISBLANK(INDIRECT(ADDRESS(ROW(),COLUMN(local_part_data)+4))))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38" priority="8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37" priority="8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36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29">
    <cfRule type="expression" dxfId="535" priority="89">
      <formula>AND(ISBLANK(D29),ISBLANK(INDIRECT(ADDRESS(ROW(),COLUMN(digikey_part_data)+4))),ISBLANK(INDIRECT(ADDRESS(ROW(),COLUMN(farnell_part_data)+4))),ISBLANK(INDIRECT(ADDRESS(ROW(),COLUMN(mouser_part_data)+4))),ISBLANK(INDIRECT(ADDRESS(ROW(),COLUMN(local_part_data)+4))))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34" priority="9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33" priority="9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32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0">
    <cfRule type="expression" dxfId="531" priority="93">
      <formula>AND(ISBLANK(D30),ISBLANK(INDIRECT(ADDRESS(ROW(),COLUMN(digikey_part_data)+4))),ISBLANK(INDIRECT(ADDRESS(ROW(),COLUMN(farnell_part_data)+4))),ISBLANK(INDIRECT(ADDRESS(ROW(),COLUMN(mouser_part_data)+4))),ISBLANK(INDIRECT(ADDRESS(ROW(),COLUMN(local_part_data)+4))))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30" priority="9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29" priority="9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28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1">
    <cfRule type="expression" dxfId="527" priority="97">
      <formula>AND(ISBLANK(D31),ISBLANK(INDIRECT(ADDRESS(ROW(),COLUMN(digikey_part_data)+4))),ISBLANK(INDIRECT(ADDRESS(ROW(),COLUMN(farnell_part_data)+4))),ISBLANK(INDIRECT(ADDRESS(ROW(),COLUMN(mouser_part_data)+4))),ISBLANK(INDIRECT(ADDRESS(ROW(),COLUMN(local_part_data)+4))))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26" priority="9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25" priority="9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24" priority="1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2">
    <cfRule type="expression" dxfId="523" priority="101">
      <formula>AND(ISBLANK(D32),ISBLANK(INDIRECT(ADDRESS(ROW(),COLUMN(digikey_part_data)+4))),ISBLANK(INDIRECT(ADDRESS(ROW(),COLUMN(farnell_part_data)+4))),ISBLANK(INDIRECT(ADDRESS(ROW(),COLUMN(mouser_part_data)+4))),ISBLANK(INDIRECT(ADDRESS(ROW(),COLUMN(local_part_data)+4))))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22" priority="10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21" priority="10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20" priority="1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3">
    <cfRule type="expression" dxfId="519" priority="105">
      <formula>AND(ISBLANK(D33),ISBLANK(INDIRECT(ADDRESS(ROW(),COLUMN(digikey_part_data)+4))),ISBLANK(INDIRECT(ADDRESS(ROW(),COLUMN(farnell_part_data)+4))),ISBLANK(INDIRECT(ADDRESS(ROW(),COLUMN(mouser_part_data)+4))),ISBLANK(INDIRECT(ADDRESS(ROW(),COLUMN(local_part_data)+4))))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18" priority="10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17" priority="10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16" priority="1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4">
    <cfRule type="expression" dxfId="515" priority="109">
      <formula>AND(ISBLANK(D34),ISBLANK(INDIRECT(ADDRESS(ROW(),COLUMN(digikey_part_data)+4))),ISBLANK(INDIRECT(ADDRESS(ROW(),COLUMN(farnell_part_data)+4))),ISBLANK(INDIRECT(ADDRESS(ROW(),COLUMN(mouser_part_data)+4))),ISBLANK(INDIRECT(ADDRESS(ROW(),COLUMN(local_part_data)+4))))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14" priority="11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13" priority="11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12" priority="1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5">
    <cfRule type="expression" dxfId="511" priority="113">
      <formula>AND(ISBLANK(D35),ISBLANK(INDIRECT(ADDRESS(ROW(),COLUMN(digikey_part_data)+4))),ISBLANK(INDIRECT(ADDRESS(ROW(),COLUMN(farnell_part_data)+4))),ISBLANK(INDIRECT(ADDRESS(ROW(),COLUMN(mouser_part_data)+4))),ISBLANK(INDIRECT(ADDRESS(ROW(),COLUMN(local_part_data)+4))))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10" priority="11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09" priority="11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08" priority="1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6">
    <cfRule type="expression" dxfId="507" priority="117">
      <formula>AND(ISBLANK(D36),ISBLANK(INDIRECT(ADDRESS(ROW(),COLUMN(digikey_part_data)+4))),ISBLANK(INDIRECT(ADDRESS(ROW(),COLUMN(farnell_part_data)+4))),ISBLANK(INDIRECT(ADDRESS(ROW(),COLUMN(mouser_part_data)+4))),ISBLANK(INDIRECT(ADDRESS(ROW(),COLUMN(local_part_data)+4))))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06" priority="11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05" priority="11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04" priority="1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7">
    <cfRule type="expression" dxfId="503" priority="121">
      <formula>AND(ISBLANK(D37),ISBLANK(INDIRECT(ADDRESS(ROW(),COLUMN(digikey_part_data)+4))),ISBLANK(INDIRECT(ADDRESS(ROW(),COLUMN(farnell_part_data)+4))),ISBLANK(INDIRECT(ADDRESS(ROW(),COLUMN(mouser_part_data)+4))),ISBLANK(INDIRECT(ADDRESS(ROW(),COLUMN(local_part_data)+4))))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502" priority="12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501" priority="12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500" priority="1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8">
    <cfRule type="expression" dxfId="499" priority="125">
      <formula>AND(ISBLANK(D38),ISBLANK(INDIRECT(ADDRESS(ROW(),COLUMN(digikey_part_data)+4))),ISBLANK(INDIRECT(ADDRESS(ROW(),COLUMN(farnell_part_data)+4))),ISBLANK(INDIRECT(ADDRESS(ROW(),COLUMN(mouser_part_data)+4))),ISBLANK(INDIRECT(ADDRESS(ROW(),COLUMN(local_part_data)+4))))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98" priority="12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97" priority="12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96" priority="1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39">
    <cfRule type="expression" dxfId="495" priority="129">
      <formula>AND(ISBLANK(D39),ISBLANK(INDIRECT(ADDRESS(ROW(),COLUMN(digikey_part_data)+4))),ISBLANK(INDIRECT(ADDRESS(ROW(),COLUMN(farnell_part_data)+4))),ISBLANK(INDIRECT(ADDRESS(ROW(),COLUMN(mouser_part_data)+4))),ISBLANK(INDIRECT(ADDRESS(ROW(),COLUMN(local_part_data)+4))))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94" priority="13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93" priority="13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92" priority="1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40">
    <cfRule type="expression" dxfId="491" priority="133">
      <formula>AND(ISBLANK(D40),ISBLANK(INDIRECT(ADDRESS(ROW(),COLUMN(digikey_part_data)+4))),ISBLANK(INDIRECT(ADDRESS(ROW(),COLUMN(farnell_part_data)+4))),ISBLANK(INDIRECT(ADDRESS(ROW(),COLUMN(mouser_part_data)+4))),ISBLANK(INDIRECT(ADDRESS(ROW(),COLUMN(local_part_data)+4))))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90" priority="134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89" priority="135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88" priority="1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41">
    <cfRule type="expression" dxfId="487" priority="137">
      <formula>AND(ISBLANK(D41),ISBLANK(INDIRECT(ADDRESS(ROW(),COLUMN(digikey_part_data)+4))),ISBLANK(INDIRECT(ADDRESS(ROW(),COLUMN(farnell_part_data)+4))),ISBLANK(INDIRECT(ADDRESS(ROW(),COLUMN(mouser_part_data)+4))),ISBLANK(INDIRECT(ADDRESS(ROW(),COLUMN(local_part_data)+4))))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86" priority="138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85" priority="139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84" priority="1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42">
    <cfRule type="expression" dxfId="483" priority="141">
      <formula>AND(ISBLANK(D42),ISBLANK(INDIRECT(ADDRESS(ROW(),COLUMN(digikey_part_data)+4))),ISBLANK(INDIRECT(ADDRESS(ROW(),COLUMN(farnell_part_data)+4))),ISBLANK(INDIRECT(ADDRESS(ROW(),COLUMN(mouser_part_data)+4))),ISBLANK(INDIRECT(ADDRESS(ROW(),COLUMN(local_part_data)+4))))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82" priority="14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81" priority="14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80" priority="1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7">
    <cfRule type="expression" dxfId="479" priority="1">
      <formula>AND(ISBLANK(D7),ISBLANK(INDIRECT(ADDRESS(ROW(),COLUMN(digikey_part_data)+4))),ISBLANK(INDIRECT(ADDRESS(ROW(),COLUMN(farnell_part_data)+4))),ISBLANK(INDIRECT(ADDRESS(ROW(),COLUMN(mouser_part_data)+4))),ISBLANK(INDIRECT(ADDRESS(ROW(),COLUMN(local_part_data)+4))))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78" priority="2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77" priority="3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76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8">
    <cfRule type="expression" dxfId="475" priority="5">
      <formula>AND(ISBLANK(D8),ISBLANK(INDIRECT(ADDRESS(ROW(),COLUMN(digikey_part_data)+4))),ISBLANK(INDIRECT(ADDRESS(ROW(),COLUMN(farnell_part_data)+4))),ISBLANK(INDIRECT(ADDRESS(ROW(),COLUMN(mouser_part_data)+4))),ISBLANK(INDIRECT(ADDRESS(ROW(),COLUMN(local_part_data)+4))))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74" priority="6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73" priority="7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72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E9">
    <cfRule type="expression" dxfId="471" priority="9">
      <formula>AND(ISBLANK(D9),ISBLANK(INDIRECT(ADDRESS(ROW(),COLUMN(digikey_part_data)+4))),ISBLANK(INDIRECT(ADDRESS(ROW(),COLUMN(farnell_part_data)+4))),ISBLANK(INDIRECT(ADDRESS(ROW(),COLUMN(mouser_part_data)+4))),ISBLANK(INDIRECT(ADDRESS(ROW(),COLUMN(local_part_data)+4))))</formula>
    </cfRule>
    <cfRule type="expression" dxfId="470" priority="10">
      <formula>IF(SUM(INDIRECT(ADDRESS(ROW(),COLUMN(digikey_part_data)+0)),INDIRECT(ADDRESS(ROW(),COLUMN(farnell_part_data)+0)),INDIRECT(ADDRESS(ROW(),COLUMN(mouser_part_data)+0)),INDIRECT(ADDRESS(ROW(),COLUMN(local_part_data)+0)))=0,1,0)</formula>
    </cfRule>
    <cfRule type="cellIs" dxfId="469" priority="11" operator="greaterThan">
      <formula>SUM(INDIRECT(ADDRESS(ROW(),COLUMN(digikey_part_data)+0)),INDIRECT(ADDRESS(ROW(),COLUMN(farnell_part_data)+0)),INDIRECT(ADDRESS(ROW(),COLUMN(mouser_part_data)+0)),INDIRECT(ADDRESS(ROW(),COLUMN(local_part_data)+0)))</formula>
    </cfRule>
    <cfRule type="cellIs" dxfId="468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ocal_part_data)+2))),INDIRECT(ADDRESS(ROW(),COLUMN(local_part_data)+1)),0))</formula>
    </cfRule>
  </conditionalFormatting>
  <conditionalFormatting sqref="H11">
    <cfRule type="cellIs" dxfId="467" priority="161" operator="equal">
      <formula>0</formula>
    </cfRule>
    <cfRule type="cellIs" dxfId="466" priority="162" operator="lessThan">
      <formula>E11</formula>
    </cfRule>
  </conditionalFormatting>
  <conditionalFormatting sqref="H12">
    <cfRule type="cellIs" dxfId="465" priority="167" operator="equal">
      <formula>0</formula>
    </cfRule>
    <cfRule type="cellIs" dxfId="464" priority="168" operator="lessThan">
      <formula>E12</formula>
    </cfRule>
  </conditionalFormatting>
  <conditionalFormatting sqref="H13">
    <cfRule type="cellIs" dxfId="463" priority="172" operator="equal">
      <formula>0</formula>
    </cfRule>
    <cfRule type="cellIs" dxfId="462" priority="173" operator="lessThan">
      <formula>E13</formula>
    </cfRule>
  </conditionalFormatting>
  <conditionalFormatting sqref="H14">
    <cfRule type="cellIs" dxfId="461" priority="178" operator="equal">
      <formula>0</formula>
    </cfRule>
    <cfRule type="cellIs" dxfId="460" priority="179" operator="lessThan">
      <formula>E14</formula>
    </cfRule>
  </conditionalFormatting>
  <conditionalFormatting sqref="H15">
    <cfRule type="cellIs" dxfId="459" priority="183" operator="equal">
      <formula>0</formula>
    </cfRule>
    <cfRule type="cellIs" dxfId="458" priority="184" operator="lessThan">
      <formula>E15</formula>
    </cfRule>
  </conditionalFormatting>
  <conditionalFormatting sqref="H16">
    <cfRule type="cellIs" dxfId="457" priority="188" operator="equal">
      <formula>0</formula>
    </cfRule>
    <cfRule type="cellIs" dxfId="456" priority="189" operator="lessThan">
      <formula>E16</formula>
    </cfRule>
  </conditionalFormatting>
  <conditionalFormatting sqref="H17">
    <cfRule type="cellIs" dxfId="455" priority="193" operator="equal">
      <formula>0</formula>
    </cfRule>
    <cfRule type="cellIs" dxfId="454" priority="194" operator="lessThan">
      <formula>E17</formula>
    </cfRule>
  </conditionalFormatting>
  <conditionalFormatting sqref="H18">
    <cfRule type="cellIs" dxfId="453" priority="198" operator="equal">
      <formula>0</formula>
    </cfRule>
    <cfRule type="cellIs" dxfId="452" priority="199" operator="lessThan">
      <formula>E18</formula>
    </cfRule>
  </conditionalFormatting>
  <conditionalFormatting sqref="H20">
    <cfRule type="cellIs" dxfId="451" priority="203" operator="equal">
      <formula>0</formula>
    </cfRule>
    <cfRule type="cellIs" dxfId="450" priority="204" operator="lessThan">
      <formula>E20</formula>
    </cfRule>
  </conditionalFormatting>
  <conditionalFormatting sqref="H21">
    <cfRule type="cellIs" dxfId="449" priority="208" operator="equal">
      <formula>0</formula>
    </cfRule>
    <cfRule type="cellIs" dxfId="448" priority="209" operator="lessThan">
      <formula>E21</formula>
    </cfRule>
  </conditionalFormatting>
  <conditionalFormatting sqref="H22">
    <cfRule type="cellIs" dxfId="447" priority="213" operator="equal">
      <formula>0</formula>
    </cfRule>
    <cfRule type="cellIs" dxfId="446" priority="214" operator="lessThan">
      <formula>E22</formula>
    </cfRule>
  </conditionalFormatting>
  <conditionalFormatting sqref="H23">
    <cfRule type="cellIs" dxfId="445" priority="218" operator="equal">
      <formula>0</formula>
    </cfRule>
    <cfRule type="cellIs" dxfId="444" priority="219" operator="lessThan">
      <formula>E23</formula>
    </cfRule>
  </conditionalFormatting>
  <conditionalFormatting sqref="H24">
    <cfRule type="cellIs" dxfId="443" priority="224" operator="equal">
      <formula>0</formula>
    </cfRule>
    <cfRule type="cellIs" dxfId="442" priority="225" operator="lessThan">
      <formula>E24</formula>
    </cfRule>
  </conditionalFormatting>
  <conditionalFormatting sqref="H25">
    <cfRule type="cellIs" dxfId="441" priority="230" operator="equal">
      <formula>0</formula>
    </cfRule>
    <cfRule type="cellIs" dxfId="440" priority="231" operator="lessThan">
      <formula>E25</formula>
    </cfRule>
  </conditionalFormatting>
  <conditionalFormatting sqref="H26">
    <cfRule type="cellIs" dxfId="439" priority="235" operator="equal">
      <formula>0</formula>
    </cfRule>
    <cfRule type="cellIs" dxfId="438" priority="236" operator="lessThan">
      <formula>E26</formula>
    </cfRule>
  </conditionalFormatting>
  <conditionalFormatting sqref="H27">
    <cfRule type="cellIs" dxfId="437" priority="240" operator="equal">
      <formula>0</formula>
    </cfRule>
    <cfRule type="cellIs" dxfId="436" priority="241" operator="lessThan">
      <formula>E27</formula>
    </cfRule>
  </conditionalFormatting>
  <conditionalFormatting sqref="H28">
    <cfRule type="cellIs" dxfId="435" priority="245" operator="equal">
      <formula>0</formula>
    </cfRule>
    <cfRule type="cellIs" dxfId="434" priority="246" operator="lessThan">
      <formula>E28</formula>
    </cfRule>
  </conditionalFormatting>
  <conditionalFormatting sqref="H29">
    <cfRule type="cellIs" dxfId="433" priority="250" operator="equal">
      <formula>0</formula>
    </cfRule>
    <cfRule type="cellIs" dxfId="432" priority="251" operator="lessThan">
      <formula>E29</formula>
    </cfRule>
  </conditionalFormatting>
  <conditionalFormatting sqref="H30">
    <cfRule type="cellIs" dxfId="431" priority="256" operator="equal">
      <formula>0</formula>
    </cfRule>
    <cfRule type="cellIs" dxfId="430" priority="257" operator="lessThan">
      <formula>E30</formula>
    </cfRule>
  </conditionalFormatting>
  <conditionalFormatting sqref="H31">
    <cfRule type="cellIs" dxfId="429" priority="261" operator="equal">
      <formula>0</formula>
    </cfRule>
    <cfRule type="cellIs" dxfId="428" priority="262" operator="lessThan">
      <formula>E31</formula>
    </cfRule>
  </conditionalFormatting>
  <conditionalFormatting sqref="H33">
    <cfRule type="cellIs" dxfId="427" priority="266" operator="equal">
      <formula>0</formula>
    </cfRule>
    <cfRule type="cellIs" dxfId="426" priority="267" operator="lessThan">
      <formula>E33</formula>
    </cfRule>
  </conditionalFormatting>
  <conditionalFormatting sqref="H34">
    <cfRule type="cellIs" dxfId="425" priority="271" operator="equal">
      <formula>0</formula>
    </cfRule>
    <cfRule type="cellIs" dxfId="424" priority="272" operator="lessThan">
      <formula>E34</formula>
    </cfRule>
  </conditionalFormatting>
  <conditionalFormatting sqref="H36">
    <cfRule type="cellIs" dxfId="423" priority="276" operator="equal">
      <formula>0</formula>
    </cfRule>
    <cfRule type="cellIs" dxfId="422" priority="277" operator="lessThan">
      <formula>E36</formula>
    </cfRule>
  </conditionalFormatting>
  <conditionalFormatting sqref="H37">
    <cfRule type="cellIs" dxfId="421" priority="281" operator="equal">
      <formula>0</formula>
    </cfRule>
    <cfRule type="cellIs" dxfId="420" priority="282" operator="lessThan">
      <formula>E37</formula>
    </cfRule>
  </conditionalFormatting>
  <conditionalFormatting sqref="H38">
    <cfRule type="cellIs" dxfId="419" priority="287" operator="equal">
      <formula>0</formula>
    </cfRule>
    <cfRule type="cellIs" dxfId="418" priority="288" operator="lessThan">
      <formula>E38</formula>
    </cfRule>
  </conditionalFormatting>
  <conditionalFormatting sqref="H39">
    <cfRule type="cellIs" dxfId="417" priority="292" operator="equal">
      <formula>0</formula>
    </cfRule>
    <cfRule type="cellIs" dxfId="416" priority="293" operator="lessThan">
      <formula>E39</formula>
    </cfRule>
  </conditionalFormatting>
  <conditionalFormatting sqref="H40">
    <cfRule type="cellIs" dxfId="415" priority="297" operator="equal">
      <formula>0</formula>
    </cfRule>
    <cfRule type="cellIs" dxfId="414" priority="298" operator="lessThan">
      <formula>E40</formula>
    </cfRule>
  </conditionalFormatting>
  <conditionalFormatting sqref="H41">
    <cfRule type="cellIs" dxfId="413" priority="302" operator="equal">
      <formula>0</formula>
    </cfRule>
    <cfRule type="cellIs" dxfId="412" priority="303" operator="lessThan">
      <formula>E41</formula>
    </cfRule>
  </conditionalFormatting>
  <conditionalFormatting sqref="H42">
    <cfRule type="cellIs" dxfId="411" priority="308" operator="equal">
      <formula>0</formula>
    </cfRule>
    <cfRule type="cellIs" dxfId="410" priority="309" operator="lessThan">
      <formula>E42</formula>
    </cfRule>
  </conditionalFormatting>
  <conditionalFormatting sqref="H7">
    <cfRule type="cellIs" dxfId="409" priority="145" operator="equal">
      <formula>0</formula>
    </cfRule>
    <cfRule type="cellIs" dxfId="408" priority="146" operator="lessThan">
      <formula>E7</formula>
    </cfRule>
  </conditionalFormatting>
  <conditionalFormatting sqref="H8">
    <cfRule type="cellIs" dxfId="407" priority="150" operator="equal">
      <formula>0</formula>
    </cfRule>
    <cfRule type="cellIs" dxfId="406" priority="151" operator="lessThan">
      <formula>E8</formula>
    </cfRule>
  </conditionalFormatting>
  <conditionalFormatting sqref="H9">
    <cfRule type="cellIs" dxfId="405" priority="155" operator="equal">
      <formula>0</formula>
    </cfRule>
    <cfRule type="cellIs" dxfId="404" priority="156" operator="lessThan">
      <formula>E9</formula>
    </cfRule>
  </conditionalFormatting>
  <conditionalFormatting sqref="I11">
    <cfRule type="expression" dxfId="403" priority="163">
      <formula>AND(I11&gt;0,I11&lt;4000)</formula>
    </cfRule>
    <cfRule type="cellIs" dxfId="402" priority="164" operator="greaterThan">
      <formula>H11</formula>
    </cfRule>
  </conditionalFormatting>
  <conditionalFormatting sqref="I12">
    <cfRule type="cellIs" dxfId="401" priority="169" operator="greaterThan">
      <formula>H12</formula>
    </cfRule>
  </conditionalFormatting>
  <conditionalFormatting sqref="I13">
    <cfRule type="expression" dxfId="400" priority="174">
      <formula>AND(I13&gt;0,I13&lt;2000)</formula>
    </cfRule>
    <cfRule type="cellIs" dxfId="399" priority="175" operator="greaterThan">
      <formula>H13</formula>
    </cfRule>
  </conditionalFormatting>
  <conditionalFormatting sqref="I14">
    <cfRule type="cellIs" dxfId="398" priority="180" operator="greaterThan">
      <formula>H14</formula>
    </cfRule>
  </conditionalFormatting>
  <conditionalFormatting sqref="I15">
    <cfRule type="cellIs" dxfId="397" priority="185" operator="greaterThan">
      <formula>H15</formula>
    </cfRule>
  </conditionalFormatting>
  <conditionalFormatting sqref="I16">
    <cfRule type="cellIs" dxfId="396" priority="190" operator="greaterThan">
      <formula>H16</formula>
    </cfRule>
  </conditionalFormatting>
  <conditionalFormatting sqref="I17">
    <cfRule type="cellIs" dxfId="395" priority="195" operator="greaterThan">
      <formula>H17</formula>
    </cfRule>
  </conditionalFormatting>
  <conditionalFormatting sqref="I18">
    <cfRule type="cellIs" dxfId="394" priority="200" operator="greaterThan">
      <formula>H18</formula>
    </cfRule>
  </conditionalFormatting>
  <conditionalFormatting sqref="I20">
    <cfRule type="cellIs" dxfId="393" priority="205" operator="greaterThan">
      <formula>H20</formula>
    </cfRule>
  </conditionalFormatting>
  <conditionalFormatting sqref="I21">
    <cfRule type="cellIs" dxfId="392" priority="210" operator="greaterThan">
      <formula>H21</formula>
    </cfRule>
  </conditionalFormatting>
  <conditionalFormatting sqref="I22">
    <cfRule type="cellIs" dxfId="391" priority="215" operator="greaterThan">
      <formula>H22</formula>
    </cfRule>
  </conditionalFormatting>
  <conditionalFormatting sqref="I23">
    <cfRule type="expression" dxfId="390" priority="220">
      <formula>AND(I23&gt;0,I23&lt;9600)</formula>
    </cfRule>
    <cfRule type="cellIs" dxfId="389" priority="221" operator="greaterThan">
      <formula>H23</formula>
    </cfRule>
  </conditionalFormatting>
  <conditionalFormatting sqref="I24">
    <cfRule type="expression" dxfId="388" priority="226">
      <formula>AND(I24&gt;0,I24&lt;6000)</formula>
    </cfRule>
    <cfRule type="cellIs" dxfId="387" priority="227" operator="greaterThan">
      <formula>H24</formula>
    </cfRule>
  </conditionalFormatting>
  <conditionalFormatting sqref="I25">
    <cfRule type="cellIs" dxfId="386" priority="232" operator="greaterThan">
      <formula>H25</formula>
    </cfRule>
  </conditionalFormatting>
  <conditionalFormatting sqref="I26">
    <cfRule type="cellIs" dxfId="385" priority="237" operator="greaterThan">
      <formula>H26</formula>
    </cfRule>
  </conditionalFormatting>
  <conditionalFormatting sqref="I27">
    <cfRule type="cellIs" dxfId="384" priority="242" operator="greaterThan">
      <formula>H27</formula>
    </cfRule>
  </conditionalFormatting>
  <conditionalFormatting sqref="I28">
    <cfRule type="cellIs" dxfId="383" priority="247" operator="greaterThan">
      <formula>H28</formula>
    </cfRule>
  </conditionalFormatting>
  <conditionalFormatting sqref="I29">
    <cfRule type="expression" dxfId="382" priority="252">
      <formula>AND(I29&gt;0,I29&lt;5000)</formula>
    </cfRule>
    <cfRule type="cellIs" dxfId="381" priority="253" operator="greaterThan">
      <formula>H29</formula>
    </cfRule>
  </conditionalFormatting>
  <conditionalFormatting sqref="I30">
    <cfRule type="cellIs" dxfId="380" priority="258" operator="greaterThan">
      <formula>H30</formula>
    </cfRule>
  </conditionalFormatting>
  <conditionalFormatting sqref="I31">
    <cfRule type="cellIs" dxfId="379" priority="263" operator="greaterThan">
      <formula>H31</formula>
    </cfRule>
  </conditionalFormatting>
  <conditionalFormatting sqref="I33">
    <cfRule type="cellIs" dxfId="378" priority="268" operator="greaterThan">
      <formula>H33</formula>
    </cfRule>
  </conditionalFormatting>
  <conditionalFormatting sqref="I34">
    <cfRule type="cellIs" dxfId="377" priority="273" operator="greaterThan">
      <formula>H34</formula>
    </cfRule>
  </conditionalFormatting>
  <conditionalFormatting sqref="I36">
    <cfRule type="cellIs" dxfId="376" priority="278" operator="greaterThan">
      <formula>H36</formula>
    </cfRule>
  </conditionalFormatting>
  <conditionalFormatting sqref="I37">
    <cfRule type="expression" dxfId="375" priority="283">
      <formula>AND(I37&gt;0,I37&lt;160)</formula>
    </cfRule>
    <cfRule type="cellIs" dxfId="374" priority="284" operator="greaterThan">
      <formula>H37</formula>
    </cfRule>
  </conditionalFormatting>
  <conditionalFormatting sqref="I38">
    <cfRule type="cellIs" dxfId="373" priority="289" operator="greaterThan">
      <formula>H38</formula>
    </cfRule>
  </conditionalFormatting>
  <conditionalFormatting sqref="I39">
    <cfRule type="cellIs" dxfId="372" priority="294" operator="greaterThan">
      <formula>H39</formula>
    </cfRule>
  </conditionalFormatting>
  <conditionalFormatting sqref="I40">
    <cfRule type="cellIs" dxfId="371" priority="299" operator="greaterThan">
      <formula>H40</formula>
    </cfRule>
  </conditionalFormatting>
  <conditionalFormatting sqref="I41">
    <cfRule type="expression" dxfId="370" priority="304">
      <formula>AND(I41&gt;0,I41&lt;4000)</formula>
    </cfRule>
    <cfRule type="cellIs" dxfId="369" priority="305" operator="greaterThan">
      <formula>H41</formula>
    </cfRule>
  </conditionalFormatting>
  <conditionalFormatting sqref="I42">
    <cfRule type="cellIs" dxfId="368" priority="310" operator="greaterThan">
      <formula>H42</formula>
    </cfRule>
  </conditionalFormatting>
  <conditionalFormatting sqref="I7">
    <cfRule type="cellIs" dxfId="367" priority="147" operator="greaterThan">
      <formula>H7</formula>
    </cfRule>
  </conditionalFormatting>
  <conditionalFormatting sqref="I8">
    <cfRule type="cellIs" dxfId="366" priority="152" operator="greaterThan">
      <formula>H8</formula>
    </cfRule>
  </conditionalFormatting>
  <conditionalFormatting sqref="I9">
    <cfRule type="expression" dxfId="365" priority="157">
      <formula>AND(I9&gt;0,I9&lt;12000)</formula>
    </cfRule>
    <cfRule type="cellIs" dxfId="364" priority="158" operator="greaterThan">
      <formula>H9</formula>
    </cfRule>
  </conditionalFormatting>
  <conditionalFormatting sqref="J11">
    <cfRule type="cellIs" dxfId="363" priority="166" operator="lessThanOrEqual">
      <formula>F11</formula>
    </cfRule>
  </conditionalFormatting>
  <conditionalFormatting sqref="J12">
    <cfRule type="cellIs" dxfId="362" priority="171" operator="lessThanOrEqual">
      <formula>F12</formula>
    </cfRule>
  </conditionalFormatting>
  <conditionalFormatting sqref="J13">
    <cfRule type="cellIs" dxfId="361" priority="177" operator="lessThanOrEqual">
      <formula>F13</formula>
    </cfRule>
  </conditionalFormatting>
  <conditionalFormatting sqref="J14">
    <cfRule type="cellIs" dxfId="360" priority="182" operator="lessThanOrEqual">
      <formula>F14</formula>
    </cfRule>
  </conditionalFormatting>
  <conditionalFormatting sqref="J15">
    <cfRule type="cellIs" dxfId="359" priority="187" operator="lessThanOrEqual">
      <formula>F15</formula>
    </cfRule>
  </conditionalFormatting>
  <conditionalFormatting sqref="J16">
    <cfRule type="cellIs" dxfId="358" priority="192" operator="lessThanOrEqual">
      <formula>F16</formula>
    </cfRule>
  </conditionalFormatting>
  <conditionalFormatting sqref="J17">
    <cfRule type="cellIs" dxfId="357" priority="197" operator="lessThanOrEqual">
      <formula>F17</formula>
    </cfRule>
  </conditionalFormatting>
  <conditionalFormatting sqref="J18">
    <cfRule type="cellIs" dxfId="356" priority="202" operator="lessThanOrEqual">
      <formula>F18</formula>
    </cfRule>
  </conditionalFormatting>
  <conditionalFormatting sqref="J20">
    <cfRule type="cellIs" dxfId="355" priority="207" operator="lessThanOrEqual">
      <formula>F20</formula>
    </cfRule>
  </conditionalFormatting>
  <conditionalFormatting sqref="J21">
    <cfRule type="cellIs" dxfId="354" priority="212" operator="lessThanOrEqual">
      <formula>F21</formula>
    </cfRule>
  </conditionalFormatting>
  <conditionalFormatting sqref="J22">
    <cfRule type="cellIs" dxfId="353" priority="217" operator="lessThanOrEqual">
      <formula>F22</formula>
    </cfRule>
  </conditionalFormatting>
  <conditionalFormatting sqref="J23">
    <cfRule type="cellIs" dxfId="352" priority="223" operator="lessThanOrEqual">
      <formula>F23</formula>
    </cfRule>
  </conditionalFormatting>
  <conditionalFormatting sqref="J24">
    <cfRule type="cellIs" dxfId="351" priority="229" operator="lessThanOrEqual">
      <formula>F24</formula>
    </cfRule>
  </conditionalFormatting>
  <conditionalFormatting sqref="J25">
    <cfRule type="cellIs" dxfId="350" priority="234" operator="lessThanOrEqual">
      <formula>F25</formula>
    </cfRule>
  </conditionalFormatting>
  <conditionalFormatting sqref="J26">
    <cfRule type="cellIs" dxfId="349" priority="239" operator="lessThanOrEqual">
      <formula>F26</formula>
    </cfRule>
  </conditionalFormatting>
  <conditionalFormatting sqref="J27">
    <cfRule type="cellIs" dxfId="348" priority="244" operator="lessThanOrEqual">
      <formula>F27</formula>
    </cfRule>
  </conditionalFormatting>
  <conditionalFormatting sqref="J28">
    <cfRule type="cellIs" dxfId="347" priority="249" operator="lessThanOrEqual">
      <formula>F28</formula>
    </cfRule>
  </conditionalFormatting>
  <conditionalFormatting sqref="J29">
    <cfRule type="cellIs" dxfId="346" priority="255" operator="lessThanOrEqual">
      <formula>F29</formula>
    </cfRule>
  </conditionalFormatting>
  <conditionalFormatting sqref="J30">
    <cfRule type="cellIs" dxfId="345" priority="260" operator="lessThanOrEqual">
      <formula>F30</formula>
    </cfRule>
  </conditionalFormatting>
  <conditionalFormatting sqref="J31">
    <cfRule type="cellIs" dxfId="344" priority="265" operator="lessThanOrEqual">
      <formula>F31</formula>
    </cfRule>
  </conditionalFormatting>
  <conditionalFormatting sqref="J33">
    <cfRule type="cellIs" dxfId="343" priority="270" operator="lessThanOrEqual">
      <formula>F33</formula>
    </cfRule>
  </conditionalFormatting>
  <conditionalFormatting sqref="J34">
    <cfRule type="cellIs" dxfId="342" priority="275" operator="lessThanOrEqual">
      <formula>F34</formula>
    </cfRule>
  </conditionalFormatting>
  <conditionalFormatting sqref="J36">
    <cfRule type="cellIs" dxfId="341" priority="280" operator="lessThanOrEqual">
      <formula>F36</formula>
    </cfRule>
  </conditionalFormatting>
  <conditionalFormatting sqref="J37">
    <cfRule type="cellIs" dxfId="340" priority="286" operator="lessThanOrEqual">
      <formula>F37</formula>
    </cfRule>
  </conditionalFormatting>
  <conditionalFormatting sqref="J38">
    <cfRule type="cellIs" dxfId="339" priority="291" operator="lessThanOrEqual">
      <formula>F38</formula>
    </cfRule>
  </conditionalFormatting>
  <conditionalFormatting sqref="J39">
    <cfRule type="cellIs" dxfId="338" priority="296" operator="lessThanOrEqual">
      <formula>F39</formula>
    </cfRule>
  </conditionalFormatting>
  <conditionalFormatting sqref="J40">
    <cfRule type="cellIs" dxfId="337" priority="301" operator="lessThanOrEqual">
      <formula>F40</formula>
    </cfRule>
  </conditionalFormatting>
  <conditionalFormatting sqref="J41">
    <cfRule type="cellIs" dxfId="336" priority="307" operator="lessThanOrEqual">
      <formula>F41</formula>
    </cfRule>
  </conditionalFormatting>
  <conditionalFormatting sqref="J42">
    <cfRule type="cellIs" dxfId="335" priority="312" operator="lessThanOrEqual">
      <formula>F42</formula>
    </cfRule>
  </conditionalFormatting>
  <conditionalFormatting sqref="J7">
    <cfRule type="cellIs" dxfId="334" priority="149" operator="lessThanOrEqual">
      <formula>F7</formula>
    </cfRule>
  </conditionalFormatting>
  <conditionalFormatting sqref="J8">
    <cfRule type="cellIs" dxfId="333" priority="154" operator="lessThanOrEqual">
      <formula>F8</formula>
    </cfRule>
  </conditionalFormatting>
  <conditionalFormatting sqref="J9">
    <cfRule type="cellIs" dxfId="332" priority="160" operator="lessThanOrEqual">
      <formula>F9</formula>
    </cfRule>
  </conditionalFormatting>
  <conditionalFormatting sqref="K11">
    <cfRule type="cellIs" dxfId="331" priority="165" operator="lessThanOrEqual">
      <formula>G11</formula>
    </cfRule>
  </conditionalFormatting>
  <conditionalFormatting sqref="K12">
    <cfRule type="cellIs" dxfId="330" priority="170" operator="lessThanOrEqual">
      <formula>G12</formula>
    </cfRule>
  </conditionalFormatting>
  <conditionalFormatting sqref="K13">
    <cfRule type="cellIs" dxfId="329" priority="176" operator="lessThanOrEqual">
      <formula>G13</formula>
    </cfRule>
  </conditionalFormatting>
  <conditionalFormatting sqref="K14">
    <cfRule type="cellIs" dxfId="328" priority="181" operator="lessThanOrEqual">
      <formula>G14</formula>
    </cfRule>
  </conditionalFormatting>
  <conditionalFormatting sqref="K15">
    <cfRule type="cellIs" dxfId="327" priority="186" operator="lessThanOrEqual">
      <formula>G15</formula>
    </cfRule>
  </conditionalFormatting>
  <conditionalFormatting sqref="K16">
    <cfRule type="cellIs" dxfId="326" priority="191" operator="lessThanOrEqual">
      <formula>G16</formula>
    </cfRule>
  </conditionalFormatting>
  <conditionalFormatting sqref="K17">
    <cfRule type="cellIs" dxfId="325" priority="196" operator="lessThanOrEqual">
      <formula>G17</formula>
    </cfRule>
  </conditionalFormatting>
  <conditionalFormatting sqref="K18">
    <cfRule type="cellIs" dxfId="324" priority="201" operator="lessThanOrEqual">
      <formula>G18</formula>
    </cfRule>
  </conditionalFormatting>
  <conditionalFormatting sqref="K20">
    <cfRule type="cellIs" dxfId="323" priority="206" operator="lessThanOrEqual">
      <formula>G20</formula>
    </cfRule>
  </conditionalFormatting>
  <conditionalFormatting sqref="K21">
    <cfRule type="cellIs" dxfId="322" priority="211" operator="lessThanOrEqual">
      <formula>G21</formula>
    </cfRule>
  </conditionalFormatting>
  <conditionalFormatting sqref="K22">
    <cfRule type="cellIs" dxfId="321" priority="216" operator="lessThanOrEqual">
      <formula>G22</formula>
    </cfRule>
  </conditionalFormatting>
  <conditionalFormatting sqref="K23">
    <cfRule type="cellIs" dxfId="320" priority="222" operator="lessThanOrEqual">
      <formula>G23</formula>
    </cfRule>
  </conditionalFormatting>
  <conditionalFormatting sqref="K24">
    <cfRule type="cellIs" dxfId="319" priority="228" operator="lessThanOrEqual">
      <formula>G24</formula>
    </cfRule>
  </conditionalFormatting>
  <conditionalFormatting sqref="K25">
    <cfRule type="cellIs" dxfId="318" priority="233" operator="lessThanOrEqual">
      <formula>G25</formula>
    </cfRule>
  </conditionalFormatting>
  <conditionalFormatting sqref="K26">
    <cfRule type="cellIs" dxfId="317" priority="238" operator="lessThanOrEqual">
      <formula>G26</formula>
    </cfRule>
  </conditionalFormatting>
  <conditionalFormatting sqref="K27">
    <cfRule type="cellIs" dxfId="316" priority="243" operator="lessThanOrEqual">
      <formula>G27</formula>
    </cfRule>
  </conditionalFormatting>
  <conditionalFormatting sqref="K28">
    <cfRule type="cellIs" dxfId="315" priority="248" operator="lessThanOrEqual">
      <formula>G28</formula>
    </cfRule>
  </conditionalFormatting>
  <conditionalFormatting sqref="K29">
    <cfRule type="cellIs" dxfId="314" priority="254" operator="lessThanOrEqual">
      <formula>G29</formula>
    </cfRule>
  </conditionalFormatting>
  <conditionalFormatting sqref="K30">
    <cfRule type="cellIs" dxfId="313" priority="259" operator="lessThanOrEqual">
      <formula>G30</formula>
    </cfRule>
  </conditionalFormatting>
  <conditionalFormatting sqref="K31">
    <cfRule type="cellIs" dxfId="312" priority="264" operator="lessThanOrEqual">
      <formula>G31</formula>
    </cfRule>
  </conditionalFormatting>
  <conditionalFormatting sqref="K33">
    <cfRule type="cellIs" dxfId="311" priority="269" operator="lessThanOrEqual">
      <formula>G33</formula>
    </cfRule>
  </conditionalFormatting>
  <conditionalFormatting sqref="K34">
    <cfRule type="cellIs" dxfId="310" priority="274" operator="lessThanOrEqual">
      <formula>G34</formula>
    </cfRule>
  </conditionalFormatting>
  <conditionalFormatting sqref="K36">
    <cfRule type="cellIs" dxfId="309" priority="279" operator="lessThanOrEqual">
      <formula>G36</formula>
    </cfRule>
  </conditionalFormatting>
  <conditionalFormatting sqref="K37">
    <cfRule type="cellIs" dxfId="308" priority="285" operator="lessThanOrEqual">
      <formula>G37</formula>
    </cfRule>
  </conditionalFormatting>
  <conditionalFormatting sqref="K38">
    <cfRule type="cellIs" dxfId="307" priority="290" operator="lessThanOrEqual">
      <formula>G38</formula>
    </cfRule>
  </conditionalFormatting>
  <conditionalFormatting sqref="K39">
    <cfRule type="cellIs" dxfId="306" priority="295" operator="lessThanOrEqual">
      <formula>G39</formula>
    </cfRule>
  </conditionalFormatting>
  <conditionalFormatting sqref="K40">
    <cfRule type="cellIs" dxfId="305" priority="300" operator="lessThanOrEqual">
      <formula>G40</formula>
    </cfRule>
  </conditionalFormatting>
  <conditionalFormatting sqref="K41">
    <cfRule type="cellIs" dxfId="304" priority="306" operator="lessThanOrEqual">
      <formula>G41</formula>
    </cfRule>
  </conditionalFormatting>
  <conditionalFormatting sqref="K42">
    <cfRule type="cellIs" dxfId="303" priority="311" operator="lessThanOrEqual">
      <formula>G42</formula>
    </cfRule>
  </conditionalFormatting>
  <conditionalFormatting sqref="K7">
    <cfRule type="cellIs" dxfId="302" priority="148" operator="lessThanOrEqual">
      <formula>G7</formula>
    </cfRule>
  </conditionalFormatting>
  <conditionalFormatting sqref="K8">
    <cfRule type="cellIs" dxfId="301" priority="153" operator="lessThanOrEqual">
      <formula>G8</formula>
    </cfRule>
  </conditionalFormatting>
  <conditionalFormatting sqref="K9">
    <cfRule type="cellIs" dxfId="300" priority="159" operator="lessThanOrEqual">
      <formula>G9</formula>
    </cfRule>
  </conditionalFormatting>
  <conditionalFormatting sqref="M12">
    <cfRule type="cellIs" dxfId="299" priority="324" operator="equal">
      <formula>0</formula>
    </cfRule>
    <cfRule type="cellIs" dxfId="298" priority="325" operator="lessThan">
      <formula>E12</formula>
    </cfRule>
  </conditionalFormatting>
  <conditionalFormatting sqref="M14">
    <cfRule type="cellIs" dxfId="297" priority="329" operator="equal">
      <formula>0</formula>
    </cfRule>
    <cfRule type="cellIs" dxfId="296" priority="330" operator="lessThan">
      <formula>E14</formula>
    </cfRule>
  </conditionalFormatting>
  <conditionalFormatting sqref="M15">
    <cfRule type="cellIs" dxfId="295" priority="335" operator="equal">
      <formula>0</formula>
    </cfRule>
    <cfRule type="cellIs" dxfId="294" priority="336" operator="lessThan">
      <formula>E15</formula>
    </cfRule>
  </conditionalFormatting>
  <conditionalFormatting sqref="M18">
    <cfRule type="cellIs" dxfId="293" priority="341" operator="equal">
      <formula>0</formula>
    </cfRule>
    <cfRule type="cellIs" dxfId="292" priority="342" operator="lessThan">
      <formula>E18</formula>
    </cfRule>
  </conditionalFormatting>
  <conditionalFormatting sqref="M20">
    <cfRule type="cellIs" dxfId="291" priority="347" operator="equal">
      <formula>0</formula>
    </cfRule>
    <cfRule type="cellIs" dxfId="290" priority="348" operator="lessThan">
      <formula>E20</formula>
    </cfRule>
  </conditionalFormatting>
  <conditionalFormatting sqref="M21">
    <cfRule type="cellIs" dxfId="289" priority="353" operator="equal">
      <formula>0</formula>
    </cfRule>
    <cfRule type="cellIs" dxfId="288" priority="354" operator="lessThan">
      <formula>E21</formula>
    </cfRule>
  </conditionalFormatting>
  <conditionalFormatting sqref="M22">
    <cfRule type="cellIs" dxfId="287" priority="359" operator="equal">
      <formula>0</formula>
    </cfRule>
    <cfRule type="cellIs" dxfId="286" priority="360" operator="lessThan">
      <formula>E22</formula>
    </cfRule>
  </conditionalFormatting>
  <conditionalFormatting sqref="M23">
    <cfRule type="cellIs" dxfId="285" priority="365" operator="equal">
      <formula>0</formula>
    </cfRule>
    <cfRule type="cellIs" dxfId="284" priority="366" operator="lessThan">
      <formula>E23</formula>
    </cfRule>
  </conditionalFormatting>
  <conditionalFormatting sqref="M24">
    <cfRule type="cellIs" dxfId="283" priority="371" operator="equal">
      <formula>0</formula>
    </cfRule>
    <cfRule type="cellIs" dxfId="282" priority="372" operator="lessThan">
      <formula>E24</formula>
    </cfRule>
  </conditionalFormatting>
  <conditionalFormatting sqref="M25">
    <cfRule type="cellIs" dxfId="281" priority="377" operator="equal">
      <formula>0</formula>
    </cfRule>
    <cfRule type="cellIs" dxfId="280" priority="378" operator="lessThan">
      <formula>E25</formula>
    </cfRule>
  </conditionalFormatting>
  <conditionalFormatting sqref="M26">
    <cfRule type="cellIs" dxfId="279" priority="383" operator="equal">
      <formula>0</formula>
    </cfRule>
    <cfRule type="cellIs" dxfId="278" priority="384" operator="lessThan">
      <formula>E26</formula>
    </cfRule>
  </conditionalFormatting>
  <conditionalFormatting sqref="M28">
    <cfRule type="cellIs" dxfId="277" priority="388" operator="equal">
      <formula>0</formula>
    </cfRule>
    <cfRule type="cellIs" dxfId="276" priority="389" operator="lessThan">
      <formula>E28</formula>
    </cfRule>
  </conditionalFormatting>
  <conditionalFormatting sqref="M30">
    <cfRule type="cellIs" dxfId="275" priority="394" operator="equal">
      <formula>0</formula>
    </cfRule>
    <cfRule type="cellIs" dxfId="274" priority="395" operator="lessThan">
      <formula>E30</formula>
    </cfRule>
  </conditionalFormatting>
  <conditionalFormatting sqref="M34">
    <cfRule type="cellIs" dxfId="273" priority="400" operator="equal">
      <formula>0</formula>
    </cfRule>
    <cfRule type="cellIs" dxfId="272" priority="401" operator="lessThan">
      <formula>E34</formula>
    </cfRule>
  </conditionalFormatting>
  <conditionalFormatting sqref="M36">
    <cfRule type="cellIs" dxfId="271" priority="405" operator="equal">
      <formula>0</formula>
    </cfRule>
    <cfRule type="cellIs" dxfId="270" priority="406" operator="lessThan">
      <formula>E36</formula>
    </cfRule>
  </conditionalFormatting>
  <conditionalFormatting sqref="M38">
    <cfRule type="cellIs" dxfId="269" priority="410" operator="equal">
      <formula>0</formula>
    </cfRule>
    <cfRule type="cellIs" dxfId="268" priority="411" operator="lessThan">
      <formula>E38</formula>
    </cfRule>
  </conditionalFormatting>
  <conditionalFormatting sqref="M39">
    <cfRule type="cellIs" dxfId="267" priority="415" operator="equal">
      <formula>0</formula>
    </cfRule>
    <cfRule type="cellIs" dxfId="266" priority="416" operator="lessThan">
      <formula>E39</formula>
    </cfRule>
  </conditionalFormatting>
  <conditionalFormatting sqref="M40">
    <cfRule type="cellIs" dxfId="265" priority="420" operator="equal">
      <formula>0</formula>
    </cfRule>
    <cfRule type="cellIs" dxfId="264" priority="421" operator="lessThan">
      <formula>E40</formula>
    </cfRule>
  </conditionalFormatting>
  <conditionalFormatting sqref="M42">
    <cfRule type="cellIs" dxfId="263" priority="426" operator="equal">
      <formula>0</formula>
    </cfRule>
    <cfRule type="cellIs" dxfId="262" priority="427" operator="lessThan">
      <formula>E42</formula>
    </cfRule>
  </conditionalFormatting>
  <conditionalFormatting sqref="M7">
    <cfRule type="cellIs" dxfId="261" priority="313" operator="equal">
      <formula>0</formula>
    </cfRule>
    <cfRule type="cellIs" dxfId="260" priority="314" operator="lessThan">
      <formula>E7</formula>
    </cfRule>
  </conditionalFormatting>
  <conditionalFormatting sqref="M8">
    <cfRule type="cellIs" dxfId="259" priority="319" operator="equal">
      <formula>0</formula>
    </cfRule>
    <cfRule type="cellIs" dxfId="258" priority="320" operator="lessThan">
      <formula>E8</formula>
    </cfRule>
  </conditionalFormatting>
  <conditionalFormatting sqref="N12">
    <cfRule type="cellIs" dxfId="257" priority="326" operator="greaterThan">
      <formula>M12</formula>
    </cfRule>
  </conditionalFormatting>
  <conditionalFormatting sqref="N14">
    <cfRule type="expression" dxfId="256" priority="331">
      <formula>AND(N14&gt;0,N14&lt;10)</formula>
    </cfRule>
    <cfRule type="cellIs" dxfId="255" priority="332" operator="greaterThan">
      <formula>M14</formula>
    </cfRule>
  </conditionalFormatting>
  <conditionalFormatting sqref="N15">
    <cfRule type="expression" dxfId="254" priority="337">
      <formula>AND(N15&gt;0,N15&lt;5)</formula>
    </cfRule>
    <cfRule type="cellIs" dxfId="253" priority="338" operator="greaterThan">
      <formula>M15</formula>
    </cfRule>
  </conditionalFormatting>
  <conditionalFormatting sqref="N18">
    <cfRule type="expression" dxfId="252" priority="343">
      <formula>AND(N18&gt;0,N18&lt;5)</formula>
    </cfRule>
    <cfRule type="cellIs" dxfId="251" priority="344" operator="greaterThan">
      <formula>M18</formula>
    </cfRule>
  </conditionalFormatting>
  <conditionalFormatting sqref="N20">
    <cfRule type="expression" dxfId="250" priority="349">
      <formula>AND(N20&gt;0,N20&lt;10)</formula>
    </cfRule>
    <cfRule type="cellIs" dxfId="249" priority="350" operator="greaterThan">
      <formula>M20</formula>
    </cfRule>
  </conditionalFormatting>
  <conditionalFormatting sqref="N21">
    <cfRule type="expression" dxfId="248" priority="355">
      <formula>AND(N21&gt;0,N21&lt;5)</formula>
    </cfRule>
    <cfRule type="cellIs" dxfId="247" priority="356" operator="greaterThan">
      <formula>M21</formula>
    </cfRule>
  </conditionalFormatting>
  <conditionalFormatting sqref="N22">
    <cfRule type="expression" dxfId="246" priority="361">
      <formula>AND(N22&gt;0,N22&lt;10)</formula>
    </cfRule>
    <cfRule type="cellIs" dxfId="245" priority="362" operator="greaterThan">
      <formula>M22</formula>
    </cfRule>
  </conditionalFormatting>
  <conditionalFormatting sqref="N23">
    <cfRule type="expression" dxfId="244" priority="367">
      <formula>AND(N23&gt;0,N23&lt;96)</formula>
    </cfRule>
    <cfRule type="cellIs" dxfId="243" priority="368" operator="greaterThan">
      <formula>M23</formula>
    </cfRule>
  </conditionalFormatting>
  <conditionalFormatting sqref="N24">
    <cfRule type="expression" dxfId="242" priority="373">
      <formula>AND(N24&gt;0,N24&lt;6000)</formula>
    </cfRule>
    <cfRule type="cellIs" dxfId="241" priority="374" operator="greaterThan">
      <formula>M24</formula>
    </cfRule>
  </conditionalFormatting>
  <conditionalFormatting sqref="N25">
    <cfRule type="expression" dxfId="240" priority="379">
      <formula>AND(N25&gt;0,N25&lt;5)</formula>
    </cfRule>
    <cfRule type="cellIs" dxfId="239" priority="380" operator="greaterThan">
      <formula>M25</formula>
    </cfRule>
  </conditionalFormatting>
  <conditionalFormatting sqref="N26">
    <cfRule type="cellIs" dxfId="238" priority="385" operator="greaterThan">
      <formula>M26</formula>
    </cfRule>
  </conditionalFormatting>
  <conditionalFormatting sqref="N28">
    <cfRule type="expression" dxfId="237" priority="390">
      <formula>AND(N28&gt;0,N28&lt;10)</formula>
    </cfRule>
    <cfRule type="cellIs" dxfId="236" priority="391" operator="greaterThan">
      <formula>M28</formula>
    </cfRule>
  </conditionalFormatting>
  <conditionalFormatting sqref="N30">
    <cfRule type="expression" dxfId="235" priority="396">
      <formula>AND(N30&gt;0,N30&lt;10)</formula>
    </cfRule>
    <cfRule type="cellIs" dxfId="234" priority="397" operator="greaterThan">
      <formula>M30</formula>
    </cfRule>
  </conditionalFormatting>
  <conditionalFormatting sqref="N34">
    <cfRule type="cellIs" dxfId="233" priority="402" operator="greaterThan">
      <formula>M34</formula>
    </cfRule>
  </conditionalFormatting>
  <conditionalFormatting sqref="N36">
    <cfRule type="cellIs" dxfId="232" priority="407" operator="greaterThan">
      <formula>M36</formula>
    </cfRule>
  </conditionalFormatting>
  <conditionalFormatting sqref="N38">
    <cfRule type="cellIs" dxfId="231" priority="412" operator="greaterThan">
      <formula>M38</formula>
    </cfRule>
  </conditionalFormatting>
  <conditionalFormatting sqref="N39">
    <cfRule type="cellIs" dxfId="230" priority="417" operator="greaterThan">
      <formula>M39</formula>
    </cfRule>
  </conditionalFormatting>
  <conditionalFormatting sqref="N40">
    <cfRule type="expression" dxfId="229" priority="422">
      <formula>AND(N40&gt;0,N40&lt;5)</formula>
    </cfRule>
    <cfRule type="cellIs" dxfId="228" priority="423" operator="greaterThan">
      <formula>M40</formula>
    </cfRule>
  </conditionalFormatting>
  <conditionalFormatting sqref="N42">
    <cfRule type="expression" dxfId="227" priority="428">
      <formula>AND(N42&gt;0,N42&lt;5)</formula>
    </cfRule>
    <cfRule type="cellIs" dxfId="226" priority="429" operator="greaterThan">
      <formula>M42</formula>
    </cfRule>
  </conditionalFormatting>
  <conditionalFormatting sqref="N7">
    <cfRule type="expression" dxfId="225" priority="315">
      <formula>AND(N7&gt;0,N7&lt;5)</formula>
    </cfRule>
    <cfRule type="cellIs" dxfId="224" priority="316" operator="greaterThan">
      <formula>M7</formula>
    </cfRule>
  </conditionalFormatting>
  <conditionalFormatting sqref="N8">
    <cfRule type="cellIs" dxfId="223" priority="321" operator="greaterThan">
      <formula>M8</formula>
    </cfRule>
  </conditionalFormatting>
  <conditionalFormatting sqref="O12">
    <cfRule type="cellIs" dxfId="222" priority="328" operator="lessThanOrEqual">
      <formula>F12</formula>
    </cfRule>
  </conditionalFormatting>
  <conditionalFormatting sqref="O14">
    <cfRule type="cellIs" dxfId="221" priority="334" operator="lessThanOrEqual">
      <formula>F14</formula>
    </cfRule>
  </conditionalFormatting>
  <conditionalFormatting sqref="O15">
    <cfRule type="cellIs" dxfId="220" priority="340" operator="lessThanOrEqual">
      <formula>F15</formula>
    </cfRule>
  </conditionalFormatting>
  <conditionalFormatting sqref="O18">
    <cfRule type="cellIs" dxfId="219" priority="346" operator="lessThanOrEqual">
      <formula>F18</formula>
    </cfRule>
  </conditionalFormatting>
  <conditionalFormatting sqref="O20">
    <cfRule type="cellIs" dxfId="218" priority="352" operator="lessThanOrEqual">
      <formula>F20</formula>
    </cfRule>
  </conditionalFormatting>
  <conditionalFormatting sqref="O21">
    <cfRule type="cellIs" dxfId="217" priority="358" operator="lessThanOrEqual">
      <formula>F21</formula>
    </cfRule>
  </conditionalFormatting>
  <conditionalFormatting sqref="O22">
    <cfRule type="cellIs" dxfId="216" priority="364" operator="lessThanOrEqual">
      <formula>F22</formula>
    </cfRule>
  </conditionalFormatting>
  <conditionalFormatting sqref="O23">
    <cfRule type="cellIs" dxfId="215" priority="370" operator="lessThanOrEqual">
      <formula>F23</formula>
    </cfRule>
  </conditionalFormatting>
  <conditionalFormatting sqref="O24">
    <cfRule type="cellIs" dxfId="214" priority="376" operator="lessThanOrEqual">
      <formula>F24</formula>
    </cfRule>
  </conditionalFormatting>
  <conditionalFormatting sqref="O25">
    <cfRule type="cellIs" dxfId="213" priority="382" operator="lessThanOrEqual">
      <formula>F25</formula>
    </cfRule>
  </conditionalFormatting>
  <conditionalFormatting sqref="O26">
    <cfRule type="cellIs" dxfId="212" priority="387" operator="lessThanOrEqual">
      <formula>F26</formula>
    </cfRule>
  </conditionalFormatting>
  <conditionalFormatting sqref="O28">
    <cfRule type="cellIs" dxfId="211" priority="393" operator="lessThanOrEqual">
      <formula>F28</formula>
    </cfRule>
  </conditionalFormatting>
  <conditionalFormatting sqref="O30">
    <cfRule type="cellIs" dxfId="210" priority="399" operator="lessThanOrEqual">
      <formula>F30</formula>
    </cfRule>
  </conditionalFormatting>
  <conditionalFormatting sqref="O34">
    <cfRule type="cellIs" dxfId="209" priority="404" operator="lessThanOrEqual">
      <formula>F34</formula>
    </cfRule>
  </conditionalFormatting>
  <conditionalFormatting sqref="O36">
    <cfRule type="cellIs" dxfId="208" priority="409" operator="lessThanOrEqual">
      <formula>F36</formula>
    </cfRule>
  </conditionalFormatting>
  <conditionalFormatting sqref="O38">
    <cfRule type="cellIs" dxfId="207" priority="414" operator="lessThanOrEqual">
      <formula>F38</formula>
    </cfRule>
  </conditionalFormatting>
  <conditionalFormatting sqref="O39">
    <cfRule type="cellIs" dxfId="206" priority="419" operator="lessThanOrEqual">
      <formula>F39</formula>
    </cfRule>
  </conditionalFormatting>
  <conditionalFormatting sqref="O40">
    <cfRule type="cellIs" dxfId="205" priority="425" operator="lessThanOrEqual">
      <formula>F40</formula>
    </cfRule>
  </conditionalFormatting>
  <conditionalFormatting sqref="O42">
    <cfRule type="cellIs" dxfId="204" priority="431" operator="lessThanOrEqual">
      <formula>F42</formula>
    </cfRule>
  </conditionalFormatting>
  <conditionalFormatting sqref="O7">
    <cfRule type="cellIs" dxfId="203" priority="318" operator="lessThanOrEqual">
      <formula>F7</formula>
    </cfRule>
  </conditionalFormatting>
  <conditionalFormatting sqref="O8">
    <cfRule type="cellIs" dxfId="202" priority="323" operator="lessThanOrEqual">
      <formula>F8</formula>
    </cfRule>
  </conditionalFormatting>
  <conditionalFormatting sqref="P12">
    <cfRule type="cellIs" dxfId="201" priority="327" operator="lessThanOrEqual">
      <formula>G12</formula>
    </cfRule>
  </conditionalFormatting>
  <conditionalFormatting sqref="P14">
    <cfRule type="cellIs" dxfId="200" priority="333" operator="lessThanOrEqual">
      <formula>G14</formula>
    </cfRule>
  </conditionalFormatting>
  <conditionalFormatting sqref="P15">
    <cfRule type="cellIs" dxfId="199" priority="339" operator="lessThanOrEqual">
      <formula>G15</formula>
    </cfRule>
  </conditionalFormatting>
  <conditionalFormatting sqref="P18">
    <cfRule type="cellIs" dxfId="198" priority="345" operator="lessThanOrEqual">
      <formula>G18</formula>
    </cfRule>
  </conditionalFormatting>
  <conditionalFormatting sqref="P20">
    <cfRule type="cellIs" dxfId="197" priority="351" operator="lessThanOrEqual">
      <formula>G20</formula>
    </cfRule>
  </conditionalFormatting>
  <conditionalFormatting sqref="P21">
    <cfRule type="cellIs" dxfId="196" priority="357" operator="lessThanOrEqual">
      <formula>G21</formula>
    </cfRule>
  </conditionalFormatting>
  <conditionalFormatting sqref="P22">
    <cfRule type="cellIs" dxfId="195" priority="363" operator="lessThanOrEqual">
      <formula>G22</formula>
    </cfRule>
  </conditionalFormatting>
  <conditionalFormatting sqref="P23">
    <cfRule type="cellIs" dxfId="194" priority="369" operator="lessThanOrEqual">
      <formula>G23</formula>
    </cfRule>
  </conditionalFormatting>
  <conditionalFormatting sqref="P24">
    <cfRule type="cellIs" dxfId="193" priority="375" operator="lessThanOrEqual">
      <formula>G24</formula>
    </cfRule>
  </conditionalFormatting>
  <conditionalFormatting sqref="P25">
    <cfRule type="cellIs" dxfId="192" priority="381" operator="lessThanOrEqual">
      <formula>G25</formula>
    </cfRule>
  </conditionalFormatting>
  <conditionalFormatting sqref="P26">
    <cfRule type="cellIs" dxfId="191" priority="386" operator="lessThanOrEqual">
      <formula>G26</formula>
    </cfRule>
  </conditionalFormatting>
  <conditionalFormatting sqref="P28">
    <cfRule type="cellIs" dxfId="190" priority="392" operator="lessThanOrEqual">
      <formula>G28</formula>
    </cfRule>
  </conditionalFormatting>
  <conditionalFormatting sqref="P30">
    <cfRule type="cellIs" dxfId="189" priority="398" operator="lessThanOrEqual">
      <formula>G30</formula>
    </cfRule>
  </conditionalFormatting>
  <conditionalFormatting sqref="P34">
    <cfRule type="cellIs" dxfId="188" priority="403" operator="lessThanOrEqual">
      <formula>G34</formula>
    </cfRule>
  </conditionalFormatting>
  <conditionalFormatting sqref="P36">
    <cfRule type="cellIs" dxfId="187" priority="408" operator="lessThanOrEqual">
      <formula>G36</formula>
    </cfRule>
  </conditionalFormatting>
  <conditionalFormatting sqref="P38">
    <cfRule type="cellIs" dxfId="186" priority="413" operator="lessThanOrEqual">
      <formula>G38</formula>
    </cfRule>
  </conditionalFormatting>
  <conditionalFormatting sqref="P39">
    <cfRule type="cellIs" dxfId="185" priority="418" operator="lessThanOrEqual">
      <formula>G39</formula>
    </cfRule>
  </conditionalFormatting>
  <conditionalFormatting sqref="P40">
    <cfRule type="cellIs" dxfId="184" priority="424" operator="lessThanOrEqual">
      <formula>G40</formula>
    </cfRule>
  </conditionalFormatting>
  <conditionalFormatting sqref="P42">
    <cfRule type="cellIs" dxfId="183" priority="430" operator="lessThanOrEqual">
      <formula>G42</formula>
    </cfRule>
  </conditionalFormatting>
  <conditionalFormatting sqref="P7">
    <cfRule type="cellIs" dxfId="182" priority="317" operator="lessThanOrEqual">
      <formula>G7</formula>
    </cfRule>
  </conditionalFormatting>
  <conditionalFormatting sqref="P8">
    <cfRule type="cellIs" dxfId="181" priority="322" operator="lessThanOrEqual">
      <formula>G8</formula>
    </cfRule>
  </conditionalFormatting>
  <conditionalFormatting sqref="R10">
    <cfRule type="cellIs" dxfId="180" priority="447" operator="equal">
      <formula>0</formula>
    </cfRule>
    <cfRule type="cellIs" dxfId="179" priority="448" operator="lessThan">
      <formula>E10</formula>
    </cfRule>
  </conditionalFormatting>
  <conditionalFormatting sqref="R11">
    <cfRule type="cellIs" dxfId="178" priority="452" operator="equal">
      <formula>0</formula>
    </cfRule>
    <cfRule type="cellIs" dxfId="177" priority="453" operator="lessThan">
      <formula>E11</formula>
    </cfRule>
  </conditionalFormatting>
  <conditionalFormatting sqref="R12">
    <cfRule type="cellIs" dxfId="176" priority="457" operator="equal">
      <formula>0</formula>
    </cfRule>
    <cfRule type="cellIs" dxfId="175" priority="458" operator="lessThan">
      <formula>E12</formula>
    </cfRule>
  </conditionalFormatting>
  <conditionalFormatting sqref="R13">
    <cfRule type="cellIs" dxfId="174" priority="462" operator="equal">
      <formula>0</formula>
    </cfRule>
    <cfRule type="cellIs" dxfId="173" priority="463" operator="lessThan">
      <formula>E13</formula>
    </cfRule>
  </conditionalFormatting>
  <conditionalFormatting sqref="R14">
    <cfRule type="cellIs" dxfId="172" priority="467" operator="equal">
      <formula>0</formula>
    </cfRule>
    <cfRule type="cellIs" dxfId="171" priority="468" operator="lessThan">
      <formula>E14</formula>
    </cfRule>
  </conditionalFormatting>
  <conditionalFormatting sqref="R15">
    <cfRule type="cellIs" dxfId="170" priority="472" operator="equal">
      <formula>0</formula>
    </cfRule>
    <cfRule type="cellIs" dxfId="169" priority="473" operator="lessThan">
      <formula>E15</formula>
    </cfRule>
  </conditionalFormatting>
  <conditionalFormatting sqref="R16">
    <cfRule type="cellIs" dxfId="168" priority="477" operator="equal">
      <formula>0</formula>
    </cfRule>
    <cfRule type="cellIs" dxfId="167" priority="478" operator="lessThan">
      <formula>E16</formula>
    </cfRule>
  </conditionalFormatting>
  <conditionalFormatting sqref="R17">
    <cfRule type="cellIs" dxfId="166" priority="482" operator="equal">
      <formula>0</formula>
    </cfRule>
    <cfRule type="cellIs" dxfId="165" priority="483" operator="lessThan">
      <formula>E17</formula>
    </cfRule>
  </conditionalFormatting>
  <conditionalFormatting sqref="R18">
    <cfRule type="cellIs" dxfId="164" priority="487" operator="equal">
      <formula>0</formula>
    </cfRule>
    <cfRule type="cellIs" dxfId="163" priority="488" operator="lessThan">
      <formula>E18</formula>
    </cfRule>
  </conditionalFormatting>
  <conditionalFormatting sqref="R19">
    <cfRule type="cellIs" dxfId="162" priority="492" operator="equal">
      <formula>0</formula>
    </cfRule>
    <cfRule type="cellIs" dxfId="161" priority="493" operator="lessThan">
      <formula>E19</formula>
    </cfRule>
  </conditionalFormatting>
  <conditionalFormatting sqref="R20">
    <cfRule type="cellIs" dxfId="160" priority="497" operator="equal">
      <formula>0</formula>
    </cfRule>
    <cfRule type="cellIs" dxfId="159" priority="498" operator="lessThan">
      <formula>E20</formula>
    </cfRule>
  </conditionalFormatting>
  <conditionalFormatting sqref="R21">
    <cfRule type="cellIs" dxfId="158" priority="502" operator="equal">
      <formula>0</formula>
    </cfRule>
    <cfRule type="cellIs" dxfId="157" priority="503" operator="lessThan">
      <formula>E21</formula>
    </cfRule>
  </conditionalFormatting>
  <conditionalFormatting sqref="R22">
    <cfRule type="cellIs" dxfId="156" priority="507" operator="equal">
      <formula>0</formula>
    </cfRule>
    <cfRule type="cellIs" dxfId="155" priority="508" operator="lessThan">
      <formula>E22</formula>
    </cfRule>
  </conditionalFormatting>
  <conditionalFormatting sqref="R23">
    <cfRule type="cellIs" dxfId="154" priority="512" operator="equal">
      <formula>0</formula>
    </cfRule>
    <cfRule type="cellIs" dxfId="153" priority="513" operator="lessThan">
      <formula>E23</formula>
    </cfRule>
  </conditionalFormatting>
  <conditionalFormatting sqref="R24">
    <cfRule type="cellIs" dxfId="152" priority="517" operator="equal">
      <formula>0</formula>
    </cfRule>
    <cfRule type="cellIs" dxfId="151" priority="518" operator="lessThan">
      <formula>E24</formula>
    </cfRule>
  </conditionalFormatting>
  <conditionalFormatting sqref="R25">
    <cfRule type="cellIs" dxfId="150" priority="522" operator="equal">
      <formula>0</formula>
    </cfRule>
    <cfRule type="cellIs" dxfId="149" priority="523" operator="lessThan">
      <formula>E25</formula>
    </cfRule>
  </conditionalFormatting>
  <conditionalFormatting sqref="R26">
    <cfRule type="cellIs" dxfId="148" priority="527" operator="equal">
      <formula>0</formula>
    </cfRule>
    <cfRule type="cellIs" dxfId="147" priority="528" operator="lessThan">
      <formula>E26</formula>
    </cfRule>
  </conditionalFormatting>
  <conditionalFormatting sqref="R27">
    <cfRule type="cellIs" dxfId="146" priority="532" operator="equal">
      <formula>0</formula>
    </cfRule>
    <cfRule type="cellIs" dxfId="145" priority="533" operator="lessThan">
      <formula>E27</formula>
    </cfRule>
  </conditionalFormatting>
  <conditionalFormatting sqref="R28">
    <cfRule type="cellIs" dxfId="144" priority="537" operator="equal">
      <formula>0</formula>
    </cfRule>
    <cfRule type="cellIs" dxfId="143" priority="538" operator="lessThan">
      <formula>E28</formula>
    </cfRule>
  </conditionalFormatting>
  <conditionalFormatting sqref="R29">
    <cfRule type="cellIs" dxfId="142" priority="542" operator="equal">
      <formula>0</formula>
    </cfRule>
    <cfRule type="cellIs" dxfId="141" priority="543" operator="lessThan">
      <formula>E29</formula>
    </cfRule>
  </conditionalFormatting>
  <conditionalFormatting sqref="R30">
    <cfRule type="cellIs" dxfId="140" priority="547" operator="equal">
      <formula>0</formula>
    </cfRule>
    <cfRule type="cellIs" dxfId="139" priority="548" operator="lessThan">
      <formula>E30</formula>
    </cfRule>
  </conditionalFormatting>
  <conditionalFormatting sqref="R31">
    <cfRule type="cellIs" dxfId="138" priority="552" operator="equal">
      <formula>0</formula>
    </cfRule>
    <cfRule type="cellIs" dxfId="137" priority="553" operator="lessThan">
      <formula>E31</formula>
    </cfRule>
  </conditionalFormatting>
  <conditionalFormatting sqref="R32">
    <cfRule type="cellIs" dxfId="136" priority="557" operator="equal">
      <formula>0</formula>
    </cfRule>
    <cfRule type="cellIs" dxfId="135" priority="558" operator="lessThan">
      <formula>E32</formula>
    </cfRule>
  </conditionalFormatting>
  <conditionalFormatting sqref="R33">
    <cfRule type="cellIs" dxfId="134" priority="562" operator="equal">
      <formula>0</formula>
    </cfRule>
    <cfRule type="cellIs" dxfId="133" priority="563" operator="lessThan">
      <formula>E33</formula>
    </cfRule>
  </conditionalFormatting>
  <conditionalFormatting sqref="R34">
    <cfRule type="cellIs" dxfId="132" priority="567" operator="equal">
      <formula>0</formula>
    </cfRule>
    <cfRule type="cellIs" dxfId="131" priority="568" operator="lessThan">
      <formula>E34</formula>
    </cfRule>
  </conditionalFormatting>
  <conditionalFormatting sqref="R36">
    <cfRule type="cellIs" dxfId="130" priority="572" operator="equal">
      <formula>0</formula>
    </cfRule>
    <cfRule type="cellIs" dxfId="129" priority="573" operator="lessThan">
      <formula>E36</formula>
    </cfRule>
  </conditionalFormatting>
  <conditionalFormatting sqref="R37">
    <cfRule type="cellIs" dxfId="128" priority="577" operator="equal">
      <formula>0</formula>
    </cfRule>
    <cfRule type="cellIs" dxfId="127" priority="578" operator="lessThan">
      <formula>E37</formula>
    </cfRule>
  </conditionalFormatting>
  <conditionalFormatting sqref="R38">
    <cfRule type="cellIs" dxfId="126" priority="582" operator="equal">
      <formula>0</formula>
    </cfRule>
    <cfRule type="cellIs" dxfId="125" priority="583" operator="lessThan">
      <formula>E38</formula>
    </cfRule>
  </conditionalFormatting>
  <conditionalFormatting sqref="R39">
    <cfRule type="cellIs" dxfId="124" priority="587" operator="equal">
      <formula>0</formula>
    </cfRule>
    <cfRule type="cellIs" dxfId="123" priority="588" operator="lessThan">
      <formula>E39</formula>
    </cfRule>
  </conditionalFormatting>
  <conditionalFormatting sqref="R40">
    <cfRule type="cellIs" dxfId="122" priority="592" operator="equal">
      <formula>0</formula>
    </cfRule>
    <cfRule type="cellIs" dxfId="121" priority="593" operator="lessThan">
      <formula>E40</formula>
    </cfRule>
  </conditionalFormatting>
  <conditionalFormatting sqref="R41">
    <cfRule type="cellIs" dxfId="120" priority="597" operator="equal">
      <formula>0</formula>
    </cfRule>
    <cfRule type="cellIs" dxfId="119" priority="598" operator="lessThan">
      <formula>E41</formula>
    </cfRule>
  </conditionalFormatting>
  <conditionalFormatting sqref="R42">
    <cfRule type="cellIs" dxfId="118" priority="602" operator="equal">
      <formula>0</formula>
    </cfRule>
    <cfRule type="cellIs" dxfId="117" priority="603" operator="lessThan">
      <formula>E42</formula>
    </cfRule>
  </conditionalFormatting>
  <conditionalFormatting sqref="R7">
    <cfRule type="cellIs" dxfId="116" priority="432" operator="equal">
      <formula>0</formula>
    </cfRule>
    <cfRule type="cellIs" dxfId="115" priority="433" operator="lessThan">
      <formula>E7</formula>
    </cfRule>
  </conditionalFormatting>
  <conditionalFormatting sqref="R8">
    <cfRule type="cellIs" dxfId="114" priority="437" operator="equal">
      <formula>0</formula>
    </cfRule>
    <cfRule type="cellIs" dxfId="113" priority="438" operator="lessThan">
      <formula>E8</formula>
    </cfRule>
  </conditionalFormatting>
  <conditionalFormatting sqref="R9">
    <cfRule type="cellIs" dxfId="112" priority="442" operator="equal">
      <formula>0</formula>
    </cfRule>
    <cfRule type="cellIs" dxfId="111" priority="443" operator="lessThan">
      <formula>E9</formula>
    </cfRule>
  </conditionalFormatting>
  <conditionalFormatting sqref="S10">
    <cfRule type="cellIs" dxfId="110" priority="449" operator="greaterThan">
      <formula>R10</formula>
    </cfRule>
  </conditionalFormatting>
  <conditionalFormatting sqref="S11">
    <cfRule type="cellIs" dxfId="109" priority="454" operator="greaterThan">
      <formula>R11</formula>
    </cfRule>
  </conditionalFormatting>
  <conditionalFormatting sqref="S12">
    <cfRule type="cellIs" dxfId="108" priority="459" operator="greaterThan">
      <formula>R12</formula>
    </cfRule>
  </conditionalFormatting>
  <conditionalFormatting sqref="S13">
    <cfRule type="cellIs" dxfId="107" priority="464" operator="greaterThan">
      <formula>R13</formula>
    </cfRule>
  </conditionalFormatting>
  <conditionalFormatting sqref="S14">
    <cfRule type="cellIs" dxfId="106" priority="469" operator="greaterThan">
      <formula>R14</formula>
    </cfRule>
  </conditionalFormatting>
  <conditionalFormatting sqref="S15">
    <cfRule type="cellIs" dxfId="105" priority="474" operator="greaterThan">
      <formula>R15</formula>
    </cfRule>
  </conditionalFormatting>
  <conditionalFormatting sqref="S16">
    <cfRule type="cellIs" dxfId="104" priority="479" operator="greaterThan">
      <formula>R16</formula>
    </cfRule>
  </conditionalFormatting>
  <conditionalFormatting sqref="S17">
    <cfRule type="cellIs" dxfId="103" priority="484" operator="greaterThan">
      <formula>R17</formula>
    </cfRule>
  </conditionalFormatting>
  <conditionalFormatting sqref="S18">
    <cfRule type="cellIs" dxfId="102" priority="489" operator="greaterThan">
      <formula>R18</formula>
    </cfRule>
  </conditionalFormatting>
  <conditionalFormatting sqref="S19">
    <cfRule type="cellIs" dxfId="101" priority="494" operator="greaterThan">
      <formula>R19</formula>
    </cfRule>
  </conditionalFormatting>
  <conditionalFormatting sqref="S20">
    <cfRule type="cellIs" dxfId="100" priority="499" operator="greaterThan">
      <formula>R20</formula>
    </cfRule>
  </conditionalFormatting>
  <conditionalFormatting sqref="S21">
    <cfRule type="cellIs" dxfId="99" priority="504" operator="greaterThan">
      <formula>R21</formula>
    </cfRule>
  </conditionalFormatting>
  <conditionalFormatting sqref="S22">
    <cfRule type="cellIs" dxfId="98" priority="509" operator="greaterThan">
      <formula>R22</formula>
    </cfRule>
  </conditionalFormatting>
  <conditionalFormatting sqref="S23">
    <cfRule type="cellIs" dxfId="97" priority="514" operator="greaterThan">
      <formula>R23</formula>
    </cfRule>
  </conditionalFormatting>
  <conditionalFormatting sqref="S24">
    <cfRule type="cellIs" dxfId="96" priority="519" operator="greaterThan">
      <formula>R24</formula>
    </cfRule>
  </conditionalFormatting>
  <conditionalFormatting sqref="S25">
    <cfRule type="cellIs" dxfId="95" priority="524" operator="greaterThan">
      <formula>R25</formula>
    </cfRule>
  </conditionalFormatting>
  <conditionalFormatting sqref="S26">
    <cfRule type="cellIs" dxfId="94" priority="529" operator="greaterThan">
      <formula>R26</formula>
    </cfRule>
  </conditionalFormatting>
  <conditionalFormatting sqref="S27">
    <cfRule type="cellIs" dxfId="93" priority="534" operator="greaterThan">
      <formula>R27</formula>
    </cfRule>
  </conditionalFormatting>
  <conditionalFormatting sqref="S28">
    <cfRule type="cellIs" dxfId="92" priority="539" operator="greaterThan">
      <formula>R28</formula>
    </cfRule>
  </conditionalFormatting>
  <conditionalFormatting sqref="S29">
    <cfRule type="cellIs" dxfId="91" priority="544" operator="greaterThan">
      <formula>R29</formula>
    </cfRule>
  </conditionalFormatting>
  <conditionalFormatting sqref="S30">
    <cfRule type="cellIs" dxfId="90" priority="549" operator="greaterThan">
      <formula>R30</formula>
    </cfRule>
  </conditionalFormatting>
  <conditionalFormatting sqref="S31">
    <cfRule type="cellIs" dxfId="89" priority="554" operator="greaterThan">
      <formula>R31</formula>
    </cfRule>
  </conditionalFormatting>
  <conditionalFormatting sqref="S32">
    <cfRule type="cellIs" dxfId="88" priority="559" operator="greaterThan">
      <formula>R32</formula>
    </cfRule>
  </conditionalFormatting>
  <conditionalFormatting sqref="S33">
    <cfRule type="cellIs" dxfId="87" priority="564" operator="greaterThan">
      <formula>R33</formula>
    </cfRule>
  </conditionalFormatting>
  <conditionalFormatting sqref="S34">
    <cfRule type="cellIs" dxfId="86" priority="569" operator="greaterThan">
      <formula>R34</formula>
    </cfRule>
  </conditionalFormatting>
  <conditionalFormatting sqref="S36">
    <cfRule type="cellIs" dxfId="85" priority="574" operator="greaterThan">
      <formula>R36</formula>
    </cfRule>
  </conditionalFormatting>
  <conditionalFormatting sqref="S37">
    <cfRule type="cellIs" dxfId="84" priority="579" operator="greaterThan">
      <formula>R37</formula>
    </cfRule>
  </conditionalFormatting>
  <conditionalFormatting sqref="S38">
    <cfRule type="cellIs" dxfId="83" priority="584" operator="greaterThan">
      <formula>R38</formula>
    </cfRule>
  </conditionalFormatting>
  <conditionalFormatting sqref="S39">
    <cfRule type="cellIs" dxfId="82" priority="589" operator="greaterThan">
      <formula>R39</formula>
    </cfRule>
  </conditionalFormatting>
  <conditionalFormatting sqref="S40">
    <cfRule type="cellIs" dxfId="81" priority="594" operator="greaterThan">
      <formula>R40</formula>
    </cfRule>
  </conditionalFormatting>
  <conditionalFormatting sqref="S41">
    <cfRule type="cellIs" dxfId="80" priority="599" operator="greaterThan">
      <formula>R41</formula>
    </cfRule>
  </conditionalFormatting>
  <conditionalFormatting sqref="S42">
    <cfRule type="cellIs" dxfId="79" priority="604" operator="greaterThan">
      <formula>R42</formula>
    </cfRule>
  </conditionalFormatting>
  <conditionalFormatting sqref="S7">
    <cfRule type="cellIs" dxfId="78" priority="434" operator="greaterThan">
      <formula>R7</formula>
    </cfRule>
  </conditionalFormatting>
  <conditionalFormatting sqref="S8">
    <cfRule type="cellIs" dxfId="77" priority="439" operator="greaterThan">
      <formula>R8</formula>
    </cfRule>
  </conditionalFormatting>
  <conditionalFormatting sqref="S9">
    <cfRule type="cellIs" dxfId="76" priority="444" operator="greaterThan">
      <formula>R9</formula>
    </cfRule>
  </conditionalFormatting>
  <conditionalFormatting sqref="T10">
    <cfRule type="cellIs" dxfId="75" priority="451" operator="lessThanOrEqual">
      <formula>F10</formula>
    </cfRule>
  </conditionalFormatting>
  <conditionalFormatting sqref="T11">
    <cfRule type="cellIs" dxfId="74" priority="456" operator="lessThanOrEqual">
      <formula>F11</formula>
    </cfRule>
  </conditionalFormatting>
  <conditionalFormatting sqref="T12">
    <cfRule type="cellIs" dxfId="73" priority="461" operator="lessThanOrEqual">
      <formula>F12</formula>
    </cfRule>
  </conditionalFormatting>
  <conditionalFormatting sqref="T13">
    <cfRule type="cellIs" dxfId="72" priority="466" operator="lessThanOrEqual">
      <formula>F13</formula>
    </cfRule>
  </conditionalFormatting>
  <conditionalFormatting sqref="T14">
    <cfRule type="cellIs" dxfId="71" priority="471" operator="lessThanOrEqual">
      <formula>F14</formula>
    </cfRule>
  </conditionalFormatting>
  <conditionalFormatting sqref="T15">
    <cfRule type="cellIs" dxfId="70" priority="476" operator="lessThanOrEqual">
      <formula>F15</formula>
    </cfRule>
  </conditionalFormatting>
  <conditionalFormatting sqref="T16">
    <cfRule type="cellIs" dxfId="69" priority="481" operator="lessThanOrEqual">
      <formula>F16</formula>
    </cfRule>
  </conditionalFormatting>
  <conditionalFormatting sqref="T17">
    <cfRule type="cellIs" dxfId="68" priority="486" operator="lessThanOrEqual">
      <formula>F17</formula>
    </cfRule>
  </conditionalFormatting>
  <conditionalFormatting sqref="T18">
    <cfRule type="cellIs" dxfId="67" priority="491" operator="lessThanOrEqual">
      <formula>F18</formula>
    </cfRule>
  </conditionalFormatting>
  <conditionalFormatting sqref="T19">
    <cfRule type="cellIs" dxfId="66" priority="496" operator="lessThanOrEqual">
      <formula>F19</formula>
    </cfRule>
  </conditionalFormatting>
  <conditionalFormatting sqref="T20">
    <cfRule type="cellIs" dxfId="65" priority="501" operator="lessThanOrEqual">
      <formula>F20</formula>
    </cfRule>
  </conditionalFormatting>
  <conditionalFormatting sqref="T21">
    <cfRule type="cellIs" dxfId="64" priority="506" operator="lessThanOrEqual">
      <formula>F21</formula>
    </cfRule>
  </conditionalFormatting>
  <conditionalFormatting sqref="T22">
    <cfRule type="cellIs" dxfId="63" priority="511" operator="lessThanOrEqual">
      <formula>F22</formula>
    </cfRule>
  </conditionalFormatting>
  <conditionalFormatting sqref="T23">
    <cfRule type="cellIs" dxfId="62" priority="516" operator="lessThanOrEqual">
      <formula>F23</formula>
    </cfRule>
  </conditionalFormatting>
  <conditionalFormatting sqref="T24">
    <cfRule type="cellIs" dxfId="61" priority="521" operator="lessThanOrEqual">
      <formula>F24</formula>
    </cfRule>
  </conditionalFormatting>
  <conditionalFormatting sqref="T25">
    <cfRule type="cellIs" dxfId="60" priority="526" operator="lessThanOrEqual">
      <formula>F25</formula>
    </cfRule>
  </conditionalFormatting>
  <conditionalFormatting sqref="T26">
    <cfRule type="cellIs" dxfId="59" priority="531" operator="lessThanOrEqual">
      <formula>F26</formula>
    </cfRule>
  </conditionalFormatting>
  <conditionalFormatting sqref="T27">
    <cfRule type="cellIs" dxfId="58" priority="536" operator="lessThanOrEqual">
      <formula>F27</formula>
    </cfRule>
  </conditionalFormatting>
  <conditionalFormatting sqref="T28">
    <cfRule type="cellIs" dxfId="57" priority="541" operator="lessThanOrEqual">
      <formula>F28</formula>
    </cfRule>
  </conditionalFormatting>
  <conditionalFormatting sqref="T29">
    <cfRule type="cellIs" dxfId="56" priority="546" operator="lessThanOrEqual">
      <formula>F29</formula>
    </cfRule>
  </conditionalFormatting>
  <conditionalFormatting sqref="T30">
    <cfRule type="cellIs" dxfId="55" priority="551" operator="lessThanOrEqual">
      <formula>F30</formula>
    </cfRule>
  </conditionalFormatting>
  <conditionalFormatting sqref="T31">
    <cfRule type="cellIs" dxfId="54" priority="556" operator="lessThanOrEqual">
      <formula>F31</formula>
    </cfRule>
  </conditionalFormatting>
  <conditionalFormatting sqref="T32">
    <cfRule type="cellIs" dxfId="53" priority="561" operator="lessThanOrEqual">
      <formula>F32</formula>
    </cfRule>
  </conditionalFormatting>
  <conditionalFormatting sqref="T33">
    <cfRule type="cellIs" dxfId="52" priority="566" operator="lessThanOrEqual">
      <formula>F33</formula>
    </cfRule>
  </conditionalFormatting>
  <conditionalFormatting sqref="T34">
    <cfRule type="cellIs" dxfId="51" priority="571" operator="lessThanOrEqual">
      <formula>F34</formula>
    </cfRule>
  </conditionalFormatting>
  <conditionalFormatting sqref="T36">
    <cfRule type="cellIs" dxfId="50" priority="576" operator="lessThanOrEqual">
      <formula>F36</formula>
    </cfRule>
  </conditionalFormatting>
  <conditionalFormatting sqref="T37">
    <cfRule type="cellIs" dxfId="49" priority="581" operator="lessThanOrEqual">
      <formula>F37</formula>
    </cfRule>
  </conditionalFormatting>
  <conditionalFormatting sqref="T38">
    <cfRule type="cellIs" dxfId="48" priority="586" operator="lessThanOrEqual">
      <formula>F38</formula>
    </cfRule>
  </conditionalFormatting>
  <conditionalFormatting sqref="T39">
    <cfRule type="cellIs" dxfId="47" priority="591" operator="lessThanOrEqual">
      <formula>F39</formula>
    </cfRule>
  </conditionalFormatting>
  <conditionalFormatting sqref="T40">
    <cfRule type="cellIs" dxfId="46" priority="596" operator="lessThanOrEqual">
      <formula>F40</formula>
    </cfRule>
  </conditionalFormatting>
  <conditionalFormatting sqref="T41">
    <cfRule type="cellIs" dxfId="45" priority="601" operator="lessThanOrEqual">
      <formula>F41</formula>
    </cfRule>
  </conditionalFormatting>
  <conditionalFormatting sqref="T42">
    <cfRule type="cellIs" dxfId="44" priority="606" operator="lessThanOrEqual">
      <formula>F42</formula>
    </cfRule>
  </conditionalFormatting>
  <conditionalFormatting sqref="T7">
    <cfRule type="cellIs" dxfId="43" priority="436" operator="lessThanOrEqual">
      <formula>F7</formula>
    </cfRule>
  </conditionalFormatting>
  <conditionalFormatting sqref="T8">
    <cfRule type="cellIs" dxfId="42" priority="441" operator="lessThanOrEqual">
      <formula>F8</formula>
    </cfRule>
  </conditionalFormatting>
  <conditionalFormatting sqref="T9">
    <cfRule type="cellIs" dxfId="41" priority="446" operator="lessThanOrEqual">
      <formula>F9</formula>
    </cfRule>
  </conditionalFormatting>
  <conditionalFormatting sqref="U10">
    <cfRule type="cellIs" dxfId="40" priority="450" operator="lessThanOrEqual">
      <formula>G10</formula>
    </cfRule>
  </conditionalFormatting>
  <conditionalFormatting sqref="U11">
    <cfRule type="cellIs" dxfId="39" priority="455" operator="lessThanOrEqual">
      <formula>G11</formula>
    </cfRule>
  </conditionalFormatting>
  <conditionalFormatting sqref="U12">
    <cfRule type="cellIs" dxfId="38" priority="460" operator="lessThanOrEqual">
      <formula>G12</formula>
    </cfRule>
  </conditionalFormatting>
  <conditionalFormatting sqref="U13">
    <cfRule type="cellIs" dxfId="37" priority="465" operator="lessThanOrEqual">
      <formula>G13</formula>
    </cfRule>
  </conditionalFormatting>
  <conditionalFormatting sqref="U14">
    <cfRule type="cellIs" dxfId="36" priority="470" operator="lessThanOrEqual">
      <formula>G14</formula>
    </cfRule>
  </conditionalFormatting>
  <conditionalFormatting sqref="U15">
    <cfRule type="cellIs" dxfId="35" priority="475" operator="lessThanOrEqual">
      <formula>G15</formula>
    </cfRule>
  </conditionalFormatting>
  <conditionalFormatting sqref="U16">
    <cfRule type="cellIs" dxfId="34" priority="480" operator="lessThanOrEqual">
      <formula>G16</formula>
    </cfRule>
  </conditionalFormatting>
  <conditionalFormatting sqref="U17">
    <cfRule type="cellIs" dxfId="33" priority="485" operator="lessThanOrEqual">
      <formula>G17</formula>
    </cfRule>
  </conditionalFormatting>
  <conditionalFormatting sqref="U18">
    <cfRule type="cellIs" dxfId="32" priority="490" operator="lessThanOrEqual">
      <formula>G18</formula>
    </cfRule>
  </conditionalFormatting>
  <conditionalFormatting sqref="U19">
    <cfRule type="cellIs" dxfId="31" priority="495" operator="lessThanOrEqual">
      <formula>G19</formula>
    </cfRule>
  </conditionalFormatting>
  <conditionalFormatting sqref="U20">
    <cfRule type="cellIs" dxfId="30" priority="500" operator="lessThanOrEqual">
      <formula>G20</formula>
    </cfRule>
  </conditionalFormatting>
  <conditionalFormatting sqref="U21">
    <cfRule type="cellIs" dxfId="29" priority="505" operator="lessThanOrEqual">
      <formula>G21</formula>
    </cfRule>
  </conditionalFormatting>
  <conditionalFormatting sqref="U22">
    <cfRule type="cellIs" dxfId="28" priority="510" operator="lessThanOrEqual">
      <formula>G22</formula>
    </cfRule>
  </conditionalFormatting>
  <conditionalFormatting sqref="U23">
    <cfRule type="cellIs" dxfId="27" priority="515" operator="lessThanOrEqual">
      <formula>G23</formula>
    </cfRule>
  </conditionalFormatting>
  <conditionalFormatting sqref="U24">
    <cfRule type="cellIs" dxfId="26" priority="520" operator="lessThanOrEqual">
      <formula>G24</formula>
    </cfRule>
  </conditionalFormatting>
  <conditionalFormatting sqref="U25">
    <cfRule type="cellIs" dxfId="25" priority="525" operator="lessThanOrEqual">
      <formula>G25</formula>
    </cfRule>
  </conditionalFormatting>
  <conditionalFormatting sqref="U26">
    <cfRule type="cellIs" dxfId="24" priority="530" operator="lessThanOrEqual">
      <formula>G26</formula>
    </cfRule>
  </conditionalFormatting>
  <conditionalFormatting sqref="U27">
    <cfRule type="cellIs" dxfId="23" priority="535" operator="lessThanOrEqual">
      <formula>G27</formula>
    </cfRule>
  </conditionalFormatting>
  <conditionalFormatting sqref="U28">
    <cfRule type="cellIs" dxfId="22" priority="540" operator="lessThanOrEqual">
      <formula>G28</formula>
    </cfRule>
  </conditionalFormatting>
  <conditionalFormatting sqref="U29">
    <cfRule type="cellIs" dxfId="21" priority="545" operator="lessThanOrEqual">
      <formula>G29</formula>
    </cfRule>
  </conditionalFormatting>
  <conditionalFormatting sqref="U30">
    <cfRule type="cellIs" dxfId="20" priority="550" operator="lessThanOrEqual">
      <formula>G30</formula>
    </cfRule>
  </conditionalFormatting>
  <conditionalFormatting sqref="U31">
    <cfRule type="cellIs" dxfId="19" priority="555" operator="lessThanOrEqual">
      <formula>G31</formula>
    </cfRule>
  </conditionalFormatting>
  <conditionalFormatting sqref="U32">
    <cfRule type="cellIs" dxfId="18" priority="560" operator="lessThanOrEqual">
      <formula>G32</formula>
    </cfRule>
  </conditionalFormatting>
  <conditionalFormatting sqref="U33">
    <cfRule type="cellIs" dxfId="17" priority="565" operator="lessThanOrEqual">
      <formula>G33</formula>
    </cfRule>
  </conditionalFormatting>
  <conditionalFormatting sqref="U34">
    <cfRule type="cellIs" dxfId="16" priority="570" operator="lessThanOrEqual">
      <formula>G34</formula>
    </cfRule>
  </conditionalFormatting>
  <conditionalFormatting sqref="U36">
    <cfRule type="cellIs" dxfId="15" priority="575" operator="lessThanOrEqual">
      <formula>G36</formula>
    </cfRule>
  </conditionalFormatting>
  <conditionalFormatting sqref="U37">
    <cfRule type="cellIs" dxfId="14" priority="580" operator="lessThanOrEqual">
      <formula>G37</formula>
    </cfRule>
  </conditionalFormatting>
  <conditionalFormatting sqref="U38">
    <cfRule type="cellIs" dxfId="13" priority="585" operator="lessThanOrEqual">
      <formula>G38</formula>
    </cfRule>
  </conditionalFormatting>
  <conditionalFormatting sqref="U39">
    <cfRule type="cellIs" dxfId="12" priority="590" operator="lessThanOrEqual">
      <formula>G39</formula>
    </cfRule>
  </conditionalFormatting>
  <conditionalFormatting sqref="U40">
    <cfRule type="cellIs" dxfId="11" priority="595" operator="lessThanOrEqual">
      <formula>G40</formula>
    </cfRule>
  </conditionalFormatting>
  <conditionalFormatting sqref="U41">
    <cfRule type="cellIs" dxfId="10" priority="600" operator="lessThanOrEqual">
      <formula>G41</formula>
    </cfRule>
  </conditionalFormatting>
  <conditionalFormatting sqref="U42">
    <cfRule type="cellIs" dxfId="9" priority="605" operator="lessThanOrEqual">
      <formula>G42</formula>
    </cfRule>
  </conditionalFormatting>
  <conditionalFormatting sqref="U7">
    <cfRule type="cellIs" dxfId="8" priority="435" operator="lessThanOrEqual">
      <formula>G7</formula>
    </cfRule>
  </conditionalFormatting>
  <conditionalFormatting sqref="U8">
    <cfRule type="cellIs" dxfId="7" priority="440" operator="lessThanOrEqual">
      <formula>G8</formula>
    </cfRule>
  </conditionalFormatting>
  <conditionalFormatting sqref="U9">
    <cfRule type="cellIs" dxfId="6" priority="445" operator="lessThanOrEqual">
      <formula>G9</formula>
    </cfRule>
  </conditionalFormatting>
  <conditionalFormatting sqref="W35">
    <cfRule type="cellIs" dxfId="5" priority="607" operator="equal">
      <formula>0</formula>
    </cfRule>
    <cfRule type="cellIs" dxfId="4" priority="608" operator="lessThan">
      <formula>E35</formula>
    </cfRule>
  </conditionalFormatting>
  <conditionalFormatting sqref="X35">
    <cfRule type="expression" dxfId="3" priority="609">
      <formula>AND(X35&gt;0,X35&lt;10)</formula>
    </cfRule>
    <cfRule type="cellIs" dxfId="2" priority="610" operator="greaterThan">
      <formula>W35</formula>
    </cfRule>
  </conditionalFormatting>
  <conditionalFormatting sqref="Y35">
    <cfRule type="cellIs" dxfId="1" priority="612" operator="lessThanOrEqual">
      <formula>F35</formula>
    </cfRule>
  </conditionalFormatting>
  <conditionalFormatting sqref="Z35">
    <cfRule type="cellIs" dxfId="0" priority="611" operator="lessThanOrEqual">
      <formula>G35</formula>
    </cfRule>
  </conditionalFormatting>
  <hyperlinks>
    <hyperlink ref="L7" r:id="rId1" xr:uid="{00000000-0004-0000-0000-000000000000}"/>
    <hyperlink ref="Q7" r:id="rId2" xr:uid="{00000000-0004-0000-0000-000001000000}"/>
    <hyperlink ref="V7" r:id="rId3" xr:uid="{00000000-0004-0000-0000-000002000000}"/>
    <hyperlink ref="L8" r:id="rId4" xr:uid="{00000000-0004-0000-0000-000003000000}"/>
    <hyperlink ref="Q8" r:id="rId5" xr:uid="{00000000-0004-0000-0000-000004000000}"/>
    <hyperlink ref="V8" r:id="rId6" xr:uid="{00000000-0004-0000-0000-000005000000}"/>
    <hyperlink ref="L9" r:id="rId7" xr:uid="{00000000-0004-0000-0000-000006000000}"/>
    <hyperlink ref="V9" r:id="rId8" xr:uid="{00000000-0004-0000-0000-000007000000}"/>
    <hyperlink ref="L10" r:id="rId9" xr:uid="{00000000-0004-0000-0000-000008000000}"/>
    <hyperlink ref="V10" r:id="rId10" xr:uid="{00000000-0004-0000-0000-000009000000}"/>
    <hyperlink ref="L11" r:id="rId11" xr:uid="{00000000-0004-0000-0000-00000A000000}"/>
    <hyperlink ref="V11" r:id="rId12" xr:uid="{00000000-0004-0000-0000-00000B000000}"/>
    <hyperlink ref="L12" r:id="rId13" xr:uid="{00000000-0004-0000-0000-00000C000000}"/>
    <hyperlink ref="Q12" r:id="rId14" xr:uid="{00000000-0004-0000-0000-00000D000000}"/>
    <hyperlink ref="V12" r:id="rId15" xr:uid="{00000000-0004-0000-0000-00000E000000}"/>
    <hyperlink ref="L13" r:id="rId16" xr:uid="{00000000-0004-0000-0000-00000F000000}"/>
    <hyperlink ref="V13" r:id="rId17" xr:uid="{00000000-0004-0000-0000-000010000000}"/>
    <hyperlink ref="L14" r:id="rId18" xr:uid="{00000000-0004-0000-0000-000011000000}"/>
    <hyperlink ref="Q14" r:id="rId19" xr:uid="{00000000-0004-0000-0000-000012000000}"/>
    <hyperlink ref="V14" r:id="rId20" xr:uid="{00000000-0004-0000-0000-000013000000}"/>
    <hyperlink ref="L15" r:id="rId21" xr:uid="{00000000-0004-0000-0000-000014000000}"/>
    <hyperlink ref="Q15" r:id="rId22" xr:uid="{00000000-0004-0000-0000-000015000000}"/>
    <hyperlink ref="V15" r:id="rId23" xr:uid="{00000000-0004-0000-0000-000016000000}"/>
    <hyperlink ref="L16" r:id="rId24" xr:uid="{00000000-0004-0000-0000-000017000000}"/>
    <hyperlink ref="V16" r:id="rId25" xr:uid="{00000000-0004-0000-0000-000018000000}"/>
    <hyperlink ref="L17" r:id="rId26" xr:uid="{00000000-0004-0000-0000-000019000000}"/>
    <hyperlink ref="V17" r:id="rId27" xr:uid="{00000000-0004-0000-0000-00001A000000}"/>
    <hyperlink ref="L18" r:id="rId28" xr:uid="{00000000-0004-0000-0000-00001B000000}"/>
    <hyperlink ref="Q18" r:id="rId29" xr:uid="{00000000-0004-0000-0000-00001C000000}"/>
    <hyperlink ref="V18" r:id="rId30" xr:uid="{00000000-0004-0000-0000-00001D000000}"/>
    <hyperlink ref="V19" r:id="rId31" xr:uid="{00000000-0004-0000-0000-00001E000000}"/>
    <hyperlink ref="L20" r:id="rId32" xr:uid="{00000000-0004-0000-0000-00001F000000}"/>
    <hyperlink ref="Q20" r:id="rId33" xr:uid="{00000000-0004-0000-0000-000020000000}"/>
    <hyperlink ref="V20" r:id="rId34" xr:uid="{00000000-0004-0000-0000-000021000000}"/>
    <hyperlink ref="L21" r:id="rId35" xr:uid="{00000000-0004-0000-0000-000022000000}"/>
    <hyperlink ref="Q21" r:id="rId36" xr:uid="{00000000-0004-0000-0000-000023000000}"/>
    <hyperlink ref="V21" r:id="rId37" xr:uid="{00000000-0004-0000-0000-000024000000}"/>
    <hyperlink ref="L22" r:id="rId38" xr:uid="{00000000-0004-0000-0000-000025000000}"/>
    <hyperlink ref="Q22" r:id="rId39" xr:uid="{00000000-0004-0000-0000-000026000000}"/>
    <hyperlink ref="V22" r:id="rId40" xr:uid="{00000000-0004-0000-0000-000027000000}"/>
    <hyperlink ref="L23" r:id="rId41" xr:uid="{00000000-0004-0000-0000-000028000000}"/>
    <hyperlink ref="Q23" r:id="rId42" xr:uid="{00000000-0004-0000-0000-000029000000}"/>
    <hyperlink ref="V23" r:id="rId43" xr:uid="{00000000-0004-0000-0000-00002A000000}"/>
    <hyperlink ref="L24" r:id="rId44" xr:uid="{00000000-0004-0000-0000-00002B000000}"/>
    <hyperlink ref="Q24" r:id="rId45" xr:uid="{00000000-0004-0000-0000-00002C000000}"/>
    <hyperlink ref="V24" r:id="rId46" xr:uid="{00000000-0004-0000-0000-00002D000000}"/>
    <hyperlink ref="D25" r:id="rId47" xr:uid="{00000000-0004-0000-0000-00002E000000}"/>
    <hyperlink ref="L25" r:id="rId48" xr:uid="{00000000-0004-0000-0000-00002F000000}"/>
    <hyperlink ref="Q25" r:id="rId49" xr:uid="{00000000-0004-0000-0000-000030000000}"/>
    <hyperlink ref="V25" r:id="rId50" xr:uid="{00000000-0004-0000-0000-000031000000}"/>
    <hyperlink ref="L26" r:id="rId51" xr:uid="{00000000-0004-0000-0000-000032000000}"/>
    <hyperlink ref="Q26" r:id="rId52" xr:uid="{00000000-0004-0000-0000-000033000000}"/>
    <hyperlink ref="V26" r:id="rId53" xr:uid="{00000000-0004-0000-0000-000034000000}"/>
    <hyperlink ref="L27" r:id="rId54" xr:uid="{00000000-0004-0000-0000-000035000000}"/>
    <hyperlink ref="V27" r:id="rId55" xr:uid="{00000000-0004-0000-0000-000036000000}"/>
    <hyperlink ref="L28" r:id="rId56" xr:uid="{00000000-0004-0000-0000-000037000000}"/>
    <hyperlink ref="Q28" r:id="rId57" xr:uid="{00000000-0004-0000-0000-000038000000}"/>
    <hyperlink ref="V28" r:id="rId58" xr:uid="{00000000-0004-0000-0000-000039000000}"/>
    <hyperlink ref="L29" r:id="rId59" xr:uid="{00000000-0004-0000-0000-00003A000000}"/>
    <hyperlink ref="V29" r:id="rId60" xr:uid="{00000000-0004-0000-0000-00003B000000}"/>
    <hyperlink ref="L30" r:id="rId61" xr:uid="{00000000-0004-0000-0000-00003C000000}"/>
    <hyperlink ref="Q30" r:id="rId62" xr:uid="{00000000-0004-0000-0000-00003D000000}"/>
    <hyperlink ref="V30" r:id="rId63" xr:uid="{00000000-0004-0000-0000-00003E000000}"/>
    <hyperlink ref="L31" r:id="rId64" xr:uid="{00000000-0004-0000-0000-00003F000000}"/>
    <hyperlink ref="V31" r:id="rId65" xr:uid="{00000000-0004-0000-0000-000040000000}"/>
    <hyperlink ref="V32" r:id="rId66" xr:uid="{00000000-0004-0000-0000-000041000000}"/>
    <hyperlink ref="L33" r:id="rId67" xr:uid="{00000000-0004-0000-0000-000042000000}"/>
    <hyperlink ref="V33" r:id="rId68" xr:uid="{00000000-0004-0000-0000-000043000000}"/>
    <hyperlink ref="L34" r:id="rId69" xr:uid="{00000000-0004-0000-0000-000044000000}"/>
    <hyperlink ref="Q34" r:id="rId70" xr:uid="{00000000-0004-0000-0000-000045000000}"/>
    <hyperlink ref="V34" r:id="rId71" xr:uid="{00000000-0004-0000-0000-000046000000}"/>
    <hyperlink ref="AA35" r:id="rId72" xr:uid="{00000000-0004-0000-0000-000047000000}"/>
    <hyperlink ref="D36" r:id="rId73" xr:uid="{00000000-0004-0000-0000-000048000000}"/>
    <hyperlink ref="L36" r:id="rId74" xr:uid="{00000000-0004-0000-0000-000049000000}"/>
    <hyperlink ref="Q36" r:id="rId75" xr:uid="{00000000-0004-0000-0000-00004A000000}"/>
    <hyperlink ref="V36" r:id="rId76" xr:uid="{00000000-0004-0000-0000-00004B000000}"/>
    <hyperlink ref="L37" r:id="rId77" xr:uid="{00000000-0004-0000-0000-00004C000000}"/>
    <hyperlink ref="V37" r:id="rId78" xr:uid="{00000000-0004-0000-0000-00004D000000}"/>
    <hyperlink ref="D38" r:id="rId79" xr:uid="{00000000-0004-0000-0000-00004E000000}"/>
    <hyperlink ref="L38" r:id="rId80" xr:uid="{00000000-0004-0000-0000-00004F000000}"/>
    <hyperlink ref="Q38" r:id="rId81" xr:uid="{00000000-0004-0000-0000-000050000000}"/>
    <hyperlink ref="V38" r:id="rId82" xr:uid="{00000000-0004-0000-0000-000051000000}"/>
    <hyperlink ref="D39" r:id="rId83" xr:uid="{00000000-0004-0000-0000-000052000000}"/>
    <hyperlink ref="L39" r:id="rId84" xr:uid="{00000000-0004-0000-0000-000053000000}"/>
    <hyperlink ref="Q39" r:id="rId85" xr:uid="{00000000-0004-0000-0000-000054000000}"/>
    <hyperlink ref="V39" r:id="rId86" xr:uid="{00000000-0004-0000-0000-000055000000}"/>
    <hyperlink ref="D40" r:id="rId87" xr:uid="{00000000-0004-0000-0000-000056000000}"/>
    <hyperlink ref="L40" r:id="rId88" xr:uid="{00000000-0004-0000-0000-000057000000}"/>
    <hyperlink ref="Q40" r:id="rId89" xr:uid="{00000000-0004-0000-0000-000058000000}"/>
    <hyperlink ref="V40" r:id="rId90" xr:uid="{00000000-0004-0000-0000-000059000000}"/>
    <hyperlink ref="D41" r:id="rId91" xr:uid="{00000000-0004-0000-0000-00005A000000}"/>
    <hyperlink ref="L41" r:id="rId92" xr:uid="{00000000-0004-0000-0000-00005B000000}"/>
    <hyperlink ref="V41" r:id="rId93" xr:uid="{00000000-0004-0000-0000-00005C000000}"/>
    <hyperlink ref="L42" r:id="rId94" xr:uid="{00000000-0004-0000-0000-00005D000000}"/>
    <hyperlink ref="Q42" r:id="rId95" xr:uid="{00000000-0004-0000-0000-00005E000000}"/>
    <hyperlink ref="V42" r:id="rId96" xr:uid="{00000000-0004-0000-0000-00005F000000}"/>
  </hyperlinks>
  <pageMargins left="0.7" right="0.7" top="0.75" bottom="0.75" header="0.3" footer="0.3"/>
  <pageSetup orientation="portrait" horizontalDpi="4294967293" verticalDpi="0" r:id="rId97"/>
  <legacyDrawing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smartlock. </vt:lpstr>
      <vt:lpstr>BoardQty</vt:lpstr>
      <vt:lpstr>CZK_EUR</vt:lpstr>
      <vt:lpstr>CZK_GBP</vt:lpstr>
      <vt:lpstr>CZK_USD</vt:lpstr>
      <vt:lpstr>digikey_part_data</vt:lpstr>
      <vt:lpstr>farnell_part_data</vt:lpstr>
      <vt:lpstr>global_part_data</vt:lpstr>
      <vt:lpstr>local_part_data</vt:lpstr>
      <vt:lpstr>mouser_part_data</vt:lpstr>
      <vt:lpstr>PURCHASE_DESCRIPTION</vt:lpstr>
      <vt:lpstr>TotalCost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Marek Vitula</cp:lastModifiedBy>
  <cp:lastPrinted>2019-12-15T10:54:13Z</cp:lastPrinted>
  <dcterms:created xsi:type="dcterms:W3CDTF">2019-12-14T19:49:53Z</dcterms:created>
  <dcterms:modified xsi:type="dcterms:W3CDTF">2019-12-15T11:02:51Z</dcterms:modified>
</cp:coreProperties>
</file>