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xf46245\Documents\github\diplomka\bom\"/>
    </mc:Choice>
  </mc:AlternateContent>
  <xr:revisionPtr revIDLastSave="0" documentId="8_{B973CA6B-ABEB-4E76-9C4E-E4705A5ADB8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chema. " sheetId="1" r:id="rId1"/>
  </sheets>
  <definedNames>
    <definedName name="BoardQty">'schema. '!$G$1</definedName>
    <definedName name="CZK_GBP">'schema. '!$C$54</definedName>
    <definedName name="CZK_USD">'schema. '!$C$53</definedName>
    <definedName name="digikey_part_data">'schema. '!$H$5:$L$50</definedName>
    <definedName name="farnell_part_data">'schema. '!$M$5:$Q$50</definedName>
    <definedName name="global_part_data">'schema. '!$A$5:$G$50</definedName>
    <definedName name="mouser_part_data">'schema. '!$R$5:$V$50</definedName>
    <definedName name="newark_part_data">'schema. '!$W$5:$AA$50</definedName>
    <definedName name="PURCHASE_DESCRIPTION">'schema. '!$G$53</definedName>
    <definedName name="rs_part_data">'schema. '!$AB$5:$AF$50</definedName>
    <definedName name="TotalCost">'schema. '!$G$3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96" i="1" l="1" a="1"/>
  <c r="AC96" i="1" s="1"/>
  <c r="X96" i="1" a="1"/>
  <c r="X96" i="1" s="1"/>
  <c r="S96" i="1" a="1"/>
  <c r="S96" i="1" s="1"/>
  <c r="N96" i="1" a="1"/>
  <c r="N96" i="1" s="1"/>
  <c r="I96" i="1" a="1"/>
  <c r="I96" i="1" s="1"/>
  <c r="AC95" i="1" a="1"/>
  <c r="AC95" i="1" s="1"/>
  <c r="X95" i="1" a="1"/>
  <c r="X95" i="1" s="1"/>
  <c r="S95" i="1" a="1"/>
  <c r="S95" i="1" s="1"/>
  <c r="N95" i="1" a="1"/>
  <c r="N95" i="1" s="1"/>
  <c r="I95" i="1" a="1"/>
  <c r="I95" i="1" s="1"/>
  <c r="AC94" i="1" a="1"/>
  <c r="AC94" i="1" s="1"/>
  <c r="X94" i="1" a="1"/>
  <c r="X94" i="1" s="1"/>
  <c r="S94" i="1" a="1"/>
  <c r="S94" i="1" s="1"/>
  <c r="N94" i="1" a="1"/>
  <c r="N94" i="1" s="1"/>
  <c r="I94" i="1" a="1"/>
  <c r="I94" i="1" s="1"/>
  <c r="AC93" i="1" a="1"/>
  <c r="AC93" i="1" s="1"/>
  <c r="X93" i="1" a="1"/>
  <c r="X93" i="1" s="1"/>
  <c r="S93" i="1" a="1"/>
  <c r="S93" i="1" s="1"/>
  <c r="N93" i="1" a="1"/>
  <c r="N93" i="1" s="1"/>
  <c r="I93" i="1" a="1"/>
  <c r="I93" i="1" s="1"/>
  <c r="AC92" i="1" a="1"/>
  <c r="AC92" i="1" s="1"/>
  <c r="X92" i="1" a="1"/>
  <c r="X92" i="1" s="1"/>
  <c r="S92" i="1" a="1"/>
  <c r="S92" i="1" s="1"/>
  <c r="N92" i="1" a="1"/>
  <c r="N92" i="1" s="1"/>
  <c r="I92" i="1" a="1"/>
  <c r="I92" i="1" s="1"/>
  <c r="AC91" i="1" a="1"/>
  <c r="AC91" i="1" s="1"/>
  <c r="X91" i="1" a="1"/>
  <c r="X91" i="1" s="1"/>
  <c r="S91" i="1" a="1"/>
  <c r="S91" i="1" s="1"/>
  <c r="N91" i="1" a="1"/>
  <c r="N91" i="1" s="1"/>
  <c r="I91" i="1" a="1"/>
  <c r="I91" i="1" s="1"/>
  <c r="AC90" i="1" a="1"/>
  <c r="AC90" i="1" s="1"/>
  <c r="X90" i="1" a="1"/>
  <c r="X90" i="1" s="1"/>
  <c r="S90" i="1" a="1"/>
  <c r="S90" i="1" s="1"/>
  <c r="N90" i="1" a="1"/>
  <c r="N90" i="1" s="1"/>
  <c r="I90" i="1" a="1"/>
  <c r="I90" i="1" s="1"/>
  <c r="AC89" i="1" a="1"/>
  <c r="AC89" i="1" s="1"/>
  <c r="X89" i="1" a="1"/>
  <c r="X89" i="1" s="1"/>
  <c r="S89" i="1" a="1"/>
  <c r="S89" i="1" s="1"/>
  <c r="N89" i="1" a="1"/>
  <c r="N89" i="1" s="1"/>
  <c r="I89" i="1" a="1"/>
  <c r="I89" i="1" s="1"/>
  <c r="AC88" i="1" a="1"/>
  <c r="AC88" i="1" s="1"/>
  <c r="X88" i="1" a="1"/>
  <c r="X88" i="1" s="1"/>
  <c r="S88" i="1" a="1"/>
  <c r="S88" i="1" s="1"/>
  <c r="N88" i="1" a="1"/>
  <c r="N88" i="1" s="1"/>
  <c r="I88" i="1" a="1"/>
  <c r="I88" i="1" s="1"/>
  <c r="AC87" i="1" a="1"/>
  <c r="AC87" i="1" s="1"/>
  <c r="X87" i="1" a="1"/>
  <c r="X87" i="1" s="1"/>
  <c r="S87" i="1" a="1"/>
  <c r="S87" i="1" s="1"/>
  <c r="N87" i="1" a="1"/>
  <c r="N87" i="1" s="1"/>
  <c r="I87" i="1" a="1"/>
  <c r="I87" i="1" s="1"/>
  <c r="AC86" i="1" a="1"/>
  <c r="AC86" i="1" s="1"/>
  <c r="X86" i="1" a="1"/>
  <c r="X86" i="1" s="1"/>
  <c r="S86" i="1" a="1"/>
  <c r="S86" i="1" s="1"/>
  <c r="N86" i="1" a="1"/>
  <c r="N86" i="1" s="1"/>
  <c r="I86" i="1" a="1"/>
  <c r="I86" i="1" s="1"/>
  <c r="AC85" i="1" a="1"/>
  <c r="AC85" i="1" s="1"/>
  <c r="X85" i="1" a="1"/>
  <c r="X85" i="1" s="1"/>
  <c r="S85" i="1" a="1"/>
  <c r="S85" i="1" s="1"/>
  <c r="N85" i="1" a="1"/>
  <c r="N85" i="1" s="1"/>
  <c r="I85" i="1" a="1"/>
  <c r="I85" i="1" s="1"/>
  <c r="AC84" i="1" a="1"/>
  <c r="AC84" i="1" s="1"/>
  <c r="X84" i="1" a="1"/>
  <c r="X84" i="1" s="1"/>
  <c r="S84" i="1" a="1"/>
  <c r="S84" i="1" s="1"/>
  <c r="N84" i="1" a="1"/>
  <c r="N84" i="1" s="1"/>
  <c r="I84" i="1" a="1"/>
  <c r="I84" i="1" s="1"/>
  <c r="AC83" i="1" a="1"/>
  <c r="AC83" i="1" s="1"/>
  <c r="X83" i="1" a="1"/>
  <c r="X83" i="1" s="1"/>
  <c r="S83" i="1" a="1"/>
  <c r="S83" i="1" s="1"/>
  <c r="N83" i="1" a="1"/>
  <c r="N83" i="1" s="1"/>
  <c r="I83" i="1" a="1"/>
  <c r="I83" i="1" s="1"/>
  <c r="AC82" i="1" a="1"/>
  <c r="AC82" i="1" s="1"/>
  <c r="X82" i="1" a="1"/>
  <c r="X82" i="1" s="1"/>
  <c r="S82" i="1" a="1"/>
  <c r="S82" i="1" s="1"/>
  <c r="N82" i="1" a="1"/>
  <c r="N82" i="1" s="1"/>
  <c r="I82" i="1" a="1"/>
  <c r="I82" i="1" s="1"/>
  <c r="AC81" i="1" a="1"/>
  <c r="AC81" i="1" s="1"/>
  <c r="X81" i="1" a="1"/>
  <c r="X81" i="1"/>
  <c r="S81" i="1" a="1"/>
  <c r="S81" i="1" s="1"/>
  <c r="N81" i="1" a="1"/>
  <c r="N81" i="1" s="1"/>
  <c r="I81" i="1" a="1"/>
  <c r="I81" i="1" s="1"/>
  <c r="AC80" i="1" a="1"/>
  <c r="AC80" i="1" s="1"/>
  <c r="X80" i="1" a="1"/>
  <c r="X80" i="1" s="1"/>
  <c r="S80" i="1" a="1"/>
  <c r="S80" i="1" s="1"/>
  <c r="N80" i="1" a="1"/>
  <c r="N80" i="1" s="1"/>
  <c r="I80" i="1" a="1"/>
  <c r="I80" i="1" s="1"/>
  <c r="AC79" i="1" a="1"/>
  <c r="AC79" i="1" s="1"/>
  <c r="X79" i="1" a="1"/>
  <c r="X79" i="1" s="1"/>
  <c r="S79" i="1" a="1"/>
  <c r="S79" i="1" s="1"/>
  <c r="N79" i="1" a="1"/>
  <c r="N79" i="1" s="1"/>
  <c r="I79" i="1" a="1"/>
  <c r="I79" i="1" s="1"/>
  <c r="AC78" i="1" a="1"/>
  <c r="AC78" i="1" s="1"/>
  <c r="X78" i="1" a="1"/>
  <c r="X78" i="1" s="1"/>
  <c r="S78" i="1" a="1"/>
  <c r="S78" i="1" s="1"/>
  <c r="N78" i="1" a="1"/>
  <c r="N78" i="1" s="1"/>
  <c r="I78" i="1" a="1"/>
  <c r="I78" i="1" s="1"/>
  <c r="AC77" i="1" a="1"/>
  <c r="AC77" i="1" s="1"/>
  <c r="X77" i="1" a="1"/>
  <c r="X77" i="1" s="1"/>
  <c r="S77" i="1" a="1"/>
  <c r="S77" i="1" s="1"/>
  <c r="N77" i="1" a="1"/>
  <c r="N77" i="1" s="1"/>
  <c r="I77" i="1" a="1"/>
  <c r="I77" i="1" s="1"/>
  <c r="AC76" i="1" a="1"/>
  <c r="AC76" i="1"/>
  <c r="X76" i="1" a="1"/>
  <c r="X76" i="1" s="1"/>
  <c r="S76" i="1" a="1"/>
  <c r="S76" i="1" s="1"/>
  <c r="N76" i="1" a="1"/>
  <c r="N76" i="1" s="1"/>
  <c r="I76" i="1" a="1"/>
  <c r="I76" i="1" s="1"/>
  <c r="AC75" i="1" a="1"/>
  <c r="AC75" i="1" s="1"/>
  <c r="X75" i="1" a="1"/>
  <c r="X75" i="1" s="1"/>
  <c r="S75" i="1" a="1"/>
  <c r="S75" i="1" s="1"/>
  <c r="N75" i="1" a="1"/>
  <c r="N75" i="1"/>
  <c r="I75" i="1" a="1"/>
  <c r="I75" i="1" s="1"/>
  <c r="AC74" i="1" a="1"/>
  <c r="AC74" i="1" s="1"/>
  <c r="X74" i="1" a="1"/>
  <c r="X74" i="1" s="1"/>
  <c r="S74" i="1" a="1"/>
  <c r="S74" i="1" s="1"/>
  <c r="N74" i="1" a="1"/>
  <c r="N74" i="1" s="1"/>
  <c r="I74" i="1" a="1"/>
  <c r="I74" i="1" s="1"/>
  <c r="AC73" i="1" a="1"/>
  <c r="AC73" i="1" s="1"/>
  <c r="X73" i="1" a="1"/>
  <c r="X73" i="1" s="1"/>
  <c r="S73" i="1" a="1"/>
  <c r="S73" i="1" s="1"/>
  <c r="N73" i="1" a="1"/>
  <c r="N73" i="1" s="1"/>
  <c r="I73" i="1" a="1"/>
  <c r="I73" i="1" s="1"/>
  <c r="AC72" i="1" a="1"/>
  <c r="AC72" i="1" s="1"/>
  <c r="X72" i="1" a="1"/>
  <c r="X72" i="1" s="1"/>
  <c r="S72" i="1" a="1"/>
  <c r="S72" i="1" s="1"/>
  <c r="N72" i="1" a="1"/>
  <c r="N72" i="1" s="1"/>
  <c r="I72" i="1" a="1"/>
  <c r="I72" i="1" s="1"/>
  <c r="AC71" i="1" a="1"/>
  <c r="AC71" i="1" s="1"/>
  <c r="X71" i="1" a="1"/>
  <c r="X71" i="1" s="1"/>
  <c r="S71" i="1" a="1"/>
  <c r="S71" i="1" s="1"/>
  <c r="N71" i="1" a="1"/>
  <c r="N71" i="1" s="1"/>
  <c r="I71" i="1" a="1"/>
  <c r="I71" i="1" s="1"/>
  <c r="AC70" i="1" a="1"/>
  <c r="AC70" i="1" s="1"/>
  <c r="X70" i="1" a="1"/>
  <c r="X70" i="1" s="1"/>
  <c r="S70" i="1" a="1"/>
  <c r="S70" i="1"/>
  <c r="N70" i="1" a="1"/>
  <c r="N70" i="1" s="1"/>
  <c r="I70" i="1" a="1"/>
  <c r="I70" i="1" s="1"/>
  <c r="AC69" i="1" a="1"/>
  <c r="AC69" i="1" s="1"/>
  <c r="X69" i="1" a="1"/>
  <c r="X69" i="1" s="1"/>
  <c r="S69" i="1" a="1"/>
  <c r="S69" i="1" s="1"/>
  <c r="N69" i="1" a="1"/>
  <c r="N69" i="1" s="1"/>
  <c r="I69" i="1" a="1"/>
  <c r="I69" i="1" s="1"/>
  <c r="AC68" i="1" a="1"/>
  <c r="AC68" i="1"/>
  <c r="X68" i="1" a="1"/>
  <c r="X68" i="1" s="1"/>
  <c r="S68" i="1" a="1"/>
  <c r="S68" i="1" s="1"/>
  <c r="N68" i="1" a="1"/>
  <c r="N68" i="1" s="1"/>
  <c r="I68" i="1" a="1"/>
  <c r="I68" i="1" s="1"/>
  <c r="AC67" i="1" a="1"/>
  <c r="AC67" i="1" s="1"/>
  <c r="X67" i="1" a="1"/>
  <c r="X67" i="1" s="1"/>
  <c r="S67" i="1" a="1"/>
  <c r="S67" i="1" s="1"/>
  <c r="N67" i="1" a="1"/>
  <c r="N67" i="1" s="1"/>
  <c r="I67" i="1" a="1"/>
  <c r="I67" i="1" s="1"/>
  <c r="AC66" i="1" a="1"/>
  <c r="AC66" i="1" s="1"/>
  <c r="X66" i="1" a="1"/>
  <c r="X66" i="1" s="1"/>
  <c r="S66" i="1" a="1"/>
  <c r="S66" i="1" s="1"/>
  <c r="N66" i="1" a="1"/>
  <c r="N66" i="1" s="1"/>
  <c r="I66" i="1" a="1"/>
  <c r="I66" i="1" s="1"/>
  <c r="AC65" i="1" a="1"/>
  <c r="AC65" i="1" s="1"/>
  <c r="X65" i="1" a="1"/>
  <c r="X65" i="1" s="1"/>
  <c r="S65" i="1" a="1"/>
  <c r="S65" i="1" s="1"/>
  <c r="N65" i="1" a="1"/>
  <c r="N65" i="1" s="1"/>
  <c r="I65" i="1" a="1"/>
  <c r="I65" i="1" s="1"/>
  <c r="AC64" i="1" a="1"/>
  <c r="AC64" i="1" s="1"/>
  <c r="X64" i="1" a="1"/>
  <c r="X64" i="1" s="1"/>
  <c r="S64" i="1" a="1"/>
  <c r="S64" i="1" s="1"/>
  <c r="N64" i="1" a="1"/>
  <c r="N64" i="1" s="1"/>
  <c r="I64" i="1" a="1"/>
  <c r="I64" i="1" s="1"/>
  <c r="AC63" i="1" a="1"/>
  <c r="AC63" i="1" s="1"/>
  <c r="X63" i="1" a="1"/>
  <c r="X63" i="1" s="1"/>
  <c r="S63" i="1" a="1"/>
  <c r="S63" i="1" s="1"/>
  <c r="N63" i="1" a="1"/>
  <c r="N63" i="1" s="1"/>
  <c r="I63" i="1" a="1"/>
  <c r="I63" i="1" s="1"/>
  <c r="AC62" i="1" a="1"/>
  <c r="AC62" i="1" s="1"/>
  <c r="X62" i="1" a="1"/>
  <c r="X62" i="1" s="1"/>
  <c r="S62" i="1" a="1"/>
  <c r="S62" i="1"/>
  <c r="N62" i="1" a="1"/>
  <c r="N62" i="1" s="1"/>
  <c r="I62" i="1" a="1"/>
  <c r="I62" i="1" s="1"/>
  <c r="AC61" i="1" a="1"/>
  <c r="AC61" i="1" s="1"/>
  <c r="X61" i="1" a="1"/>
  <c r="X61" i="1" s="1"/>
  <c r="S61" i="1" a="1"/>
  <c r="S61" i="1" s="1"/>
  <c r="N61" i="1" a="1"/>
  <c r="N61" i="1" s="1"/>
  <c r="I61" i="1" a="1"/>
  <c r="I61" i="1" s="1"/>
  <c r="AC60" i="1" a="1"/>
  <c r="AC60" i="1" s="1"/>
  <c r="X60" i="1" a="1"/>
  <c r="X60" i="1" s="1"/>
  <c r="S60" i="1" a="1"/>
  <c r="S60" i="1" s="1"/>
  <c r="N60" i="1" a="1"/>
  <c r="N60" i="1" s="1"/>
  <c r="I60" i="1" a="1"/>
  <c r="I60" i="1" s="1"/>
  <c r="AC59" i="1" a="1"/>
  <c r="AC59" i="1" s="1"/>
  <c r="X59" i="1" a="1"/>
  <c r="X59" i="1" s="1"/>
  <c r="S59" i="1" a="1"/>
  <c r="S59" i="1" s="1"/>
  <c r="N59" i="1" a="1"/>
  <c r="N59" i="1" s="1"/>
  <c r="I59" i="1" a="1"/>
  <c r="I59" i="1" s="1"/>
  <c r="AC58" i="1" a="1"/>
  <c r="AC58" i="1" s="1"/>
  <c r="X58" i="1" a="1"/>
  <c r="X58" i="1" s="1"/>
  <c r="S58" i="1" a="1"/>
  <c r="S58" i="1" s="1"/>
  <c r="N58" i="1" a="1"/>
  <c r="N58" i="1" s="1"/>
  <c r="I58" i="1" a="1"/>
  <c r="I58" i="1" s="1"/>
  <c r="AC57" i="1" a="1"/>
  <c r="AC57" i="1" s="1"/>
  <c r="X57" i="1" a="1"/>
  <c r="X57" i="1"/>
  <c r="S57" i="1" a="1"/>
  <c r="S57" i="1" s="1"/>
  <c r="N57" i="1" a="1"/>
  <c r="N57" i="1" s="1"/>
  <c r="I57" i="1" a="1"/>
  <c r="I57" i="1" s="1"/>
  <c r="AC56" i="1" a="1"/>
  <c r="AC56" i="1" s="1"/>
  <c r="X56" i="1" a="1"/>
  <c r="X56" i="1" s="1"/>
  <c r="S56" i="1" a="1"/>
  <c r="S56" i="1" s="1"/>
  <c r="N56" i="1" a="1"/>
  <c r="N56" i="1" s="1"/>
  <c r="I56" i="1" a="1"/>
  <c r="I56" i="1" s="1"/>
  <c r="AC55" i="1" a="1"/>
  <c r="AC55" i="1" s="1"/>
  <c r="X55" i="1" a="1"/>
  <c r="X55" i="1" s="1"/>
  <c r="S55" i="1" a="1"/>
  <c r="S55" i="1" s="1"/>
  <c r="N55" i="1" a="1"/>
  <c r="N55" i="1" s="1"/>
  <c r="I55" i="1" a="1"/>
  <c r="I55" i="1" s="1"/>
  <c r="AC54" i="1" a="1"/>
  <c r="AC54" i="1" s="1"/>
  <c r="X54" i="1" a="1"/>
  <c r="X54" i="1" s="1"/>
  <c r="S54" i="1" a="1"/>
  <c r="S54" i="1" s="1"/>
  <c r="N54" i="1" a="1"/>
  <c r="N54" i="1" s="1"/>
  <c r="I54" i="1" a="1"/>
  <c r="I54" i="1" s="1"/>
  <c r="AC53" i="1" a="1"/>
  <c r="AC53" i="1" s="1"/>
  <c r="X53" i="1" a="1"/>
  <c r="X53" i="1" s="1"/>
  <c r="S53" i="1" a="1"/>
  <c r="S53" i="1" s="1"/>
  <c r="N53" i="1" a="1"/>
  <c r="N53" i="1" s="1"/>
  <c r="I53" i="1" a="1"/>
  <c r="I53" i="1" s="1"/>
  <c r="AE52" i="1"/>
  <c r="AC52" i="1"/>
  <c r="Z52" i="1"/>
  <c r="X52" i="1"/>
  <c r="U52" i="1"/>
  <c r="S52" i="1"/>
  <c r="P52" i="1"/>
  <c r="N52" i="1"/>
  <c r="E50" i="1"/>
  <c r="U49" i="1"/>
  <c r="T49" i="1"/>
  <c r="E49" i="1"/>
  <c r="Y49" i="1" s="1"/>
  <c r="E48" i="1"/>
  <c r="T48" i="1" s="1"/>
  <c r="U48" i="1" s="1"/>
  <c r="E47" i="1"/>
  <c r="T46" i="1"/>
  <c r="U46" i="1" s="1"/>
  <c r="J46" i="1"/>
  <c r="K46" i="1" s="1"/>
  <c r="E46" i="1"/>
  <c r="O46" i="1" s="1"/>
  <c r="P46" i="1" s="1"/>
  <c r="Y45" i="1"/>
  <c r="Z45" i="1" s="1"/>
  <c r="T45" i="1"/>
  <c r="U45" i="1" s="1"/>
  <c r="E45" i="1"/>
  <c r="J45" i="1" s="1"/>
  <c r="K45" i="1" s="1"/>
  <c r="Y44" i="1"/>
  <c r="Z44" i="1" s="1"/>
  <c r="E44" i="1"/>
  <c r="T44" i="1" s="1"/>
  <c r="U44" i="1" s="1"/>
  <c r="E43" i="1"/>
  <c r="E42" i="1"/>
  <c r="E41" i="1"/>
  <c r="E40" i="1"/>
  <c r="E39" i="1"/>
  <c r="E38" i="1"/>
  <c r="E37" i="1"/>
  <c r="E36" i="1"/>
  <c r="E35" i="1"/>
  <c r="J34" i="1"/>
  <c r="K34" i="1" s="1"/>
  <c r="E34" i="1"/>
  <c r="Y34" i="1" s="1"/>
  <c r="Z34" i="1" s="1"/>
  <c r="E33" i="1"/>
  <c r="T33" i="1" s="1"/>
  <c r="U33" i="1" s="1"/>
  <c r="E32" i="1"/>
  <c r="T31" i="1"/>
  <c r="U31" i="1" s="1"/>
  <c r="J31" i="1"/>
  <c r="E31" i="1"/>
  <c r="K31" i="1" s="1"/>
  <c r="E30" i="1"/>
  <c r="T30" i="1" s="1"/>
  <c r="U30" i="1" s="1"/>
  <c r="K29" i="1"/>
  <c r="E29" i="1"/>
  <c r="J29" i="1" s="1"/>
  <c r="E28" i="1"/>
  <c r="T27" i="1"/>
  <c r="U27" i="1" s="1"/>
  <c r="K27" i="1"/>
  <c r="J27" i="1"/>
  <c r="E27" i="1"/>
  <c r="O27" i="1" s="1"/>
  <c r="E26" i="1"/>
  <c r="P25" i="1"/>
  <c r="J25" i="1"/>
  <c r="K25" i="1" s="1"/>
  <c r="E25" i="1"/>
  <c r="O25" i="1" s="1"/>
  <c r="O24" i="1"/>
  <c r="P24" i="1" s="1"/>
  <c r="E24" i="1"/>
  <c r="T24" i="1" s="1"/>
  <c r="U24" i="1" s="1"/>
  <c r="E23" i="1"/>
  <c r="O23" i="1" s="1"/>
  <c r="P23" i="1" s="1"/>
  <c r="E22" i="1"/>
  <c r="O22" i="1" s="1"/>
  <c r="P22" i="1" s="1"/>
  <c r="E21" i="1"/>
  <c r="O21" i="1" s="1"/>
  <c r="P21" i="1" s="1"/>
  <c r="AE20" i="1"/>
  <c r="AD20" i="1"/>
  <c r="J20" i="1"/>
  <c r="K20" i="1" s="1"/>
  <c r="E20" i="1"/>
  <c r="T20" i="1" s="1"/>
  <c r="U20" i="1" s="1"/>
  <c r="T19" i="1"/>
  <c r="U19" i="1" s="1"/>
  <c r="J19" i="1"/>
  <c r="E19" i="1"/>
  <c r="O19" i="1" s="1"/>
  <c r="E18" i="1"/>
  <c r="T18" i="1" s="1"/>
  <c r="U18" i="1" s="1"/>
  <c r="U17" i="1"/>
  <c r="E17" i="1"/>
  <c r="T17" i="1" s="1"/>
  <c r="Y16" i="1"/>
  <c r="Z16" i="1" s="1"/>
  <c r="T16" i="1"/>
  <c r="U16" i="1" s="1"/>
  <c r="J16" i="1"/>
  <c r="K16" i="1" s="1"/>
  <c r="E16" i="1"/>
  <c r="E15" i="1"/>
  <c r="O15" i="1" s="1"/>
  <c r="P15" i="1" s="1"/>
  <c r="AD14" i="1"/>
  <c r="AE14" i="1" s="1"/>
  <c r="Y14" i="1"/>
  <c r="Z14" i="1" s="1"/>
  <c r="O14" i="1"/>
  <c r="P14" i="1" s="1"/>
  <c r="E14" i="1"/>
  <c r="J14" i="1" s="1"/>
  <c r="K14" i="1" s="1"/>
  <c r="E13" i="1"/>
  <c r="J13" i="1" s="1"/>
  <c r="K13" i="1" s="1"/>
  <c r="E12" i="1"/>
  <c r="AD12" i="1" s="1"/>
  <c r="AE12" i="1" s="1"/>
  <c r="E11" i="1"/>
  <c r="T11" i="1" s="1"/>
  <c r="U11" i="1" s="1"/>
  <c r="T10" i="1"/>
  <c r="U10" i="1" s="1"/>
  <c r="E10" i="1"/>
  <c r="E9" i="1"/>
  <c r="E8" i="1"/>
  <c r="J8" i="1" s="1"/>
  <c r="K8" i="1" s="1"/>
  <c r="E7" i="1"/>
  <c r="F43" i="1"/>
  <c r="F35" i="1"/>
  <c r="F31" i="1"/>
  <c r="F45" i="1"/>
  <c r="F37" i="1"/>
  <c r="F7" i="1"/>
  <c r="F16" i="1"/>
  <c r="F10" i="1"/>
  <c r="F42" i="1"/>
  <c r="F39" i="1"/>
  <c r="F36" i="1"/>
  <c r="F41" i="1"/>
  <c r="F26" i="1"/>
  <c r="F38" i="1"/>
  <c r="F50" i="1"/>
  <c r="F18" i="1"/>
  <c r="F8" i="1"/>
  <c r="F40" i="1"/>
  <c r="T14" i="1" l="1"/>
  <c r="AD17" i="1"/>
  <c r="AE17" i="1" s="1"/>
  <c r="J22" i="1"/>
  <c r="AD25" i="1"/>
  <c r="AE25" i="1" s="1"/>
  <c r="AD27" i="1"/>
  <c r="AE27" i="1" s="1"/>
  <c r="J30" i="1"/>
  <c r="K30" i="1" s="1"/>
  <c r="Y46" i="1"/>
  <c r="O12" i="1"/>
  <c r="P12" i="1" s="1"/>
  <c r="T22" i="1"/>
  <c r="U22" i="1" s="1"/>
  <c r="T28" i="1"/>
  <c r="P30" i="1"/>
  <c r="J33" i="1"/>
  <c r="K33" i="1" s="1"/>
  <c r="O30" i="1"/>
  <c r="T12" i="1"/>
  <c r="U12" i="1" s="1"/>
  <c r="Y22" i="1"/>
  <c r="Z22" i="1" s="1"/>
  <c r="J17" i="1"/>
  <c r="K17" i="1" s="1"/>
  <c r="K19" i="1"/>
  <c r="T23" i="1"/>
  <c r="U23" i="1" s="1"/>
  <c r="Y15" i="1"/>
  <c r="Z15" i="1" s="1"/>
  <c r="T21" i="1"/>
  <c r="O17" i="1"/>
  <c r="P17" i="1" s="1"/>
  <c r="P19" i="1"/>
  <c r="U21" i="1"/>
  <c r="T25" i="1"/>
  <c r="U25" i="1" s="1"/>
  <c r="P27" i="1"/>
  <c r="T29" i="1"/>
  <c r="Z49" i="1"/>
  <c r="G50" i="1"/>
  <c r="G38" i="1"/>
  <c r="G26" i="1"/>
  <c r="G39" i="1"/>
  <c r="G42" i="1"/>
  <c r="G10" i="1"/>
  <c r="G16" i="1"/>
  <c r="G45" i="1"/>
  <c r="G31" i="1"/>
  <c r="G43" i="1"/>
  <c r="G37" i="1"/>
  <c r="G7" i="1"/>
  <c r="G41" i="1"/>
  <c r="G35" i="1"/>
  <c r="G36" i="1"/>
  <c r="Y23" i="1"/>
  <c r="Z23" i="1" s="1"/>
  <c r="Y48" i="1"/>
  <c r="Z48" i="1" s="1"/>
  <c r="Y12" i="1"/>
  <c r="Z12" i="1" s="1"/>
  <c r="Y21" i="1"/>
  <c r="Z21" i="1" s="1"/>
  <c r="T47" i="1"/>
  <c r="U47" i="1" s="1"/>
  <c r="O47" i="1"/>
  <c r="P47" i="1" s="1"/>
  <c r="G8" i="1"/>
  <c r="T13" i="1"/>
  <c r="AD15" i="1"/>
  <c r="AE15" i="1" s="1"/>
  <c r="AE3" i="1" s="1"/>
  <c r="O20" i="1"/>
  <c r="J23" i="1"/>
  <c r="AD24" i="1"/>
  <c r="AE24" i="1" s="1"/>
  <c r="Y30" i="1"/>
  <c r="O34" i="1"/>
  <c r="J9" i="1"/>
  <c r="G18" i="1"/>
  <c r="Y24" i="1"/>
  <c r="Z24" i="1" s="1"/>
  <c r="T9" i="1"/>
  <c r="U9" i="1" s="1"/>
  <c r="J15" i="1"/>
  <c r="AD48" i="1"/>
  <c r="AE48" i="1" s="1"/>
  <c r="J12" i="1"/>
  <c r="AD21" i="1"/>
  <c r="AE21" i="1" s="1"/>
  <c r="J24" i="1"/>
  <c r="Y27" i="1"/>
  <c r="J44" i="1"/>
  <c r="J48" i="1"/>
  <c r="J11" i="1"/>
  <c r="Y17" i="1"/>
  <c r="Y19" i="1"/>
  <c r="J21" i="1"/>
  <c r="Y25" i="1"/>
  <c r="T32" i="1"/>
  <c r="Y33" i="1"/>
  <c r="T34" i="1"/>
  <c r="U34" i="1" s="1"/>
  <c r="J47" i="1"/>
  <c r="O48" i="1"/>
  <c r="P48" i="1" s="1"/>
  <c r="J49" i="1"/>
  <c r="O44" i="1"/>
  <c r="P44" i="1" s="1"/>
  <c r="T15" i="1"/>
  <c r="U15" i="1" s="1"/>
  <c r="Y20" i="1"/>
  <c r="Z20" i="1" s="1"/>
  <c r="G40" i="1"/>
  <c r="F14" i="1"/>
  <c r="F28" i="1"/>
  <c r="F22" i="1"/>
  <c r="F29" i="1"/>
  <c r="F46" i="1"/>
  <c r="F13" i="1"/>
  <c r="F34" i="1"/>
  <c r="F27" i="1"/>
  <c r="F25" i="1"/>
  <c r="F21" i="1"/>
  <c r="F44" i="1"/>
  <c r="F32" i="1"/>
  <c r="F33" i="1"/>
  <c r="F20" i="1"/>
  <c r="F9" i="1"/>
  <c r="F48" i="1"/>
  <c r="F17" i="1"/>
  <c r="F19" i="1"/>
  <c r="F15" i="1"/>
  <c r="F23" i="1"/>
  <c r="F11" i="1"/>
  <c r="F47" i="1"/>
  <c r="F30" i="1"/>
  <c r="F24" i="1"/>
  <c r="F12" i="1"/>
  <c r="F49" i="1"/>
  <c r="G46" i="1" l="1"/>
  <c r="G29" i="1"/>
  <c r="G22" i="1"/>
  <c r="G28" i="1"/>
  <c r="G14" i="1"/>
  <c r="Z46" i="1"/>
  <c r="U29" i="1"/>
  <c r="K22" i="1"/>
  <c r="U14" i="1"/>
  <c r="U28" i="1"/>
  <c r="G49" i="1"/>
  <c r="G12" i="1"/>
  <c r="G24" i="1"/>
  <c r="G30" i="1"/>
  <c r="G47" i="1"/>
  <c r="G11" i="1"/>
  <c r="G23" i="1"/>
  <c r="G15" i="1"/>
  <c r="G19" i="1"/>
  <c r="G17" i="1"/>
  <c r="G48" i="1"/>
  <c r="G9" i="1"/>
  <c r="G20" i="1"/>
  <c r="G33" i="1"/>
  <c r="G32" i="1"/>
  <c r="G44" i="1"/>
  <c r="G21" i="1"/>
  <c r="G25" i="1"/>
  <c r="G27" i="1"/>
  <c r="G34" i="1"/>
  <c r="G13" i="1"/>
  <c r="K49" i="1"/>
  <c r="K12" i="1"/>
  <c r="K24" i="1"/>
  <c r="Z30" i="1"/>
  <c r="K47" i="1"/>
  <c r="K11" i="1"/>
  <c r="K23" i="1"/>
  <c r="K15" i="1"/>
  <c r="Z19" i="1"/>
  <c r="Z17" i="1"/>
  <c r="K48" i="1"/>
  <c r="K9" i="1"/>
  <c r="P20" i="1"/>
  <c r="P3" i="1" s="1"/>
  <c r="Z33" i="1"/>
  <c r="U32" i="1"/>
  <c r="K44" i="1"/>
  <c r="K21" i="1"/>
  <c r="Z25" i="1"/>
  <c r="Z27" i="1"/>
  <c r="P34" i="1"/>
  <c r="U13" i="1"/>
  <c r="K52" i="1" l="1"/>
  <c r="I52" i="1"/>
  <c r="G3" i="1"/>
  <c r="G2" i="1" s="1"/>
  <c r="U3" i="1"/>
  <c r="Z3" i="1"/>
  <c r="K3" i="1"/>
  <c r="G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3" authorId="0" shapeId="0" xr:uid="{00000000-0006-0000-0000-000001000000}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 shapeId="0" xr:uid="{00000000-0006-0000-0000-000002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 shapeId="0" xr:uid="{00000000-0006-0000-0000-000003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 shapeId="0" xr:uid="{00000000-0006-0000-0000-000004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 shapeId="0" xr:uid="{00000000-0006-0000-0000-000005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 shapeId="0" xr:uid="{00000000-0006-0000-0000-000006000000}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 shapeId="0" xr:uid="{00000000-0006-0000-0000-000007000000}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 shapeId="0" xr:uid="{00000000-0006-0000-0000-000008000000}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 shapeId="0" xr:uid="{00000000-0006-0000-0000-000009000000}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 shapeId="0" xr:uid="{00000000-0006-0000-0000-00000A000000}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 shapeId="0" xr:uid="{00000000-0006-0000-0000-00000B000000}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 shapeId="0" xr:uid="{00000000-0006-0000-0000-00000C000000}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 shapeId="0" xr:uid="{00000000-0006-0000-0000-00000D000000}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 shapeId="0" xr:uid="{00000000-0006-0000-0000-00000E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 shapeId="0" xr:uid="{00000000-0006-0000-0000-00000F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 shapeId="0" xr:uid="{00000000-0006-0000-0000-000010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 shapeId="0" xr:uid="{00000000-0006-0000-0000-000011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 shapeId="0" xr:uid="{00000000-0006-0000-0000-000012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 shapeId="0" xr:uid="{00000000-0006-0000-0000-000013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 shapeId="0" xr:uid="{00000000-0006-0000-0000-000014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 shapeId="0" xr:uid="{00000000-0006-0000-0000-000015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 shapeId="0" xr:uid="{00000000-0006-0000-0000-000016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 shapeId="0" xr:uid="{00000000-0006-0000-0000-000017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 shapeId="0" xr:uid="{00000000-0006-0000-0000-000018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 shapeId="0" xr:uid="{00000000-0006-0000-0000-000019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 shapeId="0" xr:uid="{00000000-0006-0000-0000-00001A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 shapeId="0" xr:uid="{00000000-0006-0000-0000-00001B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 shapeId="0" xr:uid="{00000000-0006-0000-0000-00001C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 shapeId="0" xr:uid="{00000000-0006-0000-0000-00001D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 shapeId="0" xr:uid="{00000000-0006-0000-0000-00001E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 shapeId="0" xr:uid="{00000000-0006-0000-0000-00001F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 shapeId="0" xr:uid="{00000000-0006-0000-0000-000020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 shapeId="0" xr:uid="{00000000-0006-0000-0000-000021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 shapeId="0" xr:uid="{00000000-0006-0000-0000-000022000000}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 shapeId="0" xr:uid="{00000000-0006-0000-0000-000023000000}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 shapeId="0" xr:uid="{00000000-0006-0000-0000-000024000000}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 shapeId="0" xr:uid="{00000000-0006-0000-0000-000025000000}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 shapeId="0" xr:uid="{00000000-0006-0000-0000-000026000000}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8" authorId="0" shapeId="0" xr:uid="{00000000-0006-0000-0000-000027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$2.80     $27.98
   100   $2.31    $231.34
   500   $1.99    $996.95
  1000   $1.86  $1,861.70</t>
        </r>
      </text>
    </comment>
    <comment ref="H9" authorId="0" shapeId="0" xr:uid="{00000000-0006-0000-0000-000028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" authorId="0" shapeId="0" xr:uid="{00000000-0006-0000-0000-000029000000}">
      <text>
        <r>
          <rPr>
            <sz val="8"/>
            <color indexed="81"/>
            <rFont val="Tahoma"/>
            <family val="2"/>
          </rPr>
          <t>Qty/Price Breaks (USD):
  Qty  -  Unit$  -  Ext$
================
 12000   $0.02    $265.68</t>
        </r>
      </text>
    </comment>
    <comment ref="T9" authorId="0" shapeId="0" xr:uid="{00000000-0006-0000-0000-00002A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$0.06      $0.63
   100   $0.04      $4.40
   500   $0.04     $18.50
  1000   $0.03     $30.00
  4000   $0.02     $92.00</t>
        </r>
      </text>
    </comment>
    <comment ref="H10" authorId="0" shapeId="0" xr:uid="{00000000-0006-0000-0000-00002B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0" authorId="0" shapeId="0" xr:uid="{00000000-0006-0000-0000-00002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$0.20      $1.97
   100   $0.11     $11.20
   500   $0.08     $39.50
  1000   $0.07     $69.00
  4000   $0.05    $216.00</t>
        </r>
      </text>
    </comment>
    <comment ref="H11" authorId="0" shapeId="0" xr:uid="{00000000-0006-0000-0000-00002D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1" authorId="0" shapeId="0" xr:uid="{00000000-0006-0000-0000-00002E000000}">
      <text>
        <r>
          <rPr>
            <sz val="8"/>
            <color indexed="81"/>
            <rFont val="Tahoma"/>
            <family val="2"/>
          </rPr>
          <t>Qty/Price Breaks (USD):
  Qty  -  Unit$  -  Ext$
================
  4000   $0.12    $486.20</t>
        </r>
      </text>
    </comment>
    <comment ref="T11" authorId="0" shapeId="0" xr:uid="{00000000-0006-0000-0000-00002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$3.37
   100   $0.22     $22.20
   500   $0.16     $82.00
  1000   $0.14    $140.00
  2000   $0.12    $248.00
  4000   $0.11    $432.00
  8000   $0.10    $792.00
 24000   $0.10  $2,280.00</t>
        </r>
      </text>
    </comment>
    <comment ref="J12" authorId="0" shapeId="0" xr:uid="{00000000-0006-0000-0000-00003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$0.24      $2.37
   100   $0.13     $13.42
   500   $0.09     $47.36
  1000   $0.08     $82.88
  4000   $0.06    $253.96
  8000   $0.06    $480.48
 12000   $0.06    $683.64
 28000   $0.05  $1,537.48
100000   $0.05  $4,547.00</t>
        </r>
      </text>
    </comment>
    <comment ref="O12" authorId="0" shapeId="0" xr:uid="{00000000-0006-0000-0000-000031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£0.28      £0.28
    25   £0.19      £4.82
    50   £0.15      £7.55
   100   £0.11     £10.90
   250   £0.08     £20.32
   500   £0.06     £30.50
  1000   £0.05     £48.80
  4000   £0.05    £208.00
  8000   £0.05    £403.20
 16000   £0.05    £768.00</t>
        </r>
      </text>
    </comment>
    <comment ref="T12" authorId="0" shapeId="0" xr:uid="{00000000-0006-0000-0000-000032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$0.23      $2.26
   100   $0.13     $13.10
   500   $0.09     $46.50
  1000   $0.08     $81.00
  2000   $0.07    $138.00</t>
        </r>
      </text>
    </comment>
    <comment ref="Y12" authorId="0" shapeId="0" xr:uid="{00000000-0006-0000-0000-000033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25   $0.06      $1.42
    50   $0.06      $2.85
   100   $0.06      $5.70
   250   $0.06     $14.25
   500   $0.06     $28.50
  1000   $0.05     $52.00
  2500   $0.05    $120.00
  4000   $0.04    $148.00
  8000   $0.04    $296.00
 16000   $0.04    $592.00
 24000   $0.04    $888.00</t>
        </r>
      </text>
    </comment>
    <comment ref="AD12" authorId="0" shapeId="0" xr:uid="{00000000-0006-0000-0000-000034000000}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£0.10     £10.30
   500   £0.07     £34.50
  1000   £0.06     £60.00
  4000   £0.05    £208.00</t>
        </r>
      </text>
    </comment>
    <comment ref="H13" authorId="0" shapeId="0" xr:uid="{00000000-0006-0000-0000-000035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" authorId="0" shapeId="0" xr:uid="{00000000-0006-0000-0000-000036000000}">
      <text>
        <r>
          <rPr>
            <sz val="8"/>
            <color indexed="81"/>
            <rFont val="Tahoma"/>
            <family val="2"/>
          </rPr>
          <t>Qty/Price Breaks (USD):
  Qty  -  Unit$  -  Ext$
================
  2000   $0.35    $696.00</t>
        </r>
      </text>
    </comment>
    <comment ref="T13" authorId="0" shapeId="0" xr:uid="{00000000-0006-0000-0000-000037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50   $1.00     $50.00
   100   $0.75     $74.90
   500   $0.56    $281.00
  1000   $0.51    $510.00
  2000   $0.45    $900.00</t>
        </r>
      </text>
    </comment>
    <comment ref="J14" authorId="0" shapeId="0" xr:uid="{00000000-0006-0000-0000-00003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4000   $0.04    $165.44
  8000   $0.04    $314.32
 12000   $0.04    $446.64
 28000   $0.04    $984.48
100000   $0.03  $2,792.00</t>
        </r>
      </text>
    </comment>
    <comment ref="O14" authorId="0" shapeId="0" xr:uid="{00000000-0006-0000-0000-000039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£0.57
   100   £0.03      £3.18
   150   £0.03      £4.77
   500   £0.02     £12.10
  1000   £0.02     £21.00
  2000   £0.02     £41.00
  4000   £0.02     £80.00
 20000   £0.01    £240.00</t>
        </r>
      </text>
    </comment>
    <comment ref="T14" authorId="0" shapeId="0" xr:uid="{00000000-0006-0000-0000-00003A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$0.05      $0.46
   100   $0.03      $3.20
   500   $0.03     $13.50
  1000   $0.03     $27.00
  4000   $0.03    $108.00
  8000   $0.03    $208.00
 24000   $0.01    $336.00
 48000   $0.01    $576.00</t>
        </r>
      </text>
    </comment>
    <comment ref="Y14" authorId="0" shapeId="0" xr:uid="{00000000-0006-0000-0000-00003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$0.28      $2.81
    25   $0.13      $3.28
    50   $0.11      $5.30
   100   $0.08      $8.10
   250   $0.08     $19.25
   500   $0.07     $36.00
  1000   $0.06     $61.00
  4000   $0.05    $184.00
  8000   $0.04    $344.00</t>
        </r>
      </text>
    </comment>
    <comment ref="AD14" authorId="0" shapeId="0" xr:uid="{00000000-0006-0000-0000-00003C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1 £117.60    £117.60
     3  £85.50    £256.50
     4   £0.04      £0.17
     8   £0.04      £0.30
    16   £4.00     £64.00
    32   £3.50    £112.00
   500   £0.03     £16.00</t>
        </r>
      </text>
    </comment>
    <comment ref="J15" authorId="0" shapeId="0" xr:uid="{00000000-0006-0000-0000-00003D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2500   $0.05    $113.75
  5000   $0.04    $206.80
 12500   $0.04    $465.25
 25000   $0.04    $879.00
 62500   $0.03  $2,068.12
125000   $0.03  $3,490.00</t>
        </r>
      </text>
    </comment>
    <comment ref="O15" authorId="0" shapeId="0" xr:uid="{00000000-0006-0000-0000-00003E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£0.50
    50   £0.06      £2.94
   150   £0.06      £8.80
   250   £0.05     £11.62
   500   £0.04     £19.95
  1000   £0.03     £34.90
  2500   £0.03     £69.75</t>
        </r>
      </text>
    </comment>
    <comment ref="T15" authorId="0" shapeId="0" xr:uid="{00000000-0006-0000-0000-00003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$0.08      $0.82
   100   $0.05      $5.10
   500   $0.04     $22.50
  1000   $0.04     $38.00
  2500   $0.04     $87.50
 10000   $0.03    $260.00
 25000   $0.02    $625.00
 50000   $0.02  $1,100.00</t>
        </r>
      </text>
    </comment>
    <comment ref="Y15" authorId="0" shapeId="0" xr:uid="{00000000-0006-0000-0000-00004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 5   $0.37      $1.86
    10   $0.26      $2.56
    25   $0.22      $5.38
    50   $0.17      $8.60
   100   $0.13     $13.20
   250   $0.11     $28.50
   500   $0.09     $46.50
  1000   $0.08     $83.00
  2500   $0.02     $50.00</t>
        </r>
      </text>
    </comment>
    <comment ref="AD15" authorId="0" shapeId="0" xr:uid="{00000000-0006-0000-0000-000041000000}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£1.65
   250   £0.06     £14.00
  1250   £0.05     £62.50
  1875   £0.04     £80.62
  3750   £0.04    £150.00</t>
        </r>
      </text>
    </comment>
    <comment ref="J16" authorId="0" shapeId="0" xr:uid="{00000000-0006-0000-0000-000042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$0.93      $0.93
    10   $0.71      $7.10
   100   $0.51     $50.80
   500   $0.39    $196.65
  1000   $0.34    $338.68
  4000   $0.27  $1,064.00</t>
        </r>
      </text>
    </comment>
    <comment ref="T16" authorId="0" shapeId="0" xr:uid="{00000000-0006-0000-0000-000043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$0.93      $0.93
    10   $0.71      $7.10
   100   $0.51     $50.80
   500   $0.39    $196.50
  1000   $0.34    $338.00
  4000   $0.27  $1,064.00</t>
        </r>
      </text>
    </comment>
    <comment ref="W16" authorId="0" shapeId="0" xr:uid="{00000000-0006-0000-0000-000044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" authorId="0" shapeId="0" xr:uid="{00000000-0006-0000-0000-000045000000}">
      <text>
        <r>
          <rPr>
            <sz val="8"/>
            <color indexed="81"/>
            <rFont val="Tahoma"/>
            <family val="2"/>
          </rPr>
          <t>Qty/Price Breaks (USD):
  Qty  -  Unit$  -  Ext$
================
  4000   $0.33  $1,308.00
  5000   $0.32  $1,600.00
 10000   $0.30  $2,950.00
 20000   $0.28  $5,520.00
 30000   $0.26  $7,710.00
 50000   $0.25 $12,300.00</t>
        </r>
      </text>
    </comment>
    <comment ref="J17" authorId="0" shapeId="0" xr:uid="{00000000-0006-0000-0000-000046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$0.16      $1.62
   100   $0.08      $8.22
   500   $0.06     $28.11
  1000   $0.05     $49.73
  2500   $0.04    $103.40
  5000   $0.04    $188.00
 12500   $0.03    $423.00
 25000   $0.03    $799.00
 62500   $0.03  $1,880.00
125000   $0.03  $3,290.00</t>
        </r>
      </text>
    </comment>
    <comment ref="O17" authorId="0" shapeId="0" xr:uid="{00000000-0006-0000-0000-000047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£0.19      £0.95
    50   £0.13      £6.35
   150   £0.13     £19.05
   250   £0.10     £23.78
   500   £0.08     £41.60
  1000   £0.07     £66.60
  2500   £0.05    £133.25
 12500   £0.04    £555.00</t>
        </r>
      </text>
    </comment>
    <comment ref="T17" authorId="0" shapeId="0" xr:uid="{00000000-0006-0000-0000-00004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$0.14      $1.41
   100   $0.06      $5.60
  1000   $0.05     $49.00
  2500   $0.04    $102.50
 10000   $0.04    $350.00</t>
        </r>
      </text>
    </comment>
    <comment ref="Y17" authorId="0" shapeId="0" xr:uid="{00000000-0006-0000-0000-00004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10   $0.21      $2.10
    25   $0.18      $4.42
    50   $0.14      $7.20
   100   $0.11     $11.00
   250   $0.09     $23.50
   500   $0.08     $39.00
  1000   $0.07     $69.00
  2500   $0.03     $67.50</t>
        </r>
      </text>
    </comment>
    <comment ref="AB17" authorId="0" shapeId="0" xr:uid="{00000000-0006-0000-0000-00004A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7" authorId="0" shapeId="0" xr:uid="{00000000-0006-0000-0000-00004B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  3  £69.54    £208.62
  1000   £0.04     £42.00
  1500   £0.04     £55.50</t>
        </r>
      </text>
    </comment>
    <comment ref="T18" authorId="0" shapeId="0" xr:uid="{00000000-0006-0000-0000-00004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$0.06      $0.62
   100   $0.04      $3.90
   500   $0.03     $16.00
  1000   $0.03     $26.00
  2000   $0.02     $44.00</t>
        </r>
      </text>
    </comment>
    <comment ref="J19" authorId="0" shapeId="0" xr:uid="{00000000-0006-0000-0000-00004D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$1.50
   100   $0.07      $7.04
   500   $0.05     $24.69
  1000   $0.04     $40.88
  4000   $0.03    $121.08
  8000   $0.03    $225.28
 12000   $0.03    $321.00
 28000   $0.03    $709.52
100000   $0.02  $1,919.00</t>
        </r>
      </text>
    </comment>
    <comment ref="O19" authorId="0" shapeId="0" xr:uid="{00000000-0006-0000-0000-00004E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£1.47
   100   £0.05      £4.72
   150   £0.05      £7.08
   500   £0.04     £20.00
  1000   £0.03     £33.00
  4000   £0.03    £136.40</t>
        </r>
      </text>
    </comment>
    <comment ref="T19" authorId="0" shapeId="0" xr:uid="{00000000-0006-0000-0000-00004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$1.50
   100   $0.07      $7.00
   500   $0.05     $24.50
  1000   $0.04     $40.00
  4000   $0.03    $120.00</t>
        </r>
      </text>
    </comment>
    <comment ref="Y19" authorId="0" shapeId="0" xr:uid="{00000000-0006-0000-0000-00005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$0.98
    50   $0.04      $1.95
   100   $0.04      $3.90
   250   $0.04      $9.75
   500   $0.04     $19.50
  1000   $0.04     $35.00
  4000   $0.04    $152.00
  8000   $0.04    $288.00</t>
        </r>
      </text>
    </comment>
    <comment ref="J20" authorId="0" shapeId="0" xr:uid="{00000000-0006-0000-0000-000051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$0.16      $1.63
   100   $0.07      $6.66
   500   $0.06     $27.78
  1000   $0.04     $38.61
  3000   $0.04    $115.53
  6000   $0.03    $207.30
 15000   $0.03    $441.00
 30000   $0.03    $816.00
 75000   $0.02  $1,764.00
150000   $0.02  $2,932.50</t>
        </r>
      </text>
    </comment>
    <comment ref="O20" authorId="0" shapeId="0" xr:uid="{00000000-0006-0000-0000-000052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£0.82
    10   £0.16      £1.55
   100   £0.05      £5.40
   150   £0.05      £8.10
  1000   £0.04     £36.00
  3000   £0.03     £81.00
  9000   £0.02    £216.00</t>
        </r>
      </text>
    </comment>
    <comment ref="T20" authorId="0" shapeId="0" xr:uid="{00000000-0006-0000-0000-000053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$0.19      $1.89
   100   $0.07      $6.60
  1000   $0.04     $44.00
  3000   $0.03     $99.00
  9000   $0.03    $261.00
 24000   $0.03    $624.00
 45000   $0.02  $1,035.00
 99000   $0.02  $2,079.00</t>
        </r>
      </text>
    </comment>
    <comment ref="Y20" authorId="0" shapeId="0" xr:uid="{00000000-0006-0000-0000-000054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$0.16      $3.95
    50   $0.11      $5.65
   100   $0.07      $6.70
   250   $0.06     $15.00
   500   $0.05     $27.00
  1000   $0.05     $47.00
  3000   $0.04    $105.00
  6000   $0.03    $198.00
 12000   $0.03    $384.00</t>
        </r>
      </text>
    </comment>
    <comment ref="AD20" authorId="0" shapeId="0" xr:uid="{00000000-0006-0000-0000-000055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£0.07      £0.07
     5   £0.04      £0.21
    10   £0.03      £0.34
    15   £0.03      £0.50
    20   £0.03      £0.62</t>
        </r>
      </text>
    </comment>
    <comment ref="J21" authorId="0" shapeId="0" xr:uid="{00000000-0006-0000-0000-000056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$1.15     $11.50
    25   $1.08     $27.06
    50   $1.04     $51.87
   100   $0.99     $99.22
   250   $0.90    $225.50
   500   $0.81    $405.90
  1000   $0.72    $721.60
  2500   $0.59  $1,486.25
  5000   $0.57  $2,870.00
 12500   $0.53  $6,662.50</t>
        </r>
      </text>
    </comment>
    <comment ref="O21" authorId="0" shapeId="0" xr:uid="{00000000-0006-0000-0000-000057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£0.72      £7.24
   100   £0.61     £60.60
   500   £0.56    £278.00
  1000   £0.48    £480.00
  2500   £0.47  £1,175.00
  5000   £0.46  £2,305.00</t>
        </r>
      </text>
    </comment>
    <comment ref="T21" authorId="0" shapeId="0" xr:uid="{00000000-0006-0000-0000-00005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$0.98      $9.84
   100   $0.90     $90.30
   250   $0.82    $205.00
   500   $0.75    $376.50
  1000   $0.66    $656.00
  2500   $0.60  $1,487.50</t>
        </r>
      </text>
    </comment>
    <comment ref="Y21" authorId="0" shapeId="0" xr:uid="{00000000-0006-0000-0000-00005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$0.71      $7.12
    25   $0.61     $15.35
    50   $0.50     $24.90
   100   $0.44     $44.20
   250   $0.42    $104.00
   500   $0.37    $187.00
  1000   $0.34    $343.00</t>
        </r>
      </text>
    </comment>
    <comment ref="AD21" authorId="0" shapeId="0" xr:uid="{00000000-0006-0000-0000-00005A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1 £1,176.00  £1,176.00
     5   £0.95      £4.75
    15   £3.93     £58.95
    50   £3.29    £164.50
    75   £0.79     £58.95
   100   £3.02    £302.00
   250   £0.66    £164.50
   500   £0.60    £302.00
  1250   £0.52    £652.50</t>
        </r>
      </text>
    </comment>
    <comment ref="H22" authorId="0" shapeId="0" xr:uid="{00000000-0006-0000-0000-00005B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2" authorId="0" shapeId="0" xr:uid="{00000000-0006-0000-0000-00005C000000}">
      <text>
        <r>
          <rPr>
            <sz val="8"/>
            <color indexed="81"/>
            <rFont val="Tahoma"/>
            <family val="2"/>
          </rPr>
          <t>Qty/Price Breaks (USD):
  Qty  -  Unit$  -  Ext$
================
  9600   $0.23  $2,253.70</t>
        </r>
      </text>
    </comment>
    <comment ref="M22" authorId="0" shapeId="0" xr:uid="{00000000-0006-0000-0000-00005D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" authorId="0" shapeId="0" xr:uid="{00000000-0006-0000-0000-00005E000000}">
      <text>
        <r>
          <rPr>
            <sz val="8"/>
            <color indexed="81"/>
            <rFont val="Tahoma"/>
            <family val="2"/>
          </rPr>
          <t>Qty/Price Breaks (GBP):
  Qty  -  Unit£  -  Ext£
================
    96   £0.47     £44.93</t>
        </r>
      </text>
    </comment>
    <comment ref="T22" authorId="0" shapeId="0" xr:uid="{00000000-0006-0000-0000-00005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$0.32      $3.24
   100   $0.29     $29.00
   500   $0.28    $142.50
  1000   $0.23    $234.00
  2500   $0.20    $490.00
 10000   $0.17  $1,710.00
 25000   $0.17  $4,225.00
 50000   $0.15  $7,400.00</t>
        </r>
      </text>
    </comment>
    <comment ref="Y22" authorId="0" shapeId="0" xr:uid="{00000000-0006-0000-0000-00006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$0.52      $5.22
    25   $0.46     $11.52
   100   $0.40     $40.00
   500   $0.35    $174.00
  1000   $0.29    $287.00
  2500   $0.26    $652.50
  9600   $0.26  $2,505.60</t>
        </r>
      </text>
    </comment>
    <comment ref="H23" authorId="0" shapeId="0" xr:uid="{00000000-0006-0000-0000-000061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3" authorId="0" shapeId="0" xr:uid="{00000000-0006-0000-0000-000062000000}">
      <text>
        <r>
          <rPr>
            <sz val="8"/>
            <color indexed="81"/>
            <rFont val="Tahoma"/>
            <family val="2"/>
          </rPr>
          <t>Qty/Price Breaks (USD):
  Qty  -  Unit$  -  Ext$
================
  6000   $0.20  $1,177.14</t>
        </r>
      </text>
    </comment>
    <comment ref="M23" authorId="0" shapeId="0" xr:uid="{00000000-0006-0000-0000-000063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3" authorId="0" shapeId="0" xr:uid="{00000000-0006-0000-0000-000064000000}">
      <text>
        <r>
          <rPr>
            <sz val="8"/>
            <color indexed="81"/>
            <rFont val="Tahoma"/>
            <family val="2"/>
          </rPr>
          <t>Qty/Price Breaks (GBP):
  Qty  -  Unit£  -  Ext£
================
  6000   £0.15    £918.00</t>
        </r>
      </text>
    </comment>
    <comment ref="T23" authorId="0" shapeId="0" xr:uid="{00000000-0006-0000-0000-00006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$3.58
   100   $0.31     $31.30
   500   $0.27    $135.50
  1000   $0.22    $224.00
  2500   $0.20    $507.50</t>
        </r>
      </text>
    </comment>
    <comment ref="W23" authorId="0" shapeId="0" xr:uid="{00000000-0006-0000-0000-000066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3" authorId="0" shapeId="0" xr:uid="{00000000-0006-0000-0000-000067000000}">
      <text>
        <r>
          <rPr>
            <sz val="8"/>
            <color indexed="81"/>
            <rFont val="Tahoma"/>
            <family val="2"/>
          </rPr>
          <t>Qty/Price Breaks (USD):
  Qty  -  Unit$  -  Ext$
================
  6000   $0.22  $1,350.00</t>
        </r>
      </text>
    </comment>
    <comment ref="J24" authorId="0" shapeId="0" xr:uid="{00000000-0006-0000-0000-00006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$1.05     $10.48
   100   $0.90     $90.42
   500   $0.74    $369.90
  1000   $0.66    $657.60
  5000   $0.58  $2,877.00
 10000   $0.55  $5,466.30</t>
        </r>
      </text>
    </comment>
    <comment ref="O24" authorId="0" shapeId="0" xr:uid="{00000000-0006-0000-0000-000069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£0.88      £4.42
    50   £0.82     £41.15
   100   £0.76     £76.20
   250   £0.69    £173.25
   500   £0.62    £312.00
  1000   £0.55    £554.00</t>
        </r>
      </text>
    </comment>
    <comment ref="T24" authorId="0" shapeId="0" xr:uid="{00000000-0006-0000-0000-00006A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$0.95      $9.46
   100   $0.82     $82.20
   500   $0.74    $370.00
  1000   $0.66    $658.00
  2000   $0.60  $1,192.00
  5000   $0.58  $2,880.00
 10000   $0.55  $5,470.00
 25000   $0.53 $13,175.00</t>
        </r>
      </text>
    </comment>
    <comment ref="Y24" authorId="0" shapeId="0" xr:uid="{00000000-0006-0000-0000-00006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$1.23      $1.23
    10   $0.98      $9.76
   100   $0.85     $84.80
   500   $0.76    $382.00
  1000   $0.68    $679.00
  2500   $0.62  $1,537.50
  5000   $0.59  $2,970.00
 10000   $0.56  $5,640.00</t>
        </r>
      </text>
    </comment>
    <comment ref="AD24" authorId="0" shapeId="0" xr:uid="{00000000-0006-0000-0000-00006C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25   £0.72     £18.00
   100   £0.67     £67.00
   500   £0.62    £310.00
  1000   £0.49    £490.00</t>
        </r>
      </text>
    </comment>
    <comment ref="J25" authorId="0" shapeId="0" xr:uid="{00000000-0006-0000-0000-00006D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$1.05      $1.05
    10   $0.92      $9.21
    25   $0.87     $21.66
    50   $0.83     $41.52
   100   $0.79     $79.42
   250   $0.72    $180.51
   500   $0.65    $324.92
  1000   $0.58    $577.63
  2000   $0.49    $984.60
  4000   $0.48  $1,903.56
  6000   $0.46  $2,756.88
 10000   $0.44  $4,365.10
 14000   $0.43  $5,973.24</t>
        </r>
      </text>
    </comment>
    <comment ref="O25" authorId="0" shapeId="0" xr:uid="{00000000-0006-0000-0000-00006E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£0.73      £0.73
     5   £0.69      £3.46
    10   £0.66      £6.57
    50   £0.58     £29.15
   100   £0.51     £51.00
   500   £0.47    £235.00
  1000   £0.39    £389.00
  2000   £0.39    £778.00
  4000   £0.38  £1,528.00</t>
        </r>
      </text>
    </comment>
    <comment ref="T25" authorId="0" shapeId="0" xr:uid="{00000000-0006-0000-0000-00006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$0.75      $7.54
   100   $0.66     $65.60
   500   $0.59    $295.00
  1000   $0.52    $525.00
  2000   $0.46    $918.00
 10000   $0.43  $4,260.00
 24000   $0.41  $9,840.00
 50000   $0.40 $20,000.00</t>
        </r>
      </text>
    </comment>
    <comment ref="Y25" authorId="0" shapeId="0" xr:uid="{00000000-0006-0000-0000-00007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25   $0.55     $13.68
   100   $0.50     $50.50
   250   $0.50    $126.25
   500   $0.50    $252.50
  1000   $0.44    $438.00
 14000   $0.39  $5,418.00</t>
        </r>
      </text>
    </comment>
    <comment ref="AD25" authorId="0" shapeId="0" xr:uid="{00000000-0006-0000-0000-000071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£0.72      £3.58
   125   £0.55     £68.50
   375   £0.50    £187.50
  1000   £0.39    £392.00
  2000   £0.38    £764.00</t>
        </r>
      </text>
    </comment>
    <comment ref="J27" authorId="0" shapeId="0" xr:uid="{00000000-0006-0000-0000-000072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$0.20      $1.95
   100   $0.13     $12.97
   500   $0.11     $54.05
  1000   $0.09     $90.80
  4000   $0.07    $270.72
  8000   $0.06    $511.36
 12000   $0.06    $721.92
 28000   $0.06  $1,631.84
100000   $0.05  $5,452.00</t>
        </r>
      </text>
    </comment>
    <comment ref="O27" authorId="0" shapeId="0" xr:uid="{00000000-0006-0000-0000-000073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£1.59
   100   £0.09      £8.52
   150   £0.09     £12.78
   500   £0.06     £31.65
  1000   £0.06     £56.10
  2000   £0.05    £105.20
  4000   £0.05    £196.00
 20000   £0.04    £882.00</t>
        </r>
      </text>
    </comment>
    <comment ref="T27" authorId="0" shapeId="0" xr:uid="{00000000-0006-0000-0000-000074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$0.20      $1.95
   100   $0.13     $13.00
   500   $0.11     $54.00
  1000   $0.09     $91.00
  4000   $0.07    $272.00
  8000   $0.06    $480.00
 24000   $0.06  $1,392.00
 48000   $0.06  $2,640.00</t>
        </r>
      </text>
    </comment>
    <comment ref="Y27" authorId="0" shapeId="0" xr:uid="{00000000-0006-0000-0000-00007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$0.20      $1.95
    25   $0.17      $4.32
    50   $0.15      $7.60
   100   $0.13     $13.00
   250   $0.12     $29.75
   500   $0.11     $54.00
  1000   $0.09     $91.00</t>
        </r>
      </text>
    </comment>
    <comment ref="AB27" authorId="0" shapeId="0" xr:uid="{00000000-0006-0000-0000-000076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7" authorId="0" shapeId="0" xr:uid="{00000000-0006-0000-0000-000077000000}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£0.14      £3.55
  1250   £0.07     £82.50
  2500   £0.06    £157.50
  5000   £0.05    £240.00
 12500   £0.04    £562.50</t>
        </r>
      </text>
    </comment>
    <comment ref="T28" authorId="0" shapeId="0" xr:uid="{00000000-0006-0000-0000-00007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2500   $0.01     $27.50
 10000   $0.01    $100.00</t>
        </r>
      </text>
    </comment>
    <comment ref="H29" authorId="0" shapeId="0" xr:uid="{00000000-0006-0000-0000-000079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9" authorId="0" shapeId="0" xr:uid="{00000000-0006-0000-0000-00007A000000}">
      <text>
        <r>
          <rPr>
            <sz val="8"/>
            <color indexed="81"/>
            <rFont val="Tahoma"/>
            <family val="2"/>
          </rPr>
          <t>Qty/Price Breaks (USD):
  Qty  -  Unit$  -  Ext$
================
  5000   $0.01     $53.90</t>
        </r>
      </text>
    </comment>
    <comment ref="T29" authorId="0" shapeId="0" xr:uid="{00000000-0006-0000-0000-00007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$0.62
   100   $0.02      $2.20
  1000   $0.02     $16.00
  5000   $0.01     $55.00
 10000   $0.01    $100.00
 25000   $0.01    $225.00</t>
        </r>
      </text>
    </comment>
    <comment ref="J30" authorId="0" shapeId="0" xr:uid="{00000000-0006-0000-0000-00007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$0.94
   100   $0.04      $3.61
  1000   $0.02     $15.87
  2500   $0.01     $34.25
  5000   $0.01     $55.80
 10000   $0.01    $100.10
 25000   $0.01    $229.75
 50000   $0.01    $431.50
125000   $0.01  $1,062.50</t>
        </r>
      </text>
    </comment>
    <comment ref="O30" authorId="0" shapeId="0" xr:uid="{00000000-0006-0000-0000-00007D000000}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£0.86
   100   £0.05      £5.14
   150   £0.05      £7.71
   500   £0.03     £14.60
  1000   £0.02     £22.90
  2500   £0.02     £45.75
  5000   £0.02     £77.50
 25000   £0.01    £287.50</t>
        </r>
      </text>
    </comment>
    <comment ref="T30" authorId="0" shapeId="0" xr:uid="{00000000-0006-0000-0000-00007E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5000   $0.01     $55.00
 10000   $0.01    $100.00</t>
        </r>
      </text>
    </comment>
    <comment ref="Y30" authorId="0" shapeId="0" xr:uid="{00000000-0006-0000-0000-00007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 25   $0.05      $1.25
    50   $0.04      $1.85
   100   $0.02      $2.30
   250   $0.02      $5.25
   500   $0.02      $9.00
  1000   $0.02     $16.00</t>
        </r>
      </text>
    </comment>
    <comment ref="J31" authorId="0" shapeId="0" xr:uid="{00000000-0006-0000-0000-00008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$0.94
   100   $0.04      $3.61
  1000   $0.02     $15.87
  2500   $0.01     $34.25
  5000   $0.01     $55.80
 10000   $0.01    $100.10
 25000   $0.01    $229.75
 50000   $0.01    $431.50
125000   $0.01  $1,062.50</t>
        </r>
      </text>
    </comment>
    <comment ref="T31" authorId="0" shapeId="0" xr:uid="{00000000-0006-0000-0000-000081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5000   $0.01     $55.00
 10000   $0.01    $100.00</t>
        </r>
      </text>
    </comment>
    <comment ref="T32" authorId="0" shapeId="0" xr:uid="{00000000-0006-0000-0000-000082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$0.64
   100   $0.02      $2.30
  1000   $0.02     $16.00
  2500   $0.01     $27.50
 10000   $0.01    $100.00</t>
        </r>
      </text>
    </comment>
    <comment ref="J33" authorId="0" shapeId="0" xr:uid="{00000000-0006-0000-0000-000083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$0.48      $4.78
    25   $0.36      $9.10
    50   $0.27     $13.51
   100   $0.20     $20.10
   250   $0.17     $42.45
   500   $0.15     $72.77
  1000   $0.11    $110.88
  4000   $0.09    $378.00
  8000   $0.09    $680.40
 12000   $0.08    $997.92
 28000   $0.08  $2,249.24
100000   $0.08  $7,799.00</t>
        </r>
      </text>
    </comment>
    <comment ref="T33" authorId="0" shapeId="0" xr:uid="{00000000-0006-0000-0000-000084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$0.23      $2.32
   100   $0.15     $14.60
   500   $0.12     $62.50
  1000   $0.10     $96.00
  4000   $0.08    $328.00</t>
        </r>
      </text>
    </comment>
    <comment ref="W33" authorId="0" shapeId="0" xr:uid="{00000000-0006-0000-0000-000085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3" authorId="0" shapeId="0" xr:uid="{00000000-0006-0000-0000-000086000000}">
      <text>
        <r>
          <rPr>
            <sz val="8"/>
            <color indexed="81"/>
            <rFont val="Tahoma"/>
            <family val="2"/>
          </rPr>
          <t>Qty/Price Breaks (USD):
  Qty  -  Unit$  -  Ext$
================
  8000   $0.09    $696.00</t>
        </r>
      </text>
    </comment>
    <comment ref="J34" authorId="0" shapeId="0" xr:uid="{00000000-0006-0000-0000-000087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$1.08
   100   $0.07      $6.67
   500   $0.06     $27.60
  1000   $0.05     $48.30
  5000   $0.04    $207.00
 10000   $0.04    $402.50</t>
        </r>
      </text>
    </comment>
    <comment ref="O34" authorId="0" shapeId="0" xr:uid="{00000000-0006-0000-0000-000088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£0.05      £0.05
   250   £0.04     £10.25
  1500   £0.03     £49.50
  3000   £0.03     £93.00
  5500   £0.03    £154.00</t>
        </r>
      </text>
    </comment>
    <comment ref="T34" authorId="0" shapeId="0" xr:uid="{00000000-0006-0000-0000-00008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$0.07      $0.74
   100   $0.07      $6.70
   250   $0.06     $14.50
   500   $0.06     $28.00
  1000   $0.05     $49.00</t>
        </r>
      </text>
    </comment>
    <comment ref="W34" authorId="0" shapeId="0" xr:uid="{00000000-0006-0000-0000-00008A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4" authorId="0" shapeId="0" xr:uid="{00000000-0006-0000-0000-00008B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$0.08      $0.84
    25   $0.07      $1.80
    50   $0.06      $3.10
   100   $0.06      $5.90
   250   $0.05     $13.25
   500   $0.05     $25.50
  1000   $0.04     $42.00
 14000   $0.04    $588.00</t>
        </r>
      </text>
    </comment>
    <comment ref="J44" authorId="0" shapeId="0" xr:uid="{00000000-0006-0000-0000-00008C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$2.50      $2.50
    10   $2.25     $22.48
    25   $2.12     $53.03
   100   $1.81    $180.71
   500   $1.48    $742.35
  1000   $1.23  $1,230.18</t>
        </r>
      </text>
    </comment>
    <comment ref="O44" authorId="0" shapeId="0" xr:uid="{00000000-0006-0000-0000-00008D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£2.08      £2.08
    25   £1.69     £42.25
    50   £1.59     £79.50
   100   £1.47    £147.00
   250   £1.36    £340.00
   500   £1.21    £605.00
  1000   £0.96    £955.00
  2500   £0.91  £2,282.50</t>
        </r>
      </text>
    </comment>
    <comment ref="T44" authorId="0" shapeId="0" xr:uid="{00000000-0006-0000-0000-00008E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$2.50      $2.50
    10   $2.25     $22.50
    25   $2.04     $51.00
   100   $1.81    $181.00
   250   $1.64    $410.00
   500   $1.49    $745.00
  1000   $1.23  $1,230.00
  2000   $1.15  $2,300.00
  5000   $1.07  $5,350.00</t>
        </r>
      </text>
    </comment>
    <comment ref="Y44" authorId="0" shapeId="0" xr:uid="{00000000-0006-0000-0000-00008F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$2.25      $2.25
    10   $2.03     $20.30
   100   $1.63    $163.00
   500   $1.34    $670.00
  1000   $1.11  $1,110.00
  2500   $1.04  $2,600.00
  5000   $0.99  $4,965.00</t>
        </r>
      </text>
    </comment>
    <comment ref="H45" authorId="0" shapeId="0" xr:uid="{00000000-0006-0000-0000-000090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5" authorId="0" shapeId="0" xr:uid="{00000000-0006-0000-0000-000091000000}">
      <text>
        <r>
          <rPr>
            <sz val="8"/>
            <color indexed="81"/>
            <rFont val="Tahoma"/>
            <family val="2"/>
          </rPr>
          <t>Qty/Price Breaks (USD):
  Qty  -  Unit$  -  Ext$
================
   160   $2.96    $474.24</t>
        </r>
      </text>
    </comment>
    <comment ref="R45" authorId="0" shapeId="0" xr:uid="{00000000-0006-0000-0000-000092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45" authorId="0" shapeId="0" xr:uid="{00000000-0006-0000-0000-000093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$4.02      $4.02
    10   $3.41     $34.10
   100   $2.96    $296.00
   250   $2.81    $702.50
   500   $2.52  $1,260.00
  1000   $2.12  $2,120.00
  2500   $2.02  $5,050.00
  5000   $1.94  $9,700.00
 10000   $1.83 $18,300.00</t>
        </r>
      </text>
    </comment>
    <comment ref="W45" authorId="0" shapeId="0" xr:uid="{00000000-0006-0000-0000-000094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5" authorId="0" shapeId="0" xr:uid="{00000000-0006-0000-0000-00009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$3.96      $3.96
    10   $3.42     $34.20
    25   $3.00     $75.00
    50   $2.82    $141.00
   100   $2.44    $244.00
   160   $2.44    $390.40
   250   $2.04    $510.00
   500   $1.98    $990.00</t>
        </r>
      </text>
    </comment>
    <comment ref="J46" authorId="0" shapeId="0" xr:uid="{00000000-0006-0000-0000-000096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$0.47     $11.75
  3000   $0.47  $1,410.00</t>
        </r>
      </text>
    </comment>
    <comment ref="O46" authorId="0" shapeId="0" xr:uid="{00000000-0006-0000-0000-000097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10   £0.46      £4.63
    25   £0.40      £9.90
   100   £0.35     £35.20
   150   £0.35     £52.80</t>
        </r>
      </text>
    </comment>
    <comment ref="T46" authorId="0" shapeId="0" xr:uid="{00000000-0006-0000-0000-000098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$0.56      $5.60
    25   $0.47     $11.75
   100   $0.42     $42.00
   250   $0.42    $105.00
   500   $0.42    $210.00</t>
        </r>
      </text>
    </comment>
    <comment ref="Y46" authorId="0" shapeId="0" xr:uid="{00000000-0006-0000-0000-000099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$0.57      $5.68
    25   $0.48     $12.10
    50   $0.46     $22.90
   100   $0.45     $45.40
  3000   $0.45  $1,338.00</t>
        </r>
      </text>
    </comment>
    <comment ref="J47" authorId="0" shapeId="0" xr:uid="{00000000-0006-0000-0000-00009A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$3.26      $3.26
    25   $2.17     $54.18
   100   $1.79    $179.20</t>
        </r>
      </text>
    </comment>
    <comment ref="M47" authorId="0" shapeId="0" xr:uid="{00000000-0006-0000-0000-00009B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7" authorId="0" shapeId="0" xr:uid="{00000000-0006-0000-0000-00009C000000}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£2.51      £2.51
    10   £2.23     £22.30
    25   £1.48     £37.00
    50   £1.45     £72.50
   100   £1.41    £141.00
   250   £1.38    £345.00
   500   £1.33    £665.00
  1000   £1.30  £1,300.00</t>
        </r>
      </text>
    </comment>
    <comment ref="T47" authorId="0" shapeId="0" xr:uid="{00000000-0006-0000-0000-00009D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$3.26      $3.26
    25   $2.16     $54.00
   100   $1.78    $178.00
   250   $1.69    $422.50
   500   $1.66    $830.00
  1000   $1.59  $1,590.00</t>
        </r>
      </text>
    </comment>
    <comment ref="J48" authorId="0" shapeId="0" xr:uid="{00000000-0006-0000-0000-00009E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$0.18      $1.78
   100   $0.09      $9.04
   500   $0.06     $30.92
  1000   $0.05     $54.70
  2500   $0.05    $113.75
  5000   $0.04    $206.80
 12500   $0.04    $465.25
 25000   $0.04    $879.00
 62500   $0.03  $2,068.12
125000   $0.03  $3,490.00</t>
        </r>
      </text>
    </comment>
    <comment ref="O48" authorId="0" shapeId="0" xr:uid="{00000000-0006-0000-0000-00009F000000}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£0.50
    50   £0.06      £2.94
   150   £0.06      £8.80
   250   £0.05     £11.62
   500   £0.04     £19.95
  1000   £0.03     £34.90
  2500   £0.03     £69.75</t>
        </r>
      </text>
    </comment>
    <comment ref="T48" authorId="0" shapeId="0" xr:uid="{00000000-0006-0000-0000-0000A0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$0.08      $0.82
   100   $0.05      $5.10
   500   $0.04     $22.50
  1000   $0.04     $38.00
  2500   $0.04     $87.50
 10000   $0.03    $260.00
 25000   $0.02    $625.00
 50000   $0.02  $1,100.00</t>
        </r>
      </text>
    </comment>
    <comment ref="Y48" authorId="0" shapeId="0" xr:uid="{00000000-0006-0000-0000-0000A1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 5   $0.37      $1.86
    10   $0.26      $2.56
    25   $0.22      $5.38
    50   $0.17      $8.60
   100   $0.13     $13.20
   250   $0.11     $28.50
   500   $0.09     $46.50
  1000   $0.08     $83.00
  2500   $0.02     $50.00</t>
        </r>
      </text>
    </comment>
    <comment ref="AD48" authorId="0" shapeId="0" xr:uid="{00000000-0006-0000-0000-0000A2000000}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£1.65
   250   £0.06     £14.00
  1250   £0.05     £62.50
  1875   £0.04     £80.62
  3750   £0.04    £150.00</t>
        </r>
      </text>
    </comment>
    <comment ref="H49" authorId="0" shapeId="0" xr:uid="{00000000-0006-0000-0000-0000A3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9" authorId="0" shapeId="0" xr:uid="{00000000-0006-0000-0000-0000A4000000}">
      <text>
        <r>
          <rPr>
            <sz val="8"/>
            <color indexed="81"/>
            <rFont val="Tahoma"/>
            <family val="2"/>
          </rPr>
          <t>Qty/Price Breaks (USD):
  Qty  -  Unit$  -  Ext$
================
  4000   $3.66 $14,653.08</t>
        </r>
      </text>
    </comment>
    <comment ref="T49" authorId="0" shapeId="0" xr:uid="{00000000-0006-0000-0000-0000A5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$6.70      $6.70
    10   $6.05     $60.50
    25   $5.77    $144.25
   100   $5.01    $501.00
   250   $4.79  $1,197.50
   500   $4.36  $2,180.00
  1000   $3.80  $3,800.00
  4000   $3.39 $13,560.00</t>
        </r>
      </text>
    </comment>
    <comment ref="W49" authorId="0" shapeId="0" xr:uid="{00000000-0006-0000-0000-0000A6000000}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9" authorId="0" shapeId="0" xr:uid="{00000000-0006-0000-0000-0000A7000000}">
      <text>
        <r>
          <rPr>
            <sz val="8"/>
            <color indexed="81"/>
            <rFont val="Tahoma"/>
            <family val="2"/>
          </rPr>
          <t>Qty/Price Breaks (USD):
  Qty  -  Unit$  -  Ext$
================
     1   $3.95      $3.95
   250   $3.86    $965.00
   500   $3.75  $1,875.00
  1000   $3.53  $3,530.00
  1500   $3.36  $5,040.00
  4000   $3.36 $13,440.00</t>
        </r>
      </text>
    </comment>
    <comment ref="F52" authorId="0" shapeId="0" xr:uid="{00000000-0006-0000-0000-0000A8000000}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52" authorId="0" shapeId="0" xr:uid="{00000000-0006-0000-0000-0000A9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52" authorId="0" shapeId="0" xr:uid="{00000000-0006-0000-0000-0000AA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52" authorId="0" shapeId="0" xr:uid="{00000000-0006-0000-0000-0000AB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52" authorId="0" shapeId="0" xr:uid="{00000000-0006-0000-0000-0000AC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52" authorId="0" shapeId="0" xr:uid="{00000000-0006-0000-0000-0000AD000000}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53" authorId="0" shapeId="0" xr:uid="{00000000-0006-0000-0000-0000AE000000}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<sst xmlns="http://schemas.openxmlformats.org/spreadsheetml/2006/main" count="350" uniqueCount="277">
  <si>
    <t>Global Part Info</t>
  </si>
  <si>
    <t>Refs</t>
  </si>
  <si>
    <t>Value</t>
  </si>
  <si>
    <t>Footprint</t>
  </si>
  <si>
    <t>Manf#</t>
  </si>
  <si>
    <t>Qty</t>
  </si>
  <si>
    <t>Unit$</t>
  </si>
  <si>
    <t>Ext$</t>
  </si>
  <si>
    <t>AE1</t>
  </si>
  <si>
    <t>Antenna</t>
  </si>
  <si>
    <t>Antenna:nfc_40_75</t>
  </si>
  <si>
    <t>BT1</t>
  </si>
  <si>
    <t>Battery_Cell</t>
  </si>
  <si>
    <t>Battery:BatteryHolder_MPD_BH-18650-PC2</t>
  </si>
  <si>
    <t>BK-18650-PC2</t>
  </si>
  <si>
    <t>C1</t>
  </si>
  <si>
    <t>33p</t>
  </si>
  <si>
    <t>Capacitor_SMD:C_0805_2012Metric</t>
  </si>
  <si>
    <t>C0805C330K5HACAUTO</t>
  </si>
  <si>
    <t>C11,C12</t>
  </si>
  <si>
    <t>250p/16V</t>
  </si>
  <si>
    <t>08055A251JAT2A</t>
  </si>
  <si>
    <t>C13,C14</t>
  </si>
  <si>
    <t>30p/50V</t>
  </si>
  <si>
    <t>08055A300GAT2A</t>
  </si>
  <si>
    <t>C15,C16</t>
  </si>
  <si>
    <t>150p/50V</t>
  </si>
  <si>
    <t>08055A151FAT2A</t>
  </si>
  <si>
    <t>C2</t>
  </si>
  <si>
    <t>47u/10V</t>
  </si>
  <si>
    <t>Capacitor_Tantalum_SMD:CP_EIA-3528-21_Kemet-B</t>
  </si>
  <si>
    <t>TPSB476M010T0250</t>
  </si>
  <si>
    <t>C28,C32-C34,C37</t>
  </si>
  <si>
    <t>1u</t>
  </si>
  <si>
    <t>C0805C105K8RACTU</t>
  </si>
  <si>
    <t>C3,C4,C25-C27,C36</t>
  </si>
  <si>
    <t>4.7u</t>
  </si>
  <si>
    <t>C0805C475K8PACTU</t>
  </si>
  <si>
    <t>C30,C31</t>
  </si>
  <si>
    <t>10pF</t>
  </si>
  <si>
    <t>SQCFVA100JATME</t>
  </si>
  <si>
    <t>C5,C21,C22,C29</t>
  </si>
  <si>
    <t>2.2u</t>
  </si>
  <si>
    <t>C0805C225K8RACTU</t>
  </si>
  <si>
    <t>C9,C10</t>
  </si>
  <si>
    <t>1n</t>
  </si>
  <si>
    <t>C0805C102J5GAC7210</t>
  </si>
  <si>
    <t>C6-C8,C17-C20,C23,C24,C35</t>
  </si>
  <si>
    <t>100n</t>
  </si>
  <si>
    <t>C0805C104K8RACTU</t>
  </si>
  <si>
    <t>D1</t>
  </si>
  <si>
    <t>MMSZ5237BT1G</t>
  </si>
  <si>
    <t>Diode_SMD:D_SOD-123</t>
  </si>
  <si>
    <t>J1</t>
  </si>
  <si>
    <t>Hirose U.FL</t>
  </si>
  <si>
    <t>Connector_Coaxial:U.FL_Hirose_U.FL-R-SMT-1_Vertical</t>
  </si>
  <si>
    <t>U.FL-R-SMT-1(10)</t>
  </si>
  <si>
    <t>J2</t>
  </si>
  <si>
    <t>Conn_01x05</t>
  </si>
  <si>
    <t>Connector_PinHeader_2.54mm:PinHeader_1x05_P2.54mm_Vertical</t>
  </si>
  <si>
    <t>5-146274-5</t>
  </si>
  <si>
    <t>J3</t>
  </si>
  <si>
    <t>Conn_01x09</t>
  </si>
  <si>
    <t>Connector_PinHeader_2.54mm:PinHeader_1x09_P2.54mm_Vertical</t>
  </si>
  <si>
    <t>22-30-3093</t>
  </si>
  <si>
    <t>J4</t>
  </si>
  <si>
    <t>Conn_ARM_JTAG_SWD_10</t>
  </si>
  <si>
    <t>Connector_PinHeader_1.27mm:PinHeader_2x05_P1.27mm_Vertical</t>
  </si>
  <si>
    <t>M50-3500542</t>
  </si>
  <si>
    <t>J5</t>
  </si>
  <si>
    <t>USB_B_Micro</t>
  </si>
  <si>
    <t>Connector_USB:USB_Micro-B_Molex_47346-0001</t>
  </si>
  <si>
    <t>47346-0001</t>
  </si>
  <si>
    <t>JP1</t>
  </si>
  <si>
    <t>Jumper</t>
  </si>
  <si>
    <t>Jumper:SolderJumper-2_P1.3mm_Bridged_Pad1.0x1.5mm</t>
  </si>
  <si>
    <t>L1,L2</t>
  </si>
  <si>
    <t>470n</t>
  </si>
  <si>
    <t>Inductor_SMD:L_0805_2012Metric</t>
  </si>
  <si>
    <t>LQM21NNR47K10D</t>
  </si>
  <si>
    <t>R1,R2</t>
  </si>
  <si>
    <t>1k</t>
  </si>
  <si>
    <t>Resistor_SMD:R_0805_2012Metric</t>
  </si>
  <si>
    <t>RT0805FRE101KL</t>
  </si>
  <si>
    <t>R3,R4</t>
  </si>
  <si>
    <t>2R</t>
  </si>
  <si>
    <t>RT0603FRE072RL</t>
  </si>
  <si>
    <t>R5</t>
  </si>
  <si>
    <t>10k</t>
  </si>
  <si>
    <t>RT0805FRE0710KL</t>
  </si>
  <si>
    <t>R6</t>
  </si>
  <si>
    <t>2k</t>
  </si>
  <si>
    <t>RT0805FRE072KL</t>
  </si>
  <si>
    <t>R7,R8,R10,R11</t>
  </si>
  <si>
    <t>4k7</t>
  </si>
  <si>
    <t>RT0805FRE134K7L</t>
  </si>
  <si>
    <t>R9</t>
  </si>
  <si>
    <t>10m</t>
  </si>
  <si>
    <t>CFN0805-FX-R010ELF</t>
  </si>
  <si>
    <t>SW1,SW2</t>
  </si>
  <si>
    <t>SW_Push</t>
  </si>
  <si>
    <t>Connector_PinHeader_1.27mm:PinHeader_1x02_P1.27mm_Vertical</t>
  </si>
  <si>
    <t>M50-3530242</t>
  </si>
  <si>
    <t>TP1</t>
  </si>
  <si>
    <t>SDI1_TP</t>
  </si>
  <si>
    <t>TestPoint:TestPoint_Loop_D2.50mm_Drill1.0mm_LowProfile</t>
  </si>
  <si>
    <t>TP2</t>
  </si>
  <si>
    <t>SDO1_TP</t>
  </si>
  <si>
    <t>TP3</t>
  </si>
  <si>
    <t>SCLK1_TP</t>
  </si>
  <si>
    <t>TP4</t>
  </si>
  <si>
    <t>CS1_TP</t>
  </si>
  <si>
    <t>TP5</t>
  </si>
  <si>
    <t>AK1_TP</t>
  </si>
  <si>
    <t>TP6,TP9</t>
  </si>
  <si>
    <t>I2C_D2_TP</t>
  </si>
  <si>
    <t>TP7</t>
  </si>
  <si>
    <t>I2C_C2_TP</t>
  </si>
  <si>
    <t>TP8</t>
  </si>
  <si>
    <t>I2C_C1_TP</t>
  </si>
  <si>
    <t>U1</t>
  </si>
  <si>
    <t>INNOCOMM-SN10-11</t>
  </si>
  <si>
    <t>Antenna:InnoCommSN10-11</t>
  </si>
  <si>
    <t>SN10-11-INNO</t>
  </si>
  <si>
    <t>U2</t>
  </si>
  <si>
    <t>MPC17531ATEJ</t>
  </si>
  <si>
    <t>Package_SO:HTSSOP-20-1EP_4.4x6.5mm_P0.65mm_EP3.4x6.5mm_ThermalVias</t>
  </si>
  <si>
    <t>U3</t>
  </si>
  <si>
    <t>K32L2B21VLH0A</t>
  </si>
  <si>
    <t>Package_QFP:LQFP-64_10x10mm_P0.5mm</t>
  </si>
  <si>
    <t>U4</t>
  </si>
  <si>
    <t>MCP73831-2-OT</t>
  </si>
  <si>
    <t>Package_TO_SOT_SMD:SOT-23-5</t>
  </si>
  <si>
    <t>MCP73831T-3ACI/OT</t>
  </si>
  <si>
    <t>U5</t>
  </si>
  <si>
    <t>LTC2941CMS8E</t>
  </si>
  <si>
    <t>Package_SO:MSOP-8-1EP_3x3mm_P0.65mm_EP1.68x1.88mm</t>
  </si>
  <si>
    <t>LTC2941CMS8E#PBF</t>
  </si>
  <si>
    <t>U6</t>
  </si>
  <si>
    <t>TPS78330</t>
  </si>
  <si>
    <t>U7</t>
  </si>
  <si>
    <t>PN7150</t>
  </si>
  <si>
    <t>Package_DFN_QFN:QFN-40-1EP_6x6mm_P0.5mm_EP4.6x4.6mm_ThermalVias</t>
  </si>
  <si>
    <t>PN7150B0HN/C11004Y</t>
  </si>
  <si>
    <t>Y1</t>
  </si>
  <si>
    <t>27.12 MHz  XRCGB27M120F3M10R0</t>
  </si>
  <si>
    <t>Crystal:Crystal_SMD_2016-4Pin_2.0x1.6mm</t>
  </si>
  <si>
    <t>Total Purchase:</t>
  </si>
  <si>
    <t>Purchase description:</t>
  </si>
  <si>
    <t>Used currency rates:</t>
  </si>
  <si>
    <t>CZK(CZK)/USD($):</t>
  </si>
  <si>
    <t>CZK(CZK)/GBP(£):</t>
  </si>
  <si>
    <t>Prj:</t>
  </si>
  <si>
    <t>Smartlock</t>
  </si>
  <si>
    <t>Co.:</t>
  </si>
  <si>
    <t>Marek Vitula</t>
  </si>
  <si>
    <t>Prj date:</t>
  </si>
  <si>
    <t>12/9/2019 9:29:18 PM</t>
  </si>
  <si>
    <t>Board Qty:</t>
  </si>
  <si>
    <t>Total Cost:</t>
  </si>
  <si>
    <t>Unit Cost:</t>
  </si>
  <si>
    <t>$ date:</t>
  </si>
  <si>
    <t>2019-12-09 21:32:31</t>
  </si>
  <si>
    <t>Digi-Key</t>
  </si>
  <si>
    <t>Avail</t>
  </si>
  <si>
    <t>Purch</t>
  </si>
  <si>
    <t>Cat#</t>
  </si>
  <si>
    <t>BK-18650-PC2-ND</t>
  </si>
  <si>
    <t>C0805C330K5HACAUTO-ND</t>
  </si>
  <si>
    <t>NonStk</t>
  </si>
  <si>
    <t>08055A251JAT2A-ND</t>
  </si>
  <si>
    <t>08055A300GAT2A-ND</t>
  </si>
  <si>
    <t>478-6219-6-ND</t>
  </si>
  <si>
    <t>478-TPSB476M010T0250TR-ND</t>
  </si>
  <si>
    <t>399-1172-6-ND</t>
  </si>
  <si>
    <t>399-3133-1-ND</t>
  </si>
  <si>
    <t>478-4080-1-ND</t>
  </si>
  <si>
    <t>399-3522-1-ND</t>
  </si>
  <si>
    <t>399-7999-6-ND</t>
  </si>
  <si>
    <t>MMSZ5237BT1GOSCT-ND</t>
  </si>
  <si>
    <t>H11891DKR-ND</t>
  </si>
  <si>
    <t>5-146274-5-ND</t>
  </si>
  <si>
    <t>0022303093-ND</t>
  </si>
  <si>
    <t>952-1383-ND</t>
  </si>
  <si>
    <t>WM17141DKR-ND</t>
  </si>
  <si>
    <t>490-1116-1-ND</t>
  </si>
  <si>
    <t>RT0603FRE072RL-ND</t>
  </si>
  <si>
    <t>YAG1239CT-ND</t>
  </si>
  <si>
    <t>YAG3362CT-ND</t>
  </si>
  <si>
    <t>CFN0805-FX-R010ELFCT-ND</t>
  </si>
  <si>
    <t>952-3598-ND</t>
  </si>
  <si>
    <t>568-13357-ND</t>
  </si>
  <si>
    <t>568-K32L2B21VLH0A-ND</t>
  </si>
  <si>
    <t>MCP73831T-3ACI/OTDKR-ND</t>
  </si>
  <si>
    <t>LTC2941CMS8E#PBF-ND</t>
  </si>
  <si>
    <t>568-PN7150B0HN/C11004YTR-ND</t>
  </si>
  <si>
    <t>Farnell</t>
  </si>
  <si>
    <t>2918696</t>
  </si>
  <si>
    <t>2409048</t>
  </si>
  <si>
    <t>2409055</t>
  </si>
  <si>
    <t>2429358</t>
  </si>
  <si>
    <t>2773207</t>
  </si>
  <si>
    <t>1431279</t>
  </si>
  <si>
    <t>1688077</t>
  </si>
  <si>
    <t>2967453</t>
  </si>
  <si>
    <t>3025670</t>
  </si>
  <si>
    <t>1022305</t>
  </si>
  <si>
    <t>1568026</t>
  </si>
  <si>
    <t>9527931</t>
  </si>
  <si>
    <t>1500664</t>
  </si>
  <si>
    <t>3226045</t>
  </si>
  <si>
    <t>2890075</t>
  </si>
  <si>
    <t>2920755</t>
  </si>
  <si>
    <t>2531543</t>
  </si>
  <si>
    <t>Mouser</t>
  </si>
  <si>
    <t>80C0805C330K5HAUTO</t>
  </si>
  <si>
    <t>58108055A251JAT2A</t>
  </si>
  <si>
    <t>58108055A300GAT2A</t>
  </si>
  <si>
    <t>58108055A151FAT2A</t>
  </si>
  <si>
    <t>581TPSB476M010T0250</t>
  </si>
  <si>
    <t>80C0805C105K8R</t>
  </si>
  <si>
    <t>80C0805C475K8P</t>
  </si>
  <si>
    <t>581SQCFVA100JATME</t>
  </si>
  <si>
    <t>80C0805C225K8R</t>
  </si>
  <si>
    <t>80C0805C102J5G7210</t>
  </si>
  <si>
    <t>80C0805C104K8R</t>
  </si>
  <si>
    <t>863MMSZ5237BT1G</t>
  </si>
  <si>
    <t>798U.FLRSMT110</t>
  </si>
  <si>
    <t>57151462745</t>
  </si>
  <si>
    <t>53822303093</t>
  </si>
  <si>
    <t>855M503500542</t>
  </si>
  <si>
    <t>538473460001</t>
  </si>
  <si>
    <t>81LQG21NR47K10</t>
  </si>
  <si>
    <t>603RT0805FRE101KL</t>
  </si>
  <si>
    <t>603RT0603FRE072RL</t>
  </si>
  <si>
    <t>603RT0805FRE0710KL</t>
  </si>
  <si>
    <t>603RT0805FRE072KL</t>
  </si>
  <si>
    <t>603RT0805FRE134K7L</t>
  </si>
  <si>
    <t>652CFN0805FXR010ELF</t>
  </si>
  <si>
    <t>855M503530242</t>
  </si>
  <si>
    <t>841MPC17531ATEJ</t>
  </si>
  <si>
    <t>771K32L2B21VLH0A</t>
  </si>
  <si>
    <t>579MCP73831T3ACIOT</t>
  </si>
  <si>
    <t>584LTC2941CMS8E#PBF</t>
  </si>
  <si>
    <t>771PN7150B0HNC1104Y</t>
  </si>
  <si>
    <t>Newark</t>
  </si>
  <si>
    <t>96Y8488</t>
  </si>
  <si>
    <t>64K2894</t>
  </si>
  <si>
    <t>70K9144</t>
  </si>
  <si>
    <t>65M2973</t>
  </si>
  <si>
    <t>77R3564</t>
  </si>
  <si>
    <t>07X0869</t>
  </si>
  <si>
    <t>58M9230</t>
  </si>
  <si>
    <t>50P8856</t>
  </si>
  <si>
    <t>96Y2139</t>
  </si>
  <si>
    <t>56H3321</t>
  </si>
  <si>
    <t>87K0158</t>
  </si>
  <si>
    <t>96M8533</t>
  </si>
  <si>
    <t>97K3786</t>
  </si>
  <si>
    <t>62M2341</t>
  </si>
  <si>
    <t>34AH0417</t>
  </si>
  <si>
    <t>52AC5102</t>
  </si>
  <si>
    <t>61AC0707</t>
  </si>
  <si>
    <t>33AH2740</t>
  </si>
  <si>
    <t>72AC6172</t>
  </si>
  <si>
    <t>33AH2843</t>
  </si>
  <si>
    <t>Rs Components</t>
  </si>
  <si>
    <t>1359034</t>
  </si>
  <si>
    <t>8692149</t>
  </si>
  <si>
    <t>4516284</t>
  </si>
  <si>
    <t>8695656</t>
  </si>
  <si>
    <t>1841367</t>
  </si>
  <si>
    <t>1757510</t>
  </si>
  <si>
    <t>6811184</t>
  </si>
  <si>
    <t>7025475</t>
  </si>
  <si>
    <t>7242765</t>
  </si>
  <si>
    <t>KiCost® v.1.1.2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</si>
</sst>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C\Z\K#,##0.00"/>
  </numFmts>
  <fonts count="11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744"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AAAAAA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ill>
        <patternFill>
          <bgColor rgb="FF80FF8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octopart.com/click/track?ai=8078&amp;sig=0f52578&amp;sid=2401&amp;ppid=583822&amp;vpid=37763208&amp;ct=offers" TargetMode="External"/><Relationship Id="rId117" Type="http://schemas.openxmlformats.org/officeDocument/2006/relationships/vmlDrawing" Target="../drawings/vmlDrawing1.vml"/><Relationship Id="rId21" Type="http://schemas.openxmlformats.org/officeDocument/2006/relationships/hyperlink" Target="https://octopart.com/click/track?ai=8078&amp;sig=09b40ce&amp;sid=819&amp;ppid=107582&amp;vpid=138967804&amp;ct=offers" TargetMode="External"/><Relationship Id="rId42" Type="http://schemas.openxmlformats.org/officeDocument/2006/relationships/hyperlink" Target="https://octopart.com/click/track?c=1&amp;ai=8078&amp;sig=0ed26c2&amp;sid=10022&amp;ppid=332008&amp;vpid=533255130&amp;ct=offers" TargetMode="External"/><Relationship Id="rId47" Type="http://schemas.openxmlformats.org/officeDocument/2006/relationships/hyperlink" Target="https://octopart.com/click/track?ai=8078&amp;sig=07174fd&amp;sid=10022&amp;ppid=42409530&amp;vpid=501074506&amp;ct=offers" TargetMode="External"/><Relationship Id="rId63" Type="http://schemas.openxmlformats.org/officeDocument/2006/relationships/hyperlink" Target="https://octopart.com/click/track?ai=8078&amp;sig=09fb2b5&amp;sid=819&amp;ppid=7164928&amp;vpid=139015539&amp;ct=offers" TargetMode="External"/><Relationship Id="rId68" Type="http://schemas.openxmlformats.org/officeDocument/2006/relationships/hyperlink" Target="https://octopart.com/click/track?ai=8078&amp;sig=0769e7e&amp;sid=819&amp;ppid=387425&amp;vpid=139142576&amp;ct=offers" TargetMode="External"/><Relationship Id="rId84" Type="http://schemas.openxmlformats.org/officeDocument/2006/relationships/hyperlink" Target="https://octopart.com/click/track?c=1&amp;ai=8078&amp;sig=0430152&amp;sid=2402&amp;ppid=99170685&amp;vpid=587880433&amp;ct=offers" TargetMode="External"/><Relationship Id="rId89" Type="http://schemas.openxmlformats.org/officeDocument/2006/relationships/hyperlink" Target="https://www.nxp.com/docs/en/data-sheet/MPC17531A.pdf" TargetMode="External"/><Relationship Id="rId112" Type="http://schemas.openxmlformats.org/officeDocument/2006/relationships/hyperlink" Target="https://www.nxp.com/docs/en/data-sheet/PN7120.pdf" TargetMode="External"/><Relationship Id="rId16" Type="http://schemas.openxmlformats.org/officeDocument/2006/relationships/hyperlink" Target="https://octopart.com/click/track?ai=8078&amp;sig=0d0e397&amp;sid=11744&amp;ppid=103379&amp;vpid=133110117&amp;ct=offers" TargetMode="External"/><Relationship Id="rId107" Type="http://schemas.openxmlformats.org/officeDocument/2006/relationships/hyperlink" Target="https://octopart.com/click/track?ai=8078&amp;sig=006f170&amp;sid=459&amp;ppid=107582&amp;vpid=1698235&amp;ct=offers" TargetMode="External"/><Relationship Id="rId11" Type="http://schemas.openxmlformats.org/officeDocument/2006/relationships/hyperlink" Target="https://octopart.com/click/track?ai=8078&amp;sig=0d7a7d0&amp;sid=2402&amp;ppid=2337672&amp;vpid=271948959&amp;ct=offers" TargetMode="External"/><Relationship Id="rId32" Type="http://schemas.openxmlformats.org/officeDocument/2006/relationships/hyperlink" Target="https://octopart.com/click/track?c=1&amp;ai=8078&amp;sig=08312b0&amp;sid=10022&amp;ppid=123103&amp;vpid=222592721&amp;ct=offers" TargetMode="External"/><Relationship Id="rId37" Type="http://schemas.openxmlformats.org/officeDocument/2006/relationships/hyperlink" Target="https://octopart.com/click/track?ai=8078&amp;sig=0ac53a6&amp;sid=2402&amp;ppid=9139201&amp;vpid=88870957&amp;ct=offers" TargetMode="External"/><Relationship Id="rId53" Type="http://schemas.openxmlformats.org/officeDocument/2006/relationships/hyperlink" Target="https://octopart.com/click/track?c=1&amp;ai=8078&amp;sig=09fc5c2&amp;sid=819&amp;ppid=7676680&amp;vpid=534833261&amp;ct=offers" TargetMode="External"/><Relationship Id="rId58" Type="http://schemas.openxmlformats.org/officeDocument/2006/relationships/hyperlink" Target="https://octopart.com/click/track?ai=8078&amp;sig=0384310&amp;sid=819&amp;ppid=5385780&amp;vpid=138886625&amp;ct=offers" TargetMode="External"/><Relationship Id="rId74" Type="http://schemas.openxmlformats.org/officeDocument/2006/relationships/hyperlink" Target="https://octopart.com/click/track?ai=8078&amp;sig=0b9bceb&amp;sid=2401&amp;ppid=87214519&amp;vpid=474034384&amp;ct=offers" TargetMode="External"/><Relationship Id="rId79" Type="http://schemas.openxmlformats.org/officeDocument/2006/relationships/hyperlink" Target="https://octopart.com/click/track?ai=8078&amp;sig=048127e&amp;sid=459&amp;ppid=1191348&amp;vpid=225547370&amp;ct=offers" TargetMode="External"/><Relationship Id="rId102" Type="http://schemas.openxmlformats.org/officeDocument/2006/relationships/hyperlink" Target="http://cds.linear.com/docs/en/datasheet/2941fb.pdf" TargetMode="External"/><Relationship Id="rId5" Type="http://schemas.openxmlformats.org/officeDocument/2006/relationships/hyperlink" Target="https://octopart.com/click/track?ai=8078&amp;sig=033ec15&amp;sid=2401&amp;ppid=8665191&amp;vpid=457557647&amp;ct=offers" TargetMode="External"/><Relationship Id="rId90" Type="http://schemas.openxmlformats.org/officeDocument/2006/relationships/hyperlink" Target="https://octopart.com/click/track?ai=8078&amp;sig=09317b4&amp;sid=459&amp;ppid=73850212&amp;vpid=416508912&amp;ct=offers" TargetMode="External"/><Relationship Id="rId95" Type="http://schemas.openxmlformats.org/officeDocument/2006/relationships/hyperlink" Target="https://octopart.com/click/track?c=1&amp;ai=8078&amp;sig=0fded7e&amp;sid=2401&amp;ppid=104793564&amp;vpid=594218781&amp;ct=offers" TargetMode="External"/><Relationship Id="rId22" Type="http://schemas.openxmlformats.org/officeDocument/2006/relationships/hyperlink" Target="https://octopart.com/click/track?ai=8078&amp;sig=0d66b76&amp;sid=2401&amp;ppid=107582&amp;vpid=44737003&amp;ct=offers" TargetMode="External"/><Relationship Id="rId27" Type="http://schemas.openxmlformats.org/officeDocument/2006/relationships/hyperlink" Target="https://octopart.com/click/track?c=1&amp;ai=8078&amp;sig=01a14ed&amp;sid=2402&amp;ppid=583822&amp;vpid=13291465&amp;ct=offers" TargetMode="External"/><Relationship Id="rId43" Type="http://schemas.openxmlformats.org/officeDocument/2006/relationships/hyperlink" Target="https://octopart.com/click/track?ai=8078&amp;sig=094afbd&amp;sid=459&amp;ppid=42409530&amp;vpid=115253867&amp;ct=offers" TargetMode="External"/><Relationship Id="rId48" Type="http://schemas.openxmlformats.org/officeDocument/2006/relationships/hyperlink" Target="https://octopart.com/click/track?c=1&amp;ai=8078&amp;sig=04fad40&amp;sid=459&amp;ppid=40586684&amp;vpid=198732471&amp;ct=offers" TargetMode="External"/><Relationship Id="rId64" Type="http://schemas.openxmlformats.org/officeDocument/2006/relationships/hyperlink" Target="https://octopart.com/click/track?ai=8078&amp;sig=02695e0&amp;sid=2401&amp;ppid=7164928&amp;vpid=37677377&amp;ct=offers" TargetMode="External"/><Relationship Id="rId69" Type="http://schemas.openxmlformats.org/officeDocument/2006/relationships/hyperlink" Target="https://octopart.com/click/track?ai=8078&amp;sig=0155ae3&amp;sid=2401&amp;ppid=387425&amp;vpid=38924382&amp;ct=offers" TargetMode="External"/><Relationship Id="rId113" Type="http://schemas.openxmlformats.org/officeDocument/2006/relationships/hyperlink" Target="https://octopart.com/click/track?c=1&amp;ai=8078&amp;sig=003e247&amp;sid=459&amp;ppid=104793589&amp;vpid=594668667&amp;ct=offers" TargetMode="External"/><Relationship Id="rId118" Type="http://schemas.openxmlformats.org/officeDocument/2006/relationships/comments" Target="../comments1.xml"/><Relationship Id="rId80" Type="http://schemas.openxmlformats.org/officeDocument/2006/relationships/hyperlink" Target="https://octopart.com/click/track?ai=8078&amp;sig=0e2c298&amp;sid=2401&amp;ppid=1191348&amp;vpid=99295377&amp;ct=offers" TargetMode="External"/><Relationship Id="rId85" Type="http://schemas.openxmlformats.org/officeDocument/2006/relationships/hyperlink" Target="https://octopart.com/click/track?ai=8078&amp;sig=0a6a160&amp;sid=459&amp;ppid=81691170&amp;vpid=420430275&amp;ct=offers" TargetMode="External"/><Relationship Id="rId12" Type="http://schemas.openxmlformats.org/officeDocument/2006/relationships/hyperlink" Target="https://octopart.com/click/track?c=1&amp;ai=8078&amp;sig=01a8ddf&amp;sid=10022&amp;ppid=2337672&amp;vpid=500984126&amp;ct=offers" TargetMode="External"/><Relationship Id="rId17" Type="http://schemas.openxmlformats.org/officeDocument/2006/relationships/hyperlink" Target="https://octopart.com/click/track?ai=8078&amp;sig=09c9d55&amp;sid=2401&amp;ppid=103379&amp;vpid=44736975&amp;ct=offers" TargetMode="External"/><Relationship Id="rId33" Type="http://schemas.openxmlformats.org/officeDocument/2006/relationships/hyperlink" Target="https://octopart.com/click/track?ai=8078&amp;sig=04fd7d4&amp;sid=2401&amp;ppid=3919475&amp;vpid=464250300&amp;ct=offers" TargetMode="External"/><Relationship Id="rId38" Type="http://schemas.openxmlformats.org/officeDocument/2006/relationships/hyperlink" Target="https://octopart.com/click/track?ai=8078&amp;sig=00d7b6e&amp;sid=459&amp;ppid=332008&amp;vpid=34061175&amp;ct=offers" TargetMode="External"/><Relationship Id="rId59" Type="http://schemas.openxmlformats.org/officeDocument/2006/relationships/hyperlink" Target="https://octopart.com/click/track?ai=8078&amp;sig=0615797&amp;sid=2401&amp;ppid=5385780&amp;vpid=37727554&amp;ct=offers" TargetMode="External"/><Relationship Id="rId103" Type="http://schemas.openxmlformats.org/officeDocument/2006/relationships/hyperlink" Target="https://octopart.com/click/track?ai=8078&amp;sig=0e8ccb6&amp;sid=459&amp;ppid=88944225&amp;vpid=255201878&amp;ct=offers" TargetMode="External"/><Relationship Id="rId108" Type="http://schemas.openxmlformats.org/officeDocument/2006/relationships/hyperlink" Target="https://octopart.com/click/track?ai=8078&amp;sig=09b40ce&amp;sid=819&amp;ppid=107582&amp;vpid=138967804&amp;ct=offers" TargetMode="External"/><Relationship Id="rId54" Type="http://schemas.openxmlformats.org/officeDocument/2006/relationships/hyperlink" Target="https://octopart.com/click/track?ai=8078&amp;sig=006139f&amp;sid=2401&amp;ppid=7676680&amp;vpid=475798688&amp;ct=offers" TargetMode="External"/><Relationship Id="rId70" Type="http://schemas.openxmlformats.org/officeDocument/2006/relationships/hyperlink" Target="https://octopart.com/click/track?ai=8078&amp;sig=0af6667&amp;sid=2402&amp;ppid=387425&amp;vpid=6686272&amp;ct=offers" TargetMode="External"/><Relationship Id="rId75" Type="http://schemas.openxmlformats.org/officeDocument/2006/relationships/hyperlink" Target="https://octopart.com/click/track?ai=8078&amp;sig=051a554&amp;sid=459&amp;ppid=40301150&amp;vpid=115141728&amp;ct=offers" TargetMode="External"/><Relationship Id="rId91" Type="http://schemas.openxmlformats.org/officeDocument/2006/relationships/hyperlink" Target="https://octopart.com/click/track?ai=8078&amp;sig=005b9e6&amp;sid=819&amp;ppid=73850212&amp;vpid=492583869&amp;ct=offers" TargetMode="External"/><Relationship Id="rId96" Type="http://schemas.openxmlformats.org/officeDocument/2006/relationships/hyperlink" Target="https://octopart.com/click/track?c=1&amp;ai=8078&amp;sig=01e85bd&amp;sid=2402&amp;ppid=104793564&amp;vpid=585370818&amp;ct=offers" TargetMode="External"/><Relationship Id="rId1" Type="http://schemas.openxmlformats.org/officeDocument/2006/relationships/hyperlink" Target="https://octopart.com/click/track?c=1&amp;ai=8078&amp;sig=0df057f&amp;sid=459&amp;ppid=10598814&amp;vpid=33662670&amp;ct=offers" TargetMode="External"/><Relationship Id="rId6" Type="http://schemas.openxmlformats.org/officeDocument/2006/relationships/hyperlink" Target="https://octopart.com/click/track?c=1&amp;ai=8078&amp;sig=0358c8e&amp;sid=459&amp;ppid=9080631&amp;vpid=33541825&amp;ct=offers" TargetMode="External"/><Relationship Id="rId23" Type="http://schemas.openxmlformats.org/officeDocument/2006/relationships/hyperlink" Target="https://octopart.com/click/track?ai=8078&amp;sig=08b9cc6&amp;sid=2402&amp;ppid=107582&amp;vpid=16452459&amp;ct=offers" TargetMode="External"/><Relationship Id="rId28" Type="http://schemas.openxmlformats.org/officeDocument/2006/relationships/hyperlink" Target="https://octopart.com/click/track?ai=8078&amp;sig=0466712&amp;sid=459&amp;ppid=123103&amp;vpid=1581545&amp;ct=offers" TargetMode="External"/><Relationship Id="rId49" Type="http://schemas.openxmlformats.org/officeDocument/2006/relationships/hyperlink" Target="https://octopart.com/click/track?c=1&amp;ai=8078&amp;sig=040b20e&amp;sid=819&amp;ppid=40586684&amp;vpid=540390463&amp;ct=offers" TargetMode="External"/><Relationship Id="rId114" Type="http://schemas.openxmlformats.org/officeDocument/2006/relationships/hyperlink" Target="https://octopart.com/click/track?ai=8078&amp;sig=069f1a4&amp;sid=2401&amp;ppid=104793589&amp;vpid=586609837&amp;ct=offers" TargetMode="External"/><Relationship Id="rId10" Type="http://schemas.openxmlformats.org/officeDocument/2006/relationships/hyperlink" Target="https://octopart.com/click/track?ai=8078&amp;sig=0ee936d&amp;sid=2401&amp;ppid=2337672&amp;vpid=44735610&amp;ct=offers" TargetMode="External"/><Relationship Id="rId31" Type="http://schemas.openxmlformats.org/officeDocument/2006/relationships/hyperlink" Target="https://octopart.com/click/track?ai=8078&amp;sig=089d027&amp;sid=2402&amp;ppid=123103&amp;vpid=23662386&amp;ct=offers" TargetMode="External"/><Relationship Id="rId44" Type="http://schemas.openxmlformats.org/officeDocument/2006/relationships/hyperlink" Target="https://octopart.com/click/track?ai=8078&amp;sig=07d1a95&amp;sid=819&amp;ppid=42409530&amp;vpid=138889899&amp;ct=offers" TargetMode="External"/><Relationship Id="rId52" Type="http://schemas.openxmlformats.org/officeDocument/2006/relationships/hyperlink" Target="https://octopart.com/click/track?c=1&amp;ai=8078&amp;sig=0af57a3&amp;sid=459&amp;ppid=7676680&amp;vpid=48465792&amp;ct=offers" TargetMode="External"/><Relationship Id="rId60" Type="http://schemas.openxmlformats.org/officeDocument/2006/relationships/hyperlink" Target="https://octopart.com/click/track?ai=8078&amp;sig=06652ad&amp;sid=2402&amp;ppid=5385780&amp;vpid=6647452&amp;ct=offers" TargetMode="External"/><Relationship Id="rId65" Type="http://schemas.openxmlformats.org/officeDocument/2006/relationships/hyperlink" Target="https://octopart.com/click/track?ai=8078&amp;sig=07320a8&amp;sid=2402&amp;ppid=7164928&amp;vpid=11784317&amp;ct=offers" TargetMode="External"/><Relationship Id="rId73" Type="http://schemas.openxmlformats.org/officeDocument/2006/relationships/hyperlink" Target="https://octopart.com/click/track?c=1&amp;ai=8078&amp;sig=0819158&amp;sid=459&amp;ppid=87214519&amp;vpid=448811708&amp;ct=offers" TargetMode="External"/><Relationship Id="rId78" Type="http://schemas.openxmlformats.org/officeDocument/2006/relationships/hyperlink" Target="https://octopart.com/click/track?ai=8078&amp;sig=026f511&amp;sid=2402&amp;ppid=40301150&amp;vpid=115424753&amp;ct=offers" TargetMode="External"/><Relationship Id="rId81" Type="http://schemas.openxmlformats.org/officeDocument/2006/relationships/hyperlink" Target="https://octopart.com/click/track?ai=8078&amp;sig=05aea21&amp;sid=2401&amp;ppid=16262042&amp;vpid=475503089&amp;ct=offers" TargetMode="External"/><Relationship Id="rId86" Type="http://schemas.openxmlformats.org/officeDocument/2006/relationships/hyperlink" Target="https://octopart.com/click/track?ai=8078&amp;sig=0872342&amp;sid=819&amp;ppid=81691170&amp;vpid=579539847&amp;ct=offers" TargetMode="External"/><Relationship Id="rId94" Type="http://schemas.openxmlformats.org/officeDocument/2006/relationships/hyperlink" Target="https://octopart.com/click/track?c=1&amp;ai=8078&amp;sig=05c887b&amp;sid=459&amp;ppid=104793564&amp;vpid=594403904&amp;ct=offers" TargetMode="External"/><Relationship Id="rId99" Type="http://schemas.openxmlformats.org/officeDocument/2006/relationships/hyperlink" Target="https://octopart.com/click/track?ai=8078&amp;sig=00c077e&amp;sid=819&amp;ppid=422784&amp;vpid=508132267&amp;ct=offers" TargetMode="External"/><Relationship Id="rId101" Type="http://schemas.openxmlformats.org/officeDocument/2006/relationships/hyperlink" Target="https://octopart.com/click/track?ai=8078&amp;sig=0d7f8b2&amp;sid=2402&amp;ppid=422784&amp;vpid=508653776&amp;ct=offers" TargetMode="External"/><Relationship Id="rId4" Type="http://schemas.openxmlformats.org/officeDocument/2006/relationships/hyperlink" Target="https://octopart.com/click/track?c=1&amp;ai=8078&amp;sig=090d1b3&amp;sid=459&amp;ppid=8665191&amp;vpid=33541788&amp;ct=offers" TargetMode="External"/><Relationship Id="rId9" Type="http://schemas.openxmlformats.org/officeDocument/2006/relationships/hyperlink" Target="https://octopart.com/click/track?ai=8078&amp;sig=059797a&amp;sid=819&amp;ppid=2337672&amp;vpid=500011276&amp;ct=offers" TargetMode="External"/><Relationship Id="rId13" Type="http://schemas.openxmlformats.org/officeDocument/2006/relationships/hyperlink" Target="https://octopart.com/click/track?c=1&amp;ai=8078&amp;sig=09a8646&amp;sid=459&amp;ppid=47029682&amp;vpid=596809048&amp;ct=offers" TargetMode="External"/><Relationship Id="rId18" Type="http://schemas.openxmlformats.org/officeDocument/2006/relationships/hyperlink" Target="https://octopart.com/click/track?ai=8078&amp;sig=05fac39&amp;sid=2402&amp;ppid=103379&amp;vpid=16452352&amp;ct=offers" TargetMode="External"/><Relationship Id="rId39" Type="http://schemas.openxmlformats.org/officeDocument/2006/relationships/hyperlink" Target="https://octopart.com/click/track?ai=8078&amp;sig=0e67c00&amp;sid=819&amp;ppid=332008&amp;vpid=139247360&amp;ct=offers" TargetMode="External"/><Relationship Id="rId109" Type="http://schemas.openxmlformats.org/officeDocument/2006/relationships/hyperlink" Target="https://octopart.com/click/track?ai=8078&amp;sig=0d66b76&amp;sid=2401&amp;ppid=107582&amp;vpid=44737003&amp;ct=offers" TargetMode="External"/><Relationship Id="rId34" Type="http://schemas.openxmlformats.org/officeDocument/2006/relationships/hyperlink" Target="https://octopart.com/click/track?ai=8078&amp;sig=023cb7d&amp;sid=459&amp;ppid=9139201&amp;vpid=51926868&amp;ct=offers" TargetMode="External"/><Relationship Id="rId50" Type="http://schemas.openxmlformats.org/officeDocument/2006/relationships/hyperlink" Target="https://octopart.com/click/track?ai=8078&amp;sig=0b4ac39&amp;sid=2401&amp;ppid=40586684&amp;vpid=244859517&amp;ct=offers" TargetMode="External"/><Relationship Id="rId55" Type="http://schemas.openxmlformats.org/officeDocument/2006/relationships/hyperlink" Target="https://octopart.com/click/track?c=1&amp;ai=8078&amp;sig=0a5135c&amp;sid=2402&amp;ppid=7676680&amp;vpid=524324937&amp;ct=offers" TargetMode="External"/><Relationship Id="rId76" Type="http://schemas.openxmlformats.org/officeDocument/2006/relationships/hyperlink" Target="https://octopart.com/click/track?ai=8078&amp;sig=036b469&amp;sid=819&amp;ppid=40301150&amp;vpid=478819612&amp;ct=offers" TargetMode="External"/><Relationship Id="rId97" Type="http://schemas.openxmlformats.org/officeDocument/2006/relationships/hyperlink" Target="http://ww1.microchip.com/downloads/en/DeviceDoc/20001984g.pdf" TargetMode="External"/><Relationship Id="rId104" Type="http://schemas.openxmlformats.org/officeDocument/2006/relationships/hyperlink" Target="https://octopart.com/click/track?c=1&amp;ai=8078&amp;sig=0a407c4&amp;sid=819&amp;ppid=88944225&amp;vpid=254502844&amp;ct=offers" TargetMode="External"/><Relationship Id="rId7" Type="http://schemas.openxmlformats.org/officeDocument/2006/relationships/hyperlink" Target="https://octopart.com/click/track?ai=8078&amp;sig=071dcd3&amp;sid=2401&amp;ppid=9080631&amp;vpid=456348598&amp;ct=offers" TargetMode="External"/><Relationship Id="rId71" Type="http://schemas.openxmlformats.org/officeDocument/2006/relationships/hyperlink" Target="https://octopart.com/click/track?c=1&amp;ai=8078&amp;sig=0a3f1c7&amp;sid=10022&amp;ppid=387425&amp;vpid=199073152&amp;ct=offers" TargetMode="External"/><Relationship Id="rId92" Type="http://schemas.openxmlformats.org/officeDocument/2006/relationships/hyperlink" Target="https://octopart.com/click/track?ai=8078&amp;sig=0f50364&amp;sid=2401&amp;ppid=73850212&amp;vpid=273368650&amp;ct=offers" TargetMode="External"/><Relationship Id="rId2" Type="http://schemas.openxmlformats.org/officeDocument/2006/relationships/hyperlink" Target="https://octopart.com/click/track?c=1&amp;ai=8078&amp;sig=0fb1fde&amp;sid=459&amp;ppid=88095168&amp;vpid=456007969&amp;ct=offers" TargetMode="External"/><Relationship Id="rId29" Type="http://schemas.openxmlformats.org/officeDocument/2006/relationships/hyperlink" Target="https://octopart.com/click/track?ai=8078&amp;sig=02beb32&amp;sid=11744&amp;ppid=123103&amp;vpid=132343678&amp;ct=offers" TargetMode="External"/><Relationship Id="rId24" Type="http://schemas.openxmlformats.org/officeDocument/2006/relationships/hyperlink" Target="https://octopart.com/click/track?ai=8078&amp;sig=09077a8&amp;sid=10022&amp;ppid=107582&amp;vpid=199040127&amp;ct=offers" TargetMode="External"/><Relationship Id="rId40" Type="http://schemas.openxmlformats.org/officeDocument/2006/relationships/hyperlink" Target="https://octopart.com/click/track?ai=8078&amp;sig=0cf25cc&amp;sid=2401&amp;ppid=332008&amp;vpid=44862073&amp;ct=offers" TargetMode="External"/><Relationship Id="rId45" Type="http://schemas.openxmlformats.org/officeDocument/2006/relationships/hyperlink" Target="https://octopart.com/click/track?ai=8078&amp;sig=0123c20&amp;sid=2401&amp;ppid=42409530&amp;vpid=115532305&amp;ct=offers" TargetMode="External"/><Relationship Id="rId66" Type="http://schemas.openxmlformats.org/officeDocument/2006/relationships/hyperlink" Target="https://octopart.com/click/track?ai=8078&amp;sig=0ecbcb7&amp;sid=10022&amp;ppid=7164928&amp;vpid=199068424&amp;ct=offers" TargetMode="External"/><Relationship Id="rId87" Type="http://schemas.openxmlformats.org/officeDocument/2006/relationships/hyperlink" Target="https://octopart.com/click/track?ai=8078&amp;sig=0a5d087&amp;sid=2401&amp;ppid=81691170&amp;vpid=420425386&amp;ct=offers" TargetMode="External"/><Relationship Id="rId110" Type="http://schemas.openxmlformats.org/officeDocument/2006/relationships/hyperlink" Target="https://octopart.com/click/track?ai=8078&amp;sig=08b9cc6&amp;sid=2402&amp;ppid=107582&amp;vpid=16452459&amp;ct=offers" TargetMode="External"/><Relationship Id="rId115" Type="http://schemas.openxmlformats.org/officeDocument/2006/relationships/hyperlink" Target="https://octopart.com/click/track?c=1&amp;ai=8078&amp;sig=07b7eb0&amp;sid=2402&amp;ppid=104793589&amp;vpid=585370926&amp;ct=offers" TargetMode="External"/><Relationship Id="rId61" Type="http://schemas.openxmlformats.org/officeDocument/2006/relationships/hyperlink" Target="https://octopart.com/click/track?ai=8078&amp;sig=0797f16&amp;sid=10022&amp;ppid=5385780&amp;vpid=199027496&amp;ct=offers" TargetMode="External"/><Relationship Id="rId82" Type="http://schemas.openxmlformats.org/officeDocument/2006/relationships/hyperlink" Target="https://octopart.com/click/track?ai=8078&amp;sig=039551e&amp;sid=459&amp;ppid=99170685&amp;vpid=539846255&amp;ct=offers" TargetMode="External"/><Relationship Id="rId19" Type="http://schemas.openxmlformats.org/officeDocument/2006/relationships/hyperlink" Target="https://octopart.com/click/track?c=1&amp;ai=8078&amp;sig=03b1c91&amp;sid=10022&amp;ppid=103379&amp;vpid=562613324&amp;ct=offers" TargetMode="External"/><Relationship Id="rId14" Type="http://schemas.openxmlformats.org/officeDocument/2006/relationships/hyperlink" Target="https://octopart.com/click/track?ai=8078&amp;sig=00f6d83&amp;sid=2401&amp;ppid=47029682&amp;vpid=330475144&amp;ct=offers" TargetMode="External"/><Relationship Id="rId30" Type="http://schemas.openxmlformats.org/officeDocument/2006/relationships/hyperlink" Target="https://octopart.com/click/track?ai=8078&amp;sig=07dfb66&amp;sid=2401&amp;ppid=123103&amp;vpid=37733072&amp;ct=offers" TargetMode="External"/><Relationship Id="rId35" Type="http://schemas.openxmlformats.org/officeDocument/2006/relationships/hyperlink" Target="https://octopart.com/click/track?ai=8078&amp;sig=0e9dbc7&amp;sid=819&amp;ppid=9139201&amp;vpid=474066563&amp;ct=offers" TargetMode="External"/><Relationship Id="rId56" Type="http://schemas.openxmlformats.org/officeDocument/2006/relationships/hyperlink" Target="http://infocenter.arm.com/help/topic/com.arm.doc.ddi0314h/DDI0314H_coresight_components_trm.pdf" TargetMode="External"/><Relationship Id="rId77" Type="http://schemas.openxmlformats.org/officeDocument/2006/relationships/hyperlink" Target="https://octopart.com/click/track?ai=8078&amp;sig=0f0c3b2&amp;sid=2401&amp;ppid=40301150&amp;vpid=114830382&amp;ct=offers" TargetMode="External"/><Relationship Id="rId100" Type="http://schemas.openxmlformats.org/officeDocument/2006/relationships/hyperlink" Target="https://octopart.com/click/track?ai=8078&amp;sig=0ac65a7&amp;sid=2401&amp;ppid=422784&amp;vpid=113437821&amp;ct=offers" TargetMode="External"/><Relationship Id="rId105" Type="http://schemas.openxmlformats.org/officeDocument/2006/relationships/hyperlink" Target="https://octopart.com/click/track?ai=8078&amp;sig=069bed7&amp;sid=2401&amp;ppid=88944225&amp;vpid=460729054&amp;ct=offers" TargetMode="External"/><Relationship Id="rId8" Type="http://schemas.openxmlformats.org/officeDocument/2006/relationships/hyperlink" Target="https://octopart.com/click/track?ai=8078&amp;sig=09822c0&amp;sid=459&amp;ppid=2337672&amp;vpid=34028323&amp;ct=offers" TargetMode="External"/><Relationship Id="rId51" Type="http://schemas.openxmlformats.org/officeDocument/2006/relationships/hyperlink" Target="https://octopart.com/click/track?ai=8078&amp;sig=04648c6&amp;sid=2402&amp;ppid=40586684&amp;vpid=271421458&amp;ct=offers" TargetMode="External"/><Relationship Id="rId72" Type="http://schemas.openxmlformats.org/officeDocument/2006/relationships/hyperlink" Target="https://octopart.com/click/track?ai=8078&amp;sig=09cacf2&amp;sid=2401&amp;ppid=30512396&amp;vpid=475503034&amp;ct=offers" TargetMode="External"/><Relationship Id="rId93" Type="http://schemas.openxmlformats.org/officeDocument/2006/relationships/hyperlink" Target="https://octopart.com/click/track?ai=8078&amp;sig=02ee399&amp;sid=2402&amp;ppid=73850212&amp;vpid=492708563&amp;ct=offers" TargetMode="External"/><Relationship Id="rId98" Type="http://schemas.openxmlformats.org/officeDocument/2006/relationships/hyperlink" Target="https://octopart.com/click/track?ai=8078&amp;sig=0d5eff0&amp;sid=459&amp;ppid=422784&amp;vpid=188043934&amp;ct=offers" TargetMode="External"/><Relationship Id="rId3" Type="http://schemas.openxmlformats.org/officeDocument/2006/relationships/hyperlink" Target="https://octopart.com/click/track?ai=8078&amp;sig=0177dc9&amp;sid=2401&amp;ppid=88095168&amp;vpid=458161513&amp;ct=offers" TargetMode="External"/><Relationship Id="rId25" Type="http://schemas.openxmlformats.org/officeDocument/2006/relationships/hyperlink" Target="https://octopart.com/click/track?ai=8078&amp;sig=005143c&amp;sid=459&amp;ppid=583822&amp;vpid=1587422&amp;ct=offers" TargetMode="External"/><Relationship Id="rId46" Type="http://schemas.openxmlformats.org/officeDocument/2006/relationships/hyperlink" Target="https://octopart.com/click/track?ai=8078&amp;sig=0be4f71&amp;sid=2402&amp;ppid=42409530&amp;vpid=115362191&amp;ct=offers" TargetMode="External"/><Relationship Id="rId67" Type="http://schemas.openxmlformats.org/officeDocument/2006/relationships/hyperlink" Target="https://octopart.com/click/track?ai=8078&amp;sig=0a601e2&amp;sid=459&amp;ppid=387425&amp;vpid=1442213&amp;ct=offers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https://octopart.com/click/track?ai=8078&amp;sig=006f170&amp;sid=459&amp;ppid=107582&amp;vpid=1698235&amp;ct=offers" TargetMode="External"/><Relationship Id="rId41" Type="http://schemas.openxmlformats.org/officeDocument/2006/relationships/hyperlink" Target="https://octopart.com/click/track?ai=8078&amp;sig=0033410&amp;sid=2402&amp;ppid=332008&amp;vpid=190848338&amp;ct=offers" TargetMode="External"/><Relationship Id="rId62" Type="http://schemas.openxmlformats.org/officeDocument/2006/relationships/hyperlink" Target="https://octopart.com/click/track?ai=8078&amp;sig=0335d17&amp;sid=459&amp;ppid=7164928&amp;vpid=50127119&amp;ct=offers" TargetMode="External"/><Relationship Id="rId83" Type="http://schemas.openxmlformats.org/officeDocument/2006/relationships/hyperlink" Target="https://octopart.com/click/track?ai=8078&amp;sig=0b8e4af&amp;sid=2401&amp;ppid=99170685&amp;vpid=530665756&amp;ct=offers" TargetMode="External"/><Relationship Id="rId88" Type="http://schemas.openxmlformats.org/officeDocument/2006/relationships/hyperlink" Target="https://octopart.com/click/track?c=1&amp;ai=8078&amp;sig=0be3318&amp;sid=2402&amp;ppid=81691170&amp;vpid=537779981&amp;ct=offers" TargetMode="External"/><Relationship Id="rId111" Type="http://schemas.openxmlformats.org/officeDocument/2006/relationships/hyperlink" Target="https://octopart.com/click/track?ai=8078&amp;sig=09077a8&amp;sid=10022&amp;ppid=107582&amp;vpid=199040127&amp;ct=offers" TargetMode="External"/><Relationship Id="rId15" Type="http://schemas.openxmlformats.org/officeDocument/2006/relationships/hyperlink" Target="https://octopart.com/click/track?ai=8078&amp;sig=0a9ccea&amp;sid=459&amp;ppid=103379&amp;vpid=34044386&amp;ct=offers" TargetMode="External"/><Relationship Id="rId36" Type="http://schemas.openxmlformats.org/officeDocument/2006/relationships/hyperlink" Target="https://octopart.com/click/track?ai=8078&amp;sig=02448c2&amp;sid=2401&amp;ppid=9139201&amp;vpid=37732175&amp;ct=offers" TargetMode="External"/><Relationship Id="rId57" Type="http://schemas.openxmlformats.org/officeDocument/2006/relationships/hyperlink" Target="https://octopart.com/click/track?ai=8078&amp;sig=09c778e&amp;sid=459&amp;ppid=5385780&amp;vpid=34033244&amp;ct=offers" TargetMode="External"/><Relationship Id="rId106" Type="http://schemas.openxmlformats.org/officeDocument/2006/relationships/hyperlink" Target="http://www.ti.com/lit/ds/symlink/tps78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6"/>
  <sheetViews>
    <sheetView tabSelected="1" workbookViewId="0">
      <pane xSplit="7" ySplit="6" topLeftCell="H16" activePane="bottomRight" state="frozen"/>
      <selection pane="topRight" activeCell="H1" sqref="H1"/>
      <selection pane="bottomLeft" activeCell="A7" sqref="A7"/>
      <selection pane="bottomRight" activeCell="B22" sqref="B22"/>
    </sheetView>
  </sheetViews>
  <sheetFormatPr defaultRowHeight="15" outlineLevelCol="2" x14ac:dyDescent="0.25"/>
  <cols>
    <col min="3" max="3" width="9.140625" outlineLevel="2"/>
    <col min="4" max="5" width="9.140625" outlineLevel="1"/>
    <col min="7" max="7" width="15.7109375" customWidth="1"/>
    <col min="8" max="8" width="9.140625" outlineLevel="1"/>
    <col min="9" max="10" width="9.140625" outlineLevel="2"/>
    <col min="11" max="11" width="15.7109375" customWidth="1"/>
    <col min="12" max="12" width="15.7109375" customWidth="1" outlineLevel="2"/>
    <col min="13" max="13" width="9.140625" outlineLevel="1"/>
    <col min="14" max="15" width="9.140625" outlineLevel="2"/>
    <col min="16" max="16" width="15.7109375" customWidth="1"/>
    <col min="17" max="17" width="15.7109375" customWidth="1" outlineLevel="2"/>
    <col min="18" max="18" width="9.140625" outlineLevel="1"/>
    <col min="19" max="20" width="9.140625" outlineLevel="2"/>
    <col min="21" max="21" width="15.7109375" customWidth="1"/>
    <col min="22" max="22" width="15.7109375" customWidth="1" outlineLevel="2"/>
    <col min="23" max="23" width="9.140625" outlineLevel="1"/>
    <col min="24" max="25" width="9.140625" outlineLevel="2"/>
    <col min="26" max="26" width="15.7109375" customWidth="1"/>
    <col min="27" max="27" width="15.7109375" customWidth="1" outlineLevel="2"/>
    <col min="28" max="28" width="9.140625" outlineLevel="1"/>
    <col min="29" max="30" width="9.140625" outlineLevel="2"/>
    <col min="31" max="31" width="15.7109375" customWidth="1"/>
    <col min="32" max="32" width="15.7109375" customWidth="1" outlineLevel="2"/>
  </cols>
  <sheetData>
    <row r="1" spans="1:32" ht="17.25" x14ac:dyDescent="0.3">
      <c r="A1" s="1" t="s">
        <v>152</v>
      </c>
      <c r="B1" s="2" t="s">
        <v>153</v>
      </c>
      <c r="F1" s="3" t="s">
        <v>158</v>
      </c>
      <c r="G1" s="3">
        <v>3</v>
      </c>
    </row>
    <row r="2" spans="1:32" ht="17.25" x14ac:dyDescent="0.25">
      <c r="A2" s="1" t="s">
        <v>154</v>
      </c>
      <c r="B2" s="2" t="s">
        <v>155</v>
      </c>
      <c r="F2" s="1" t="s">
        <v>160</v>
      </c>
      <c r="G2" s="4">
        <f ca="1">TotalCost/BoardQty</f>
        <v>561.02074848501513</v>
      </c>
    </row>
    <row r="3" spans="1:32" ht="17.25" x14ac:dyDescent="0.25">
      <c r="A3" s="1" t="s">
        <v>156</v>
      </c>
      <c r="B3" s="2" t="s">
        <v>157</v>
      </c>
      <c r="F3" s="1" t="s">
        <v>159</v>
      </c>
      <c r="G3" s="5">
        <f ca="1">SUM(G7:G50)</f>
        <v>1683.0622454550453</v>
      </c>
      <c r="K3" s="5">
        <f>SUM(K7:K50)</f>
        <v>2074.4769723333034</v>
      </c>
      <c r="L3" s="6">
        <v>0</v>
      </c>
      <c r="P3" s="5">
        <f>SUM(P7:P50)</f>
        <v>1090.6859080252482</v>
      </c>
      <c r="Q3" s="6">
        <v>0</v>
      </c>
      <c r="U3" s="5">
        <f>SUM(U7:U50)</f>
        <v>2263.7286818058446</v>
      </c>
      <c r="V3" s="6">
        <v>0</v>
      </c>
      <c r="Z3" s="5">
        <f>SUM(Z7:Z50)</f>
        <v>1451.0576748394105</v>
      </c>
      <c r="AA3" s="6">
        <v>0</v>
      </c>
      <c r="AE3" s="5">
        <f>SUM(AE7:AE50)</f>
        <v>127649.01919747522</v>
      </c>
      <c r="AF3" s="6">
        <v>0</v>
      </c>
    </row>
    <row r="4" spans="1:32" ht="17.25" x14ac:dyDescent="0.25">
      <c r="A4" s="1" t="s">
        <v>161</v>
      </c>
      <c r="B4" s="2" t="s">
        <v>162</v>
      </c>
    </row>
    <row r="5" spans="1:32" ht="18.75" x14ac:dyDescent="0.25">
      <c r="A5" s="13" t="s">
        <v>0</v>
      </c>
      <c r="B5" s="13"/>
      <c r="C5" s="13"/>
      <c r="D5" s="13"/>
      <c r="E5" s="13"/>
      <c r="F5" s="13"/>
      <c r="G5" s="13"/>
      <c r="H5" s="14" t="s">
        <v>163</v>
      </c>
      <c r="I5" s="14"/>
      <c r="J5" s="14"/>
      <c r="K5" s="14"/>
      <c r="L5" s="14"/>
      <c r="M5" s="15" t="s">
        <v>196</v>
      </c>
      <c r="N5" s="15"/>
      <c r="O5" s="15"/>
      <c r="P5" s="15"/>
      <c r="Q5" s="15"/>
      <c r="R5" s="16" t="s">
        <v>214</v>
      </c>
      <c r="S5" s="16"/>
      <c r="T5" s="16"/>
      <c r="U5" s="16"/>
      <c r="V5" s="16"/>
      <c r="W5" s="17" t="s">
        <v>245</v>
      </c>
      <c r="X5" s="17"/>
      <c r="Y5" s="17"/>
      <c r="Z5" s="17"/>
      <c r="AA5" s="17"/>
      <c r="AB5" s="18" t="s">
        <v>266</v>
      </c>
      <c r="AC5" s="18"/>
      <c r="AD5" s="18"/>
      <c r="AE5" s="18"/>
      <c r="AF5" s="18"/>
    </row>
    <row r="6" spans="1:32" ht="31.5" x14ac:dyDescent="0.25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164</v>
      </c>
      <c r="I6" s="7" t="s">
        <v>165</v>
      </c>
      <c r="J6" s="7" t="s">
        <v>6</v>
      </c>
      <c r="K6" s="7" t="s">
        <v>7</v>
      </c>
      <c r="L6" s="7" t="s">
        <v>166</v>
      </c>
      <c r="M6" s="7" t="s">
        <v>164</v>
      </c>
      <c r="N6" s="7" t="s">
        <v>165</v>
      </c>
      <c r="O6" s="7" t="s">
        <v>6</v>
      </c>
      <c r="P6" s="7" t="s">
        <v>7</v>
      </c>
      <c r="Q6" s="7" t="s">
        <v>166</v>
      </c>
      <c r="R6" s="7" t="s">
        <v>164</v>
      </c>
      <c r="S6" s="7" t="s">
        <v>165</v>
      </c>
      <c r="T6" s="7" t="s">
        <v>6</v>
      </c>
      <c r="U6" s="7" t="s">
        <v>7</v>
      </c>
      <c r="V6" s="7" t="s">
        <v>166</v>
      </c>
      <c r="W6" s="7" t="s">
        <v>164</v>
      </c>
      <c r="X6" s="7" t="s">
        <v>165</v>
      </c>
      <c r="Y6" s="7" t="s">
        <v>6</v>
      </c>
      <c r="Z6" s="7" t="s">
        <v>7</v>
      </c>
      <c r="AA6" s="7" t="s">
        <v>166</v>
      </c>
      <c r="AB6" s="7" t="s">
        <v>164</v>
      </c>
      <c r="AC6" s="7" t="s">
        <v>165</v>
      </c>
      <c r="AD6" s="7" t="s">
        <v>6</v>
      </c>
      <c r="AE6" s="7" t="s">
        <v>7</v>
      </c>
      <c r="AF6" s="7" t="s">
        <v>166</v>
      </c>
    </row>
    <row r="7" spans="1:32" x14ac:dyDescent="0.25">
      <c r="A7" s="8" t="s">
        <v>8</v>
      </c>
      <c r="B7" s="8" t="s">
        <v>9</v>
      </c>
      <c r="C7" s="8" t="s">
        <v>10</v>
      </c>
      <c r="E7" s="8">
        <f>BoardQty*1</f>
        <v>3</v>
      </c>
      <c r="F7" s="9">
        <f t="shared" ref="F7:F50" ca="1" si="0">MINA(INDIRECT(ADDRESS(ROW(),COLUMN(digikey_part_data)+2)),INDIRECT(ADDRESS(ROW(),COLUMN(farnell_part_data)+2)),INDIRECT(ADDRESS(ROW(),COLUMN(mouser_part_data)+2)),INDIRECT(ADDRESS(ROW(),COLUMN(newark_part_data)+2)),INDIRECT(ADDRESS(ROW(),COLUMN(rs_part_data)+2)))</f>
        <v>0</v>
      </c>
      <c r="G7" s="9">
        <f t="shared" ref="G7:G50" ca="1" si="1">IFERROR(E7*F7,"")</f>
        <v>0</v>
      </c>
    </row>
    <row r="8" spans="1:32" x14ac:dyDescent="0.25">
      <c r="A8" s="8" t="s">
        <v>11</v>
      </c>
      <c r="B8" s="8" t="s">
        <v>12</v>
      </c>
      <c r="C8" s="8" t="s">
        <v>13</v>
      </c>
      <c r="D8" s="8" t="s">
        <v>14</v>
      </c>
      <c r="E8" s="8">
        <f>BoardQty*1</f>
        <v>3</v>
      </c>
      <c r="F8" s="9">
        <f t="shared" ca="1" si="0"/>
        <v>78.006296932959401</v>
      </c>
      <c r="G8" s="9">
        <f t="shared" ca="1" si="1"/>
        <v>234.0188907988782</v>
      </c>
      <c r="H8" s="8">
        <v>2094</v>
      </c>
      <c r="J8" s="9">
        <f>IFERROR(CZK_USD*LOOKUP(IF(I8="",E8,I8),{0,1,10,100,500,1000},{0,3.33,2.798,2.3134,1.9939,1.8617}),"")</f>
        <v>78.006296932959401</v>
      </c>
      <c r="K8" s="9">
        <f>IFERROR(IF(I8="",E8,I8)*J8,"")</f>
        <v>234.0188907988782</v>
      </c>
      <c r="L8" s="10" t="s">
        <v>167</v>
      </c>
    </row>
    <row r="9" spans="1:32" x14ac:dyDescent="0.25">
      <c r="A9" s="8" t="s">
        <v>15</v>
      </c>
      <c r="B9" s="8" t="s">
        <v>16</v>
      </c>
      <c r="C9" s="8" t="s">
        <v>17</v>
      </c>
      <c r="D9" s="8" t="s">
        <v>18</v>
      </c>
      <c r="E9" s="8">
        <f>BoardQty*1</f>
        <v>3</v>
      </c>
      <c r="F9" s="9">
        <f t="shared" ca="1" si="0"/>
        <v>0.51863646068940572</v>
      </c>
      <c r="G9" s="9">
        <f t="shared" ca="1" si="1"/>
        <v>1.5559093820682173</v>
      </c>
      <c r="H9" s="11" t="s">
        <v>169</v>
      </c>
      <c r="J9" s="9">
        <f>IFERROR(CZK_USD*LOOKUP(IF(I9="",E9,I9),{0,1,12000},{0,0.02214,0.02214}),"")</f>
        <v>0.51863646068940572</v>
      </c>
      <c r="K9" s="9">
        <f>IFERROR(IF(I9="",E9,I9)*J9,"")</f>
        <v>1.5559093820682173</v>
      </c>
      <c r="L9" s="10" t="s">
        <v>168</v>
      </c>
      <c r="R9" s="8">
        <v>11408</v>
      </c>
      <c r="T9" s="9">
        <f>IFERROR(CZK_USD*LOOKUP(IF(S9="",E9,S9),{0,1,10,100,500,1000,4000},{0,0.15,0.063,0.044,0.037,0.03,0.023}),"")</f>
        <v>3.5137971591423152</v>
      </c>
      <c r="U9" s="9">
        <f t="shared" ref="U9:U25" si="2">IFERROR(IF(S9="",E9,S9)*T9,"")</f>
        <v>10.541391477426945</v>
      </c>
      <c r="V9" s="10" t="s">
        <v>215</v>
      </c>
    </row>
    <row r="10" spans="1:32" x14ac:dyDescent="0.25">
      <c r="A10" s="8" t="s">
        <v>19</v>
      </c>
      <c r="B10" s="8" t="s">
        <v>20</v>
      </c>
      <c r="C10" s="8" t="s">
        <v>17</v>
      </c>
      <c r="D10" s="8" t="s">
        <v>21</v>
      </c>
      <c r="E10" s="8">
        <f>BoardQty*2</f>
        <v>6</v>
      </c>
      <c r="F10" s="9">
        <f t="shared" ca="1" si="0"/>
        <v>6.7933411743418084</v>
      </c>
      <c r="G10" s="9">
        <f t="shared" ca="1" si="1"/>
        <v>40.76004704605085</v>
      </c>
      <c r="H10" s="11" t="s">
        <v>169</v>
      </c>
      <c r="L10" s="10" t="s">
        <v>170</v>
      </c>
      <c r="R10" s="8">
        <v>18712</v>
      </c>
      <c r="T10" s="9">
        <f>IFERROR(CZK_USD*LOOKUP(IF(S10="",E10,S10),{0,1,10,100,500,1000,4000},{0,0.29,0.197,0.112,0.079,0.069,0.054}),"")</f>
        <v>6.7933411743418084</v>
      </c>
      <c r="U10" s="9">
        <f t="shared" si="2"/>
        <v>40.76004704605085</v>
      </c>
      <c r="V10" s="10" t="s">
        <v>216</v>
      </c>
    </row>
    <row r="11" spans="1:32" x14ac:dyDescent="0.25">
      <c r="A11" s="8" t="s">
        <v>22</v>
      </c>
      <c r="B11" s="8" t="s">
        <v>23</v>
      </c>
      <c r="C11" s="8" t="s">
        <v>17</v>
      </c>
      <c r="D11" s="8" t="s">
        <v>24</v>
      </c>
      <c r="E11" s="8">
        <f>BoardQty*2</f>
        <v>6</v>
      </c>
      <c r="F11" s="9">
        <f t="shared" ca="1" si="0"/>
        <v>2.8473469646249896</v>
      </c>
      <c r="G11" s="9">
        <f t="shared" ca="1" si="1"/>
        <v>17.084081787749938</v>
      </c>
      <c r="H11" s="11" t="s">
        <v>169</v>
      </c>
      <c r="J11" s="9">
        <f>IFERROR(CZK_USD*LOOKUP(IF(I11="",E11,I11),{0,1,4000},{0,0.12155,0.12155}),"")</f>
        <v>2.8473469646249896</v>
      </c>
      <c r="K11" s="9">
        <f t="shared" ref="K11:K17" si="3">IFERROR(IF(I11="",E11,I11)*J11,"")</f>
        <v>17.084081787749938</v>
      </c>
      <c r="L11" s="10" t="s">
        <v>171</v>
      </c>
      <c r="R11" s="8">
        <v>275</v>
      </c>
      <c r="T11" s="9">
        <f>IFERROR(CZK_USD*LOOKUP(IF(S11="",E11,S11),{0,1,10,100,500,1000,2000,4000,8000,24000},{0,0.47,0.337,0.222,0.164,0.14,0.124,0.108,0.099,0.095}),"")</f>
        <v>11.009897765312587</v>
      </c>
      <c r="U11" s="9">
        <f t="shared" si="2"/>
        <v>66.059386591875523</v>
      </c>
      <c r="V11" s="10" t="s">
        <v>217</v>
      </c>
    </row>
    <row r="12" spans="1:32" x14ac:dyDescent="0.25">
      <c r="A12" s="8" t="s">
        <v>25</v>
      </c>
      <c r="B12" s="8" t="s">
        <v>26</v>
      </c>
      <c r="C12" s="8" t="s">
        <v>17</v>
      </c>
      <c r="D12" s="8" t="s">
        <v>27</v>
      </c>
      <c r="E12" s="8">
        <f>BoardQty*2</f>
        <v>6</v>
      </c>
      <c r="F12" s="9">
        <f t="shared" ca="1" si="0"/>
        <v>1.3352429204740799</v>
      </c>
      <c r="G12" s="9">
        <f t="shared" ca="1" si="1"/>
        <v>8.0114575228444789</v>
      </c>
      <c r="H12" s="8">
        <v>61070</v>
      </c>
      <c r="J12" s="9">
        <f>IFERROR(CZK_USD*LOOKUP(IF(I12="",E12,I12),{0,1,10,100,500,1000,4000,8000,12000,28000,100000},{0,0.35,0.237,0.1342,0.09472,0.08288,0.06349,0.06006,0.05697,0.05491,0.04547}),"")</f>
        <v>8.1988600379987346</v>
      </c>
      <c r="K12" s="9">
        <f t="shared" si="3"/>
        <v>49.193160227992408</v>
      </c>
      <c r="L12" s="10" t="s">
        <v>172</v>
      </c>
      <c r="M12" s="8">
        <v>16000</v>
      </c>
      <c r="O12" s="9">
        <f>IFERROR(CZK_GBP*LOOKUP(IF(N12="",E12,N12),{0,1,25,50,100,250,500,1000,4000,8000,16000},{0,0.276,0.193,0.151,0.109,0.0813,0.061,0.0488,0.052,0.0504,0.048}),"")</f>
        <v>8.0547700631199284</v>
      </c>
      <c r="P12" s="9">
        <f>IFERROR(IF(N12="",E12,N12)*O12,"")</f>
        <v>48.32862037871957</v>
      </c>
      <c r="Q12" s="10" t="s">
        <v>197</v>
      </c>
      <c r="R12" s="8">
        <v>25794</v>
      </c>
      <c r="T12" s="9">
        <f>IFERROR(CZK_USD*LOOKUP(IF(S12="",E12,S12),{0,1,10,100,500,1000,2000},{0,0.34,0.226,0.131,0.093,0.081,0.069}),"")</f>
        <v>7.9646068940559145</v>
      </c>
      <c r="U12" s="9">
        <f t="shared" si="2"/>
        <v>47.787641364335485</v>
      </c>
      <c r="V12" s="10" t="s">
        <v>218</v>
      </c>
      <c r="W12" s="8">
        <v>16000</v>
      </c>
      <c r="Y12" s="9">
        <f>IFERROR(CZK_USD*LOOKUP(IF(X12="",E12,X12),{0,1,25,50,100,250,500,1000,2500,4000,8000,16000,24000},{0,0.057,0.057,0.057,0.057,0.057,0.057,0.052,0.048,0.037,0.037,0.037,0.037}),"")</f>
        <v>1.3352429204740799</v>
      </c>
      <c r="Z12" s="9">
        <f>IFERROR(IF(X12="",E12,X12)*Y12,"")</f>
        <v>8.0114575228444789</v>
      </c>
      <c r="AA12" s="10" t="s">
        <v>246</v>
      </c>
      <c r="AB12" s="8">
        <v>19600</v>
      </c>
      <c r="AD12" s="9">
        <f>IFERROR(CZK_GBP*LOOKUP(IF(AC12="",E12,AC12),{0,1,100,500,1000,4000},{0,0.103,0.103,0.069,0.06,0.052}),"")</f>
        <v>3.005946798917944</v>
      </c>
      <c r="AE12" s="9">
        <f>IFERROR(IF(AC12="",E12,AC12)*AD12,"")</f>
        <v>18.035680793507666</v>
      </c>
      <c r="AF12" s="10" t="s">
        <v>267</v>
      </c>
    </row>
    <row r="13" spans="1:32" x14ac:dyDescent="0.25">
      <c r="A13" s="8" t="s">
        <v>28</v>
      </c>
      <c r="B13" s="8" t="s">
        <v>29</v>
      </c>
      <c r="C13" s="8" t="s">
        <v>30</v>
      </c>
      <c r="D13" s="8" t="s">
        <v>31</v>
      </c>
      <c r="E13" s="8">
        <f>BoardQty*1</f>
        <v>3</v>
      </c>
      <c r="F13" s="9">
        <f t="shared" ca="1" si="0"/>
        <v>8.1520094092101711</v>
      </c>
      <c r="G13" s="9">
        <f t="shared" ca="1" si="1"/>
        <v>24.456028227630512</v>
      </c>
      <c r="H13" s="11" t="s">
        <v>169</v>
      </c>
      <c r="J13" s="9">
        <f>IFERROR(CZK_USD*LOOKUP(IF(I13="",E13,I13),{0,1,2000},{0,0.348,0.348}),"")</f>
        <v>8.1520094092101711</v>
      </c>
      <c r="K13" s="9">
        <f t="shared" si="3"/>
        <v>24.456028227630512</v>
      </c>
      <c r="L13" s="10" t="s">
        <v>173</v>
      </c>
      <c r="R13" s="8">
        <v>1782</v>
      </c>
      <c r="T13" s="9">
        <f>IFERROR(CZK_USD*LOOKUP(IF(S13="",E13,S13),{0,1,50,100,500,1000,2000},{0,1.24,1,0.749,0.562,0.51,0.45}),"")</f>
        <v>29.047389848909805</v>
      </c>
      <c r="U13" s="9">
        <f t="shared" si="2"/>
        <v>87.14216954672942</v>
      </c>
      <c r="V13" s="10" t="s">
        <v>219</v>
      </c>
    </row>
    <row r="14" spans="1:32" x14ac:dyDescent="0.25">
      <c r="A14" s="8" t="s">
        <v>32</v>
      </c>
      <c r="B14" s="8" t="s">
        <v>33</v>
      </c>
      <c r="C14" s="8" t="s">
        <v>17</v>
      </c>
      <c r="D14" s="8" t="s">
        <v>34</v>
      </c>
      <c r="E14" s="8">
        <f>BoardQty*5</f>
        <v>15</v>
      </c>
      <c r="F14" s="9">
        <f t="shared" ca="1" si="0"/>
        <v>1.0775644621369767</v>
      </c>
      <c r="G14" s="9">
        <f t="shared" ca="1" si="1"/>
        <v>16.16346693205465</v>
      </c>
      <c r="H14" s="8">
        <v>251117</v>
      </c>
      <c r="J14" s="9">
        <f>IFERROR(CZK_USD*LOOKUP(IF(I14="",E14,I14),{0,1,10,100,500,1000,4000,8000,12000,28000,100000},{0,0.26,0.178,0.0904,0.06184,0.0547,0.04136,0.03929,0.03722,0.03516,0.02792}),"")</f>
        <v>4.1697059621822135</v>
      </c>
      <c r="K14" s="9">
        <f t="shared" si="3"/>
        <v>62.545589432733202</v>
      </c>
      <c r="L14" s="10" t="s">
        <v>174</v>
      </c>
      <c r="M14" s="8">
        <v>36000</v>
      </c>
      <c r="O14" s="9">
        <f>IFERROR(CZK_GBP*LOOKUP(IF(N14="",E14,N14),{0,1,10,100,150,500,1000,2000,4000,20000},{0,0.0572,0.0572,0.0318,0.0318,0.0242,0.021,0.0205,0.02,0.012}),"")</f>
        <v>1.6693219116321012</v>
      </c>
      <c r="P14" s="9">
        <f>IFERROR(IF(N14="",E14,N14)*O14,"")</f>
        <v>25.039828674481519</v>
      </c>
      <c r="Q14" s="10" t="s">
        <v>198</v>
      </c>
      <c r="R14" s="8">
        <v>173571</v>
      </c>
      <c r="T14" s="9">
        <f>IFERROR(CZK_USD*LOOKUP(IF(S14="",E14,S14),{0,1,10,100,500,1000,4000,8000,24000,48000},{0,0.11,0.046,0.032,0.027,0.027,0.027,0.026,0.014,0.012}),"")</f>
        <v>1.0775644621369767</v>
      </c>
      <c r="U14" s="9">
        <f t="shared" si="2"/>
        <v>16.16346693205465</v>
      </c>
      <c r="V14" s="10" t="s">
        <v>220</v>
      </c>
      <c r="W14" s="8">
        <v>20000</v>
      </c>
      <c r="Y14" s="9">
        <f>IFERROR(CZK_USD*LOOKUP(IF(X14="",E14,X14),{0,1,10,25,50,100,250,500,1000,4000,8000},{0,0.277,0.281,0.131,0.106,0.081,0.077,0.072,0.061,0.046,0.043}),"")</f>
        <v>6.5825133447932709</v>
      </c>
      <c r="Z14" s="9">
        <f>IFERROR(IF(X14="",E14,X14)*Y14,"")</f>
        <v>98.737700171899064</v>
      </c>
      <c r="AA14" s="10" t="s">
        <v>247</v>
      </c>
      <c r="AB14" s="8">
        <v>27000</v>
      </c>
      <c r="AD14" s="9">
        <f>IFERROR(CZK_GBP*LOOKUP(IF(AC14="",E14,AC14),{0,1,3,4,8,16,32,500},{0,117.6,85.5,0.042,0.037,4,3.5,0.032}),"")</f>
        <v>1.0798061316501353</v>
      </c>
      <c r="AE14" s="9">
        <f>IFERROR(IF(AC14="",E14,AC14)*AD14,"")</f>
        <v>16.197091974752031</v>
      </c>
      <c r="AF14" s="10" t="s">
        <v>268</v>
      </c>
    </row>
    <row r="15" spans="1:32" x14ac:dyDescent="0.25">
      <c r="A15" s="8" t="s">
        <v>35</v>
      </c>
      <c r="B15" s="8" t="s">
        <v>36</v>
      </c>
      <c r="C15" s="8" t="s">
        <v>17</v>
      </c>
      <c r="D15" s="8" t="s">
        <v>37</v>
      </c>
      <c r="E15" s="8">
        <f>BoardQty*6</f>
        <v>18</v>
      </c>
      <c r="F15" s="9">
        <f t="shared" ca="1" si="0"/>
        <v>1.9208757803311323</v>
      </c>
      <c r="G15" s="9">
        <f t="shared" ca="1" si="1"/>
        <v>34.575764045960383</v>
      </c>
      <c r="H15" s="8">
        <v>243099</v>
      </c>
      <c r="J15" s="9">
        <f>IFERROR(CZK_USD*LOOKUP(IF(I15="",E15,I15),{0,1,10,100,500,1000,2500,5000,12500,25000,62500,125000},{0,0.26,0.178,0.0904,0.06184,0.0547,0.0455,0.04136,0.03722,0.03516,0.03309,0.02792}),"")</f>
        <v>4.1697059621822135</v>
      </c>
      <c r="K15" s="9">
        <f t="shared" si="3"/>
        <v>75.054707319279842</v>
      </c>
      <c r="L15" s="10" t="s">
        <v>175</v>
      </c>
      <c r="M15" s="8">
        <v>217500</v>
      </c>
      <c r="O15" s="9">
        <f>IFERROR(CZK_GBP*LOOKUP(IF(N15="",E15,N15),{0,1,5,50,150,250,500,1000,2500},{0,0.101,0.101,0.0587,0.0587,0.0465,0.0399,0.0349,0.0279}),"")</f>
        <v>2.9475788999098289</v>
      </c>
      <c r="P15" s="9">
        <f>IFERROR(IF(N15="",E15,N15)*O15,"")</f>
        <v>53.056420198376919</v>
      </c>
      <c r="Q15" s="10" t="s">
        <v>199</v>
      </c>
      <c r="R15" s="8">
        <v>70384</v>
      </c>
      <c r="T15" s="9">
        <f>IFERROR(CZK_USD*LOOKUP(IF(S15="",E15,S15),{0,1,10,100,500,1000,2500,10000,25000,50000},{0,0.17,0.082,0.051,0.045,0.038,0.035,0.026,0.025,0.022}),"")</f>
        <v>1.9208757803311323</v>
      </c>
      <c r="U15" s="9">
        <f t="shared" si="2"/>
        <v>34.575764045960383</v>
      </c>
      <c r="V15" s="10" t="s">
        <v>221</v>
      </c>
      <c r="W15" s="8">
        <v>35000</v>
      </c>
      <c r="Y15" s="9">
        <f>IFERROR(CZK_USD*LOOKUP(IF(X15="",E15,X15),{0,1,5,10,25,50,100,250,500,1000,2500},{0,0.372,0.372,0.256,0.215,0.172,0.132,0.114,0.093,0.083,0.02}),"")</f>
        <v>5.9968804849362183</v>
      </c>
      <c r="Z15" s="9">
        <f>IFERROR(IF(X15="",E15,X15)*Y15,"")</f>
        <v>107.94384872885193</v>
      </c>
      <c r="AA15" s="10" t="s">
        <v>248</v>
      </c>
      <c r="AB15" s="8">
        <v>32150</v>
      </c>
      <c r="AD15" s="9">
        <f>IFERROR(CZK_GBP*LOOKUP(IF(AC15="",E15,AC15),{0,1,25,250,1250,1875,3750},{0,0.066,0.066,0.056,0.05,0.043,0.04}),"")</f>
        <v>1.926140667267809</v>
      </c>
      <c r="AE15" s="9">
        <f>IFERROR(IF(AC15="",E15,AC15)*AD15,"")</f>
        <v>34.670532010820558</v>
      </c>
      <c r="AF15" s="10" t="s">
        <v>269</v>
      </c>
    </row>
    <row r="16" spans="1:32" x14ac:dyDescent="0.25">
      <c r="A16" s="8" t="s">
        <v>38</v>
      </c>
      <c r="B16" s="8" t="s">
        <v>39</v>
      </c>
      <c r="C16" s="8" t="s">
        <v>17</v>
      </c>
      <c r="D16" s="8" t="s">
        <v>40</v>
      </c>
      <c r="E16" s="8">
        <f>BoardQty*2</f>
        <v>6</v>
      </c>
      <c r="F16" s="9">
        <f t="shared" ca="1" si="0"/>
        <v>7.6600778069302473</v>
      </c>
      <c r="G16" s="9">
        <f t="shared" ca="1" si="1"/>
        <v>45.960466841581486</v>
      </c>
      <c r="H16" s="8">
        <v>2268</v>
      </c>
      <c r="J16" s="9">
        <f>IFERROR(CZK_USD*LOOKUP(IF(I16="",E16,I16),{0,1,10,100,500,1000,4000},{0,0.93,0.71,0.508,0.3933,0.33868,0.266}),"")</f>
        <v>21.785542386682355</v>
      </c>
      <c r="K16" s="9">
        <f t="shared" si="3"/>
        <v>130.71325432009414</v>
      </c>
      <c r="L16" s="10" t="s">
        <v>176</v>
      </c>
      <c r="R16" s="8">
        <v>903</v>
      </c>
      <c r="T16" s="9">
        <f>IFERROR(CZK_USD*LOOKUP(IF(S16="",E16,S16),{0,1,10,100,500,1000,4000},{0,0.93,0.71,0.508,0.393,0.338,0.266}),"")</f>
        <v>21.785542386682355</v>
      </c>
      <c r="U16" s="9">
        <f t="shared" si="2"/>
        <v>130.71325432009414</v>
      </c>
      <c r="V16" s="10" t="s">
        <v>222</v>
      </c>
      <c r="W16" s="11" t="s">
        <v>169</v>
      </c>
      <c r="Y16" s="9">
        <f>IFERROR(CZK_USD*LOOKUP(IF(X16="",E16,X16),{0,1,4000,5000,10000,20000,30000,50000},{0,0.327,0.327,0.32,0.295,0.276,0.257,0.246}),"")</f>
        <v>7.6600778069302473</v>
      </c>
      <c r="Z16" s="9">
        <f>IFERROR(IF(X16="",E16,X16)*Y16,"")</f>
        <v>45.960466841581486</v>
      </c>
      <c r="AA16" s="10" t="s">
        <v>249</v>
      </c>
    </row>
    <row r="17" spans="1:32" x14ac:dyDescent="0.25">
      <c r="A17" s="8" t="s">
        <v>41</v>
      </c>
      <c r="B17" s="8" t="s">
        <v>42</v>
      </c>
      <c r="C17" s="8" t="s">
        <v>17</v>
      </c>
      <c r="D17" s="8" t="s">
        <v>43</v>
      </c>
      <c r="E17" s="8">
        <f>BoardQty*4</f>
        <v>12</v>
      </c>
      <c r="F17" s="9">
        <f t="shared" ca="1" si="0"/>
        <v>3.3029693295937759</v>
      </c>
      <c r="G17" s="9">
        <f t="shared" ca="1" si="1"/>
        <v>39.635631955125312</v>
      </c>
      <c r="H17" s="8">
        <v>717817</v>
      </c>
      <c r="J17" s="9">
        <f>IFERROR(CZK_USD*LOOKUP(IF(I17="",E17,I17),{0,1,10,100,500,1000,2500,5000,12500,25000,62500,125000},{0,0.24,0.162,0.0822,0.05622,0.04973,0.04136,0.0376,0.03384,0.03196,0.03008,0.02632}),"")</f>
        <v>3.7949009318737006</v>
      </c>
      <c r="K17" s="9">
        <f t="shared" si="3"/>
        <v>45.538811182484409</v>
      </c>
      <c r="L17" s="10" t="s">
        <v>177</v>
      </c>
      <c r="M17" s="8">
        <v>200000</v>
      </c>
      <c r="O17" s="9">
        <f>IFERROR(CZK_GBP*LOOKUP(IF(N17="",E17,N17),{0,1,5,50,150,250,500,1000,2500,12500},{0,0.19,0.19,0.127,0.127,0.0951,0.0832,0.0666,0.0533,0.0444}),"")</f>
        <v>5.5449504057709653</v>
      </c>
      <c r="P17" s="9">
        <f>IFERROR(IF(N17="",E17,N17)*O17,"")</f>
        <v>66.539404869251584</v>
      </c>
      <c r="Q17" s="10" t="s">
        <v>200</v>
      </c>
      <c r="R17" s="8">
        <v>42160</v>
      </c>
      <c r="T17" s="9">
        <f>IFERROR(CZK_USD*LOOKUP(IF(S17="",E17,S17),{0,1,10,100,1000,2500,10000},{0,0.16,0.141,0.056,0.049,0.041,0.035}),"")</f>
        <v>3.3029693295937759</v>
      </c>
      <c r="U17" s="9">
        <f t="shared" si="2"/>
        <v>39.635631955125312</v>
      </c>
      <c r="V17" s="10" t="s">
        <v>223</v>
      </c>
      <c r="W17" s="8">
        <v>5051</v>
      </c>
      <c r="Y17" s="9">
        <f>IFERROR(CZK_USD*LOOKUP(IF(X17="",E17,X17),{0,1,10,25,50,100,250,500,1000,2500},{0,0.027,0.21,0.177,0.144,0.11,0.094,0.078,0.069,0.027}),"")</f>
        <v>4.919316022799241</v>
      </c>
      <c r="Z17" s="9">
        <f>IFERROR(IF(X17="",E17,X17)*Y17,"")</f>
        <v>59.031792273590895</v>
      </c>
      <c r="AA17" s="10" t="s">
        <v>250</v>
      </c>
      <c r="AB17" s="11" t="s">
        <v>169</v>
      </c>
      <c r="AD17" s="9">
        <f>IFERROR(CZK_GBP*LOOKUP(IF(AC17="",E17,AC17),{0,1,3,1000,1500},{0,0.049,69.54,0.042,0.037}),"")</f>
        <v>2029.4518485121735</v>
      </c>
      <c r="AE17" s="9">
        <f>IFERROR(IF(AC17="",E17,AC17)*AD17,"")</f>
        <v>24353.422182146081</v>
      </c>
      <c r="AF17" s="10" t="s">
        <v>270</v>
      </c>
    </row>
    <row r="18" spans="1:32" x14ac:dyDescent="0.25">
      <c r="A18" s="8" t="s">
        <v>44</v>
      </c>
      <c r="B18" s="8" t="s">
        <v>45</v>
      </c>
      <c r="C18" s="8" t="s">
        <v>17</v>
      </c>
      <c r="D18" s="8" t="s">
        <v>46</v>
      </c>
      <c r="E18" s="8">
        <f>BoardQty*2</f>
        <v>6</v>
      </c>
      <c r="F18" s="9">
        <f t="shared" ca="1" si="0"/>
        <v>3.0452908712566731</v>
      </c>
      <c r="G18" s="9">
        <f t="shared" ca="1" si="1"/>
        <v>18.271745227540038</v>
      </c>
      <c r="R18" s="8">
        <v>37762</v>
      </c>
      <c r="T18" s="9">
        <f>IFERROR(CZK_USD*LOOKUP(IF(S18="",E18,S18),{0,1,10,100,500,1000,2000},{0,0.13,0.062,0.039,0.032,0.026,0.022}),"")</f>
        <v>3.0452908712566731</v>
      </c>
      <c r="U18" s="9">
        <f t="shared" si="2"/>
        <v>18.271745227540038</v>
      </c>
      <c r="V18" s="10" t="s">
        <v>224</v>
      </c>
    </row>
    <row r="19" spans="1:32" x14ac:dyDescent="0.25">
      <c r="A19" s="8" t="s">
        <v>47</v>
      </c>
      <c r="B19" s="8" t="s">
        <v>48</v>
      </c>
      <c r="C19" s="8" t="s">
        <v>17</v>
      </c>
      <c r="D19" s="8" t="s">
        <v>49</v>
      </c>
      <c r="E19" s="8">
        <f>BoardQty*10</f>
        <v>30</v>
      </c>
      <c r="F19" s="9">
        <f t="shared" ca="1" si="0"/>
        <v>0.91358726137700197</v>
      </c>
      <c r="G19" s="9">
        <f t="shared" ca="1" si="1"/>
        <v>27.40761784131006</v>
      </c>
      <c r="H19" s="8">
        <v>90019</v>
      </c>
      <c r="J19" s="9">
        <f>IFERROR(CZK_USD*LOOKUP(IF(I19="",E19,I19),{0,1,10,100,500,1000,4000,8000,12000,28000,100000},{0,0.21,0.15,0.0704,0.04938,0.04088,0.03027,0.02816,0.02675,0.02534,0.01919}),"")</f>
        <v>3.5137971591423152</v>
      </c>
      <c r="K19" s="9">
        <f t="shared" ref="K19:K25" si="4">IFERROR(IF(I19="",E19,I19)*J19,"")</f>
        <v>105.41391477426946</v>
      </c>
      <c r="L19" s="10" t="s">
        <v>178</v>
      </c>
      <c r="M19" s="8">
        <v>3945</v>
      </c>
      <c r="O19" s="9">
        <f>IFERROR(CZK_GBP*LOOKUP(IF(N19="",E19,N19),{0,1,10,100,150,500,1000,4000},{0,0.147,0.147,0.0472,0.0472,0.04,0.033,0.0341}),"")</f>
        <v>4.2900405770964829</v>
      </c>
      <c r="P19" s="9">
        <f t="shared" ref="P19:P25" si="5">IFERROR(IF(N19="",E19,N19)*O19,"")</f>
        <v>128.7012173128945</v>
      </c>
      <c r="Q19" s="10" t="s">
        <v>201</v>
      </c>
      <c r="R19" s="8">
        <v>16586</v>
      </c>
      <c r="T19" s="9">
        <f>IFERROR(CZK_USD*LOOKUP(IF(S19="",E19,S19),{0,1,10,100,500,1000,4000},{0,0.21,0.15,0.07,0.049,0.04,0.03}),"")</f>
        <v>3.5137971591423152</v>
      </c>
      <c r="U19" s="9">
        <f t="shared" si="2"/>
        <v>105.41391477426946</v>
      </c>
      <c r="V19" s="10" t="s">
        <v>225</v>
      </c>
      <c r="W19" s="8">
        <v>8312</v>
      </c>
      <c r="Y19" s="9">
        <f>IFERROR(CZK_USD*LOOKUP(IF(X19="",E19,X19),{0,1,25,50,100,250,500,1000,4000,8000},{0,0.039,0.039,0.039,0.039,0.039,0.039,0.035,0.038,0.036}),"")</f>
        <v>0.91358726137700197</v>
      </c>
      <c r="Z19" s="9">
        <f t="shared" ref="Z19:Z25" si="6">IFERROR(IF(X19="",E19,X19)*Y19,"")</f>
        <v>27.40761784131006</v>
      </c>
      <c r="AA19" s="10" t="s">
        <v>251</v>
      </c>
    </row>
    <row r="20" spans="1:32" x14ac:dyDescent="0.25">
      <c r="A20" s="8" t="s">
        <v>50</v>
      </c>
      <c r="B20" s="8" t="s">
        <v>51</v>
      </c>
      <c r="C20" s="8" t="s">
        <v>52</v>
      </c>
      <c r="D20" s="8" t="s">
        <v>51</v>
      </c>
      <c r="E20" s="8">
        <f t="shared" ref="E20:E26" si="7">BoardQty*1</f>
        <v>3</v>
      </c>
      <c r="F20" s="9">
        <f t="shared" ca="1" si="0"/>
        <v>2.0136925157799821</v>
      </c>
      <c r="G20" s="9">
        <f t="shared" ca="1" si="1"/>
        <v>6.0410775473399463</v>
      </c>
      <c r="H20" s="8">
        <v>11396</v>
      </c>
      <c r="J20" s="9">
        <f>IFERROR(CZK_USD*LOOKUP(IF(I20="",E20,I20),{0,1,10,100,500,1000,3000,6000,15000,30000,75000,150000},{0,0.2,0.163,0.0666,0.05556,0.03861,0.03851,0.03455,0.0294,0.0272,0.02352,0.01955}),"")</f>
        <v>4.6850628788564199</v>
      </c>
      <c r="K20" s="9">
        <f t="shared" si="4"/>
        <v>14.055188636569259</v>
      </c>
      <c r="L20" s="10" t="s">
        <v>179</v>
      </c>
      <c r="M20" s="8">
        <v>21375</v>
      </c>
      <c r="O20" s="9">
        <f>IFERROR(CZK_GBP*LOOKUP(IF(N20="",E20,N20),{0,1,5,10,100,150,1000,3000,9000},{0,0.164,0.164,0.155,0.054,0.054,0.036,0.027,0.024}),"")</f>
        <v>4.7861677186654648</v>
      </c>
      <c r="P20" s="9">
        <f t="shared" si="5"/>
        <v>14.358503155996395</v>
      </c>
      <c r="Q20" s="10" t="s">
        <v>202</v>
      </c>
      <c r="R20" s="8">
        <v>41600</v>
      </c>
      <c r="T20" s="9">
        <f>IFERROR(CZK_USD*LOOKUP(IF(S20="",E20,S20),{0,1,10,100,1000,3000,9000,24000,45000,99000},{0,0.2,0.189,0.066,0.044,0.033,0.029,0.026,0.023,0.021}),"")</f>
        <v>4.6850628788564199</v>
      </c>
      <c r="U20" s="9">
        <f t="shared" si="2"/>
        <v>14.055188636569259</v>
      </c>
      <c r="V20" s="10" t="s">
        <v>226</v>
      </c>
      <c r="W20" s="8">
        <v>36000</v>
      </c>
      <c r="Y20" s="9">
        <f>IFERROR(CZK_USD*LOOKUP(IF(X20="",E20,X20),{0,1,25,50,100,250,500,1000,3000,6000,12000},{0,0.222,0.158,0.113,0.067,0.06,0.054,0.047,0.035,0.033,0.032}),"")</f>
        <v>5.2004197955306264</v>
      </c>
      <c r="Z20" s="9">
        <f t="shared" si="6"/>
        <v>15.601259386591879</v>
      </c>
      <c r="AA20" s="10" t="s">
        <v>252</v>
      </c>
      <c r="AB20" s="8">
        <v>20700</v>
      </c>
      <c r="AD20" s="9">
        <f>IFERROR(CZK_GBP*LOOKUP(IF(AC20="",E20,AC20),{0,1,5,10,15,20},{0,0.069,0.043,0.034,0.033,0.031}),"")</f>
        <v>2.0136925157799821</v>
      </c>
      <c r="AE20" s="9">
        <f>IFERROR(IF(AC20="",E20,AC20)*AD20,"")</f>
        <v>6.0410775473399463</v>
      </c>
      <c r="AF20" s="10" t="s">
        <v>271</v>
      </c>
    </row>
    <row r="21" spans="1:32" x14ac:dyDescent="0.25">
      <c r="A21" s="8" t="s">
        <v>53</v>
      </c>
      <c r="B21" s="8" t="s">
        <v>54</v>
      </c>
      <c r="C21" s="8" t="s">
        <v>55</v>
      </c>
      <c r="D21" s="8" t="s">
        <v>56</v>
      </c>
      <c r="E21" s="8">
        <f t="shared" si="7"/>
        <v>3</v>
      </c>
      <c r="F21" s="9">
        <f t="shared" ca="1" si="0"/>
        <v>21.129179440937783</v>
      </c>
      <c r="G21" s="9">
        <f t="shared" ca="1" si="1"/>
        <v>63.387538322813349</v>
      </c>
      <c r="H21" s="8">
        <v>91199</v>
      </c>
      <c r="J21" s="9">
        <f>IFERROR(CZK_USD*LOOKUP(IF(I21="",E21,I21),{0,1,10,25,50,100,250,500,1000,2500,5000,12500},{0,1.31,1.15,1.0824,1.0374,0.9922,0.902,0.8118,0.7216,0.5945,0.574,0.533}),"")</f>
        <v>30.687161856509555</v>
      </c>
      <c r="K21" s="9">
        <f t="shared" si="4"/>
        <v>92.061485569528656</v>
      </c>
      <c r="L21" s="10" t="s">
        <v>180</v>
      </c>
      <c r="M21" s="8">
        <v>108379</v>
      </c>
      <c r="O21" s="9">
        <f>IFERROR(CZK_GBP*LOOKUP(IF(N21="",E21,N21),{0,1,10,100,500,1000,2500,5000},{0,0.724,0.724,0.606,0.556,0.48,0.47,0.461}),"")</f>
        <v>21.129179440937783</v>
      </c>
      <c r="P21" s="9">
        <f t="shared" si="5"/>
        <v>63.387538322813349</v>
      </c>
      <c r="Q21" s="10" t="s">
        <v>203</v>
      </c>
      <c r="R21" s="8">
        <v>192027</v>
      </c>
      <c r="T21" s="9">
        <f>IFERROR(CZK_USD*LOOKUP(IF(S21="",E21,S21),{0,1,10,100,250,500,1000,2500},{0,1.19,0.984,0.903,0.82,0.753,0.656,0.595}),"")</f>
        <v>27.876124129195698</v>
      </c>
      <c r="U21" s="9">
        <f t="shared" si="2"/>
        <v>83.628372387587092</v>
      </c>
      <c r="V21" s="10" t="s">
        <v>227</v>
      </c>
      <c r="W21" s="8">
        <v>13133</v>
      </c>
      <c r="Y21" s="9">
        <f>IFERROR(CZK_USD*LOOKUP(IF(X21="",E21,X21),{0,1,10,25,50,100,250,500,1000},{0,1.28,0.712,0.614,0.498,0.442,0.416,0.374,0.343}),"")</f>
        <v>29.98440242468109</v>
      </c>
      <c r="Z21" s="9">
        <f t="shared" si="6"/>
        <v>89.953207274043265</v>
      </c>
      <c r="AA21" s="10" t="s">
        <v>253</v>
      </c>
      <c r="AB21" s="8">
        <v>8630</v>
      </c>
      <c r="AD21" s="9">
        <f>IFERROR(CZK_GBP*LOOKUP(IF(AC21="",E21,AC21),{0,1,5,15,50,75,100,250,500,1250},{0,1176,0.95,3.93,3.29,0.786,3.02,0.658,0.604,0.522}),"")</f>
        <v>34320.324616771868</v>
      </c>
      <c r="AE21" s="9">
        <f>IFERROR(IF(AC21="",E21,AC21)*AD21,"")</f>
        <v>102960.97385031561</v>
      </c>
      <c r="AF21" s="10" t="s">
        <v>272</v>
      </c>
    </row>
    <row r="22" spans="1:32" x14ac:dyDescent="0.25">
      <c r="A22" s="8" t="s">
        <v>57</v>
      </c>
      <c r="B22" s="8" t="s">
        <v>58</v>
      </c>
      <c r="C22" s="8" t="s">
        <v>59</v>
      </c>
      <c r="D22" s="8" t="s">
        <v>60</v>
      </c>
      <c r="E22" s="8">
        <f t="shared" si="7"/>
        <v>3</v>
      </c>
      <c r="F22" s="9">
        <f t="shared" ca="1" si="0"/>
        <v>5.4993268072016654</v>
      </c>
      <c r="G22" s="9">
        <f t="shared" ca="1" si="1"/>
        <v>16.497980421604996</v>
      </c>
      <c r="H22" s="11" t="s">
        <v>169</v>
      </c>
      <c r="J22" s="9">
        <f>IFERROR(CZK_USD*LOOKUP(IF(I22="",E22,I22),{0,1,9600},{0,0.23476,0.23476}),"")</f>
        <v>5.4993268072016654</v>
      </c>
      <c r="K22" s="9">
        <f t="shared" si="4"/>
        <v>16.497980421604996</v>
      </c>
      <c r="L22" s="10" t="s">
        <v>181</v>
      </c>
      <c r="M22" s="11" t="s">
        <v>169</v>
      </c>
      <c r="O22" s="9">
        <f>IFERROR(CZK_GBP*LOOKUP(IF(N22="",E22,N22),{0,1,96},{0,0.468,0.468}),"")</f>
        <v>13.65808836789901</v>
      </c>
      <c r="P22" s="9">
        <f t="shared" si="5"/>
        <v>40.974265103697029</v>
      </c>
      <c r="Q22" s="10" t="s">
        <v>204</v>
      </c>
      <c r="R22" s="8">
        <v>13428</v>
      </c>
      <c r="T22" s="9">
        <f>IFERROR(CZK_USD*LOOKUP(IF(S22="",E22,S22),{0,1,10,100,500,1000,2500,10000,25000,50000},{0,0.37,0.324,0.29,0.285,0.234,0.196,0.171,0.169,0.148}),"")</f>
        <v>8.6673663258843767</v>
      </c>
      <c r="U22" s="9">
        <f t="shared" si="2"/>
        <v>26.00209897765313</v>
      </c>
      <c r="V22" s="10" t="s">
        <v>228</v>
      </c>
      <c r="W22" s="8">
        <v>28444</v>
      </c>
      <c r="Y22" s="9">
        <f>IFERROR(CZK_USD*LOOKUP(IF(X22="",E22,X22),{0,1,10,25,100,500,1000,2500,9600},{0,0.56,0.522,0.461,0.4,0.348,0.287,0.261,0.261}),"")</f>
        <v>13.118176060797978</v>
      </c>
      <c r="Z22" s="9">
        <f t="shared" si="6"/>
        <v>39.354528182393935</v>
      </c>
      <c r="AA22" s="10" t="s">
        <v>254</v>
      </c>
    </row>
    <row r="23" spans="1:32" x14ac:dyDescent="0.25">
      <c r="A23" s="8" t="s">
        <v>61</v>
      </c>
      <c r="B23" s="8" t="s">
        <v>62</v>
      </c>
      <c r="C23" s="8" t="s">
        <v>63</v>
      </c>
      <c r="D23" s="8" t="s">
        <v>64</v>
      </c>
      <c r="E23" s="8">
        <f t="shared" si="7"/>
        <v>3</v>
      </c>
      <c r="F23" s="9">
        <f t="shared" ca="1" si="0"/>
        <v>4.4651442741208296</v>
      </c>
      <c r="G23" s="9">
        <f t="shared" ca="1" si="1"/>
        <v>13.395432822362489</v>
      </c>
      <c r="H23" s="11" t="s">
        <v>169</v>
      </c>
      <c r="J23" s="9">
        <f>IFERROR(CZK_USD*LOOKUP(IF(I23="",E23,I23),{0,1,6000},{0,0.19619,0.19619}),"")</f>
        <v>4.5958124310142052</v>
      </c>
      <c r="K23" s="9">
        <f t="shared" si="4"/>
        <v>13.787437293042615</v>
      </c>
      <c r="L23" s="10" t="s">
        <v>182</v>
      </c>
      <c r="M23" s="11" t="s">
        <v>169</v>
      </c>
      <c r="O23" s="9">
        <f>IFERROR(CZK_GBP*LOOKUP(IF(N23="",E23,N23),{0,1,6000},{0,0.153,0.153}),"")</f>
        <v>4.4651442741208296</v>
      </c>
      <c r="P23" s="9">
        <f t="shared" si="5"/>
        <v>13.395432822362489</v>
      </c>
      <c r="Q23" s="10" t="s">
        <v>205</v>
      </c>
      <c r="R23" s="8">
        <v>5888</v>
      </c>
      <c r="T23" s="9">
        <f>IFERROR(CZK_USD*LOOKUP(IF(S23="",E23,S23),{0,1,10,100,500,1000,2500},{0,0.44,0.358,0.313,0.271,0.224,0.203}),"")</f>
        <v>10.307138333484124</v>
      </c>
      <c r="U23" s="9">
        <f t="shared" si="2"/>
        <v>30.92141500045237</v>
      </c>
      <c r="V23" s="10" t="s">
        <v>229</v>
      </c>
      <c r="W23" s="11" t="s">
        <v>169</v>
      </c>
      <c r="Y23" s="9">
        <f>IFERROR(CZK_USD*LOOKUP(IF(X23="",E23,X23),{0,1,6000},{0,0.225,0.225}),"")</f>
        <v>5.2706957387134725</v>
      </c>
      <c r="Z23" s="9">
        <f t="shared" si="6"/>
        <v>15.812087216140418</v>
      </c>
      <c r="AA23" s="10" t="s">
        <v>255</v>
      </c>
    </row>
    <row r="24" spans="1:32" x14ac:dyDescent="0.25">
      <c r="A24" s="8" t="s">
        <v>65</v>
      </c>
      <c r="B24" s="8" t="s">
        <v>66</v>
      </c>
      <c r="C24" s="8" t="s">
        <v>67</v>
      </c>
      <c r="D24" s="8" t="s">
        <v>68</v>
      </c>
      <c r="E24" s="8">
        <f t="shared" si="7"/>
        <v>3</v>
      </c>
      <c r="F24" s="9">
        <f t="shared" ca="1" si="0"/>
        <v>25.798611361587017</v>
      </c>
      <c r="G24" s="9">
        <f t="shared" ca="1" si="1"/>
        <v>77.395834084761049</v>
      </c>
      <c r="H24" s="8">
        <v>11242</v>
      </c>
      <c r="J24" s="9">
        <f>IFERROR(CZK_USD*LOOKUP(IF(I24="",E24,I24),{0,1,10,100,500,1000,5000,10000},{0,1.19,1.048,0.9042,0.7398,0.6576,0.5754,0.54663}),"")</f>
        <v>27.876124129195698</v>
      </c>
      <c r="K24" s="9">
        <f t="shared" si="4"/>
        <v>83.628372387587092</v>
      </c>
      <c r="L24" s="10" t="s">
        <v>183</v>
      </c>
      <c r="M24" s="8">
        <v>10164</v>
      </c>
      <c r="O24" s="9">
        <f>IFERROR(CZK_GBP*LOOKUP(IF(N24="",E24,N24),{0,1,5,50,100,250,500,1000},{0,0.884,0.884,0.823,0.762,0.693,0.624,0.554}),"")</f>
        <v>25.798611361587017</v>
      </c>
      <c r="P24" s="9">
        <f t="shared" si="5"/>
        <v>77.395834084761049</v>
      </c>
      <c r="Q24" s="10" t="s">
        <v>206</v>
      </c>
      <c r="R24" s="8">
        <v>12883</v>
      </c>
      <c r="T24" s="9">
        <f>IFERROR(CZK_USD*LOOKUP(IF(S24="",E24,S24),{0,1,10,100,500,1000,2000,5000,10000,25000},{0,1.19,0.946,0.822,0.74,0.658,0.596,0.576,0.547,0.527}),"")</f>
        <v>27.876124129195698</v>
      </c>
      <c r="U24" s="9">
        <f t="shared" si="2"/>
        <v>83.628372387587092</v>
      </c>
      <c r="V24" s="10" t="s">
        <v>230</v>
      </c>
      <c r="W24" s="8">
        <v>1332</v>
      </c>
      <c r="Y24" s="9">
        <f>IFERROR(CZK_USD*LOOKUP(IF(X24="",E24,X24),{0,1,10,100,500,1000,2500,5000,10000},{0,1.23,0.976,0.848,0.764,0.679,0.615,0.594,0.564}),"")</f>
        <v>28.813136704966983</v>
      </c>
      <c r="Z24" s="9">
        <f t="shared" si="6"/>
        <v>86.439410114900951</v>
      </c>
      <c r="AA24" s="10" t="s">
        <v>256</v>
      </c>
      <c r="AB24" s="8">
        <v>1009</v>
      </c>
      <c r="AD24" s="9">
        <f>IFERROR(CZK_GBP*LOOKUP(IF(AC24="",E24,AC24),{0,1,25,100,500,1000},{0,1.9,0.72,0.67,0.62,0.49}),"")</f>
        <v>55.449504057709646</v>
      </c>
      <c r="AE24" s="9">
        <f>IFERROR(IF(AC24="",E24,AC24)*AD24,"")</f>
        <v>166.34851217312894</v>
      </c>
      <c r="AF24" s="10" t="s">
        <v>273</v>
      </c>
    </row>
    <row r="25" spans="1:32" x14ac:dyDescent="0.25">
      <c r="A25" s="8" t="s">
        <v>69</v>
      </c>
      <c r="B25" s="8" t="s">
        <v>70</v>
      </c>
      <c r="C25" s="8" t="s">
        <v>71</v>
      </c>
      <c r="D25" s="8" t="s">
        <v>72</v>
      </c>
      <c r="E25" s="8">
        <f t="shared" si="7"/>
        <v>3</v>
      </c>
      <c r="F25" s="9">
        <f t="shared" ca="1" si="0"/>
        <v>9.0655966705871727</v>
      </c>
      <c r="G25" s="9">
        <f t="shared" ca="1" si="1"/>
        <v>27.196790011761518</v>
      </c>
      <c r="H25" s="8">
        <v>13245</v>
      </c>
      <c r="J25" s="9">
        <f>IFERROR(CZK_USD*LOOKUP(IF(I25="",E25,I25),{0,1,10,25,50,100,250,500,1000,2000,4000,6000,10000,14000},{0,1.05,0.921,0.8664,0.8304,0.7942,0.72204,0.64984,0.57763,0.4923,0.47589,0.45948,0.43651,0.42666}),"")</f>
        <v>24.596580113996207</v>
      </c>
      <c r="K25" s="9">
        <f t="shared" si="4"/>
        <v>73.789740341988619</v>
      </c>
      <c r="L25" s="10" t="s">
        <v>184</v>
      </c>
      <c r="M25" s="8">
        <v>28000</v>
      </c>
      <c r="O25" s="9">
        <f>IFERROR(CZK_GBP*LOOKUP(IF(N25="",E25,N25),{0,1,5,10,50,100,500,1000,2000,4000},{0,0.727,0.693,0.657,0.583,0.51,0.47,0.389,0.389,0.382}),"")</f>
        <v>21.216731289449957</v>
      </c>
      <c r="P25" s="9">
        <f t="shared" si="5"/>
        <v>63.650193868349874</v>
      </c>
      <c r="Q25" s="10" t="s">
        <v>207</v>
      </c>
      <c r="R25" s="8">
        <v>29747</v>
      </c>
      <c r="T25" s="9">
        <f>IFERROR(CZK_USD*LOOKUP(IF(S25="",E25,S25),{0,1,10,100,500,1000,2000,10000,24000,50000},{0,0.95,0.754,0.656,0.59,0.525,0.459,0.426,0.41,0.4}),"")</f>
        <v>22.254048674567994</v>
      </c>
      <c r="U25" s="9">
        <f t="shared" si="2"/>
        <v>66.762146023703977</v>
      </c>
      <c r="V25" s="10" t="s">
        <v>231</v>
      </c>
      <c r="W25" s="8">
        <v>21131</v>
      </c>
      <c r="Y25" s="9">
        <f>IFERROR(CZK_USD*LOOKUP(IF(X25="",E25,X25),{0,1,25,100,250,500,1000,14000},{0,0.387,0.547,0.505,0.505,0.505,0.438,0.387}),"")</f>
        <v>9.0655966705871727</v>
      </c>
      <c r="Z25" s="9">
        <f t="shared" si="6"/>
        <v>27.196790011761518</v>
      </c>
      <c r="AA25" s="10" t="s">
        <v>257</v>
      </c>
      <c r="AB25" s="8">
        <v>310</v>
      </c>
      <c r="AD25" s="9">
        <f>IFERROR(CZK_GBP*LOOKUP(IF(AC25="",E25,AC25),{0,1,5,125,375,1000,2000},{0,0.716,0.716,0.548,0.5,0.392,0.382}),"")</f>
        <v>20.895707844905321</v>
      </c>
      <c r="AE25" s="9">
        <f>IFERROR(IF(AC25="",E25,AC25)*AD25,"")</f>
        <v>62.687123534715965</v>
      </c>
      <c r="AF25" s="10" t="s">
        <v>274</v>
      </c>
    </row>
    <row r="26" spans="1:32" x14ac:dyDescent="0.25">
      <c r="A26" s="8" t="s">
        <v>73</v>
      </c>
      <c r="B26" s="8" t="s">
        <v>74</v>
      </c>
      <c r="C26" s="8" t="s">
        <v>75</v>
      </c>
      <c r="E26" s="8">
        <f t="shared" si="7"/>
        <v>3</v>
      </c>
      <c r="F26" s="9">
        <f t="shared" ca="1" si="0"/>
        <v>0</v>
      </c>
      <c r="G26" s="9">
        <f t="shared" ca="1" si="1"/>
        <v>0</v>
      </c>
    </row>
    <row r="27" spans="1:32" x14ac:dyDescent="0.25">
      <c r="A27" s="8" t="s">
        <v>76</v>
      </c>
      <c r="B27" s="8" t="s">
        <v>77</v>
      </c>
      <c r="C27" s="8" t="s">
        <v>78</v>
      </c>
      <c r="D27" s="8" t="s">
        <v>79</v>
      </c>
      <c r="E27" s="8">
        <f>BoardQty*2</f>
        <v>6</v>
      </c>
      <c r="F27" s="9">
        <f t="shared" ca="1" si="0"/>
        <v>4.1441208295761944</v>
      </c>
      <c r="G27" s="9">
        <f t="shared" ca="1" si="1"/>
        <v>24.864724977457165</v>
      </c>
      <c r="H27" s="8">
        <v>20585</v>
      </c>
      <c r="J27" s="9">
        <f>IFERROR(CZK_USD*LOOKUP(IF(I27="",E27,I27),{0,1,10,100,500,1000,4000,8000,12000,28000,100000},{0,0.22,0.195,0.1297,0.1081,0.0908,0.06768,0.06392,0.06016,0.05828,0.05452}),"")</f>
        <v>5.153569166742062</v>
      </c>
      <c r="K27" s="9">
        <f>IFERROR(IF(I27="",E27,I27)*J27,"")</f>
        <v>30.92141500045237</v>
      </c>
      <c r="L27" s="10" t="s">
        <v>185</v>
      </c>
      <c r="M27" s="8">
        <v>5189</v>
      </c>
      <c r="O27" s="9">
        <f>IFERROR(CZK_GBP*LOOKUP(IF(N27="",E27,N27),{0,1,10,100,150,500,1000,2000,4000,20000},{0,0.159,0.159,0.0852,0.0852,0.0633,0.0561,0.0526,0.049,0.0441}),"")</f>
        <v>4.6402479711451763</v>
      </c>
      <c r="P27" s="9">
        <f>IFERROR(IF(N27="",E27,N27)*O27,"")</f>
        <v>27.841487826871059</v>
      </c>
      <c r="Q27" s="10" t="s">
        <v>208</v>
      </c>
      <c r="R27" s="8">
        <v>18549</v>
      </c>
      <c r="T27" s="9">
        <f>IFERROR(CZK_USD*LOOKUP(IF(S27="",E27,S27),{0,1,10,100,500,1000,4000,8000,24000,48000},{0,0.22,0.195,0.13,0.108,0.091,0.068,0.06,0.058,0.055}),"")</f>
        <v>5.153569166742062</v>
      </c>
      <c r="U27" s="9">
        <f t="shared" ref="U27:U34" si="8">IFERROR(IF(S27="",E27,S27)*T27,"")</f>
        <v>30.92141500045237</v>
      </c>
      <c r="V27" s="10" t="s">
        <v>232</v>
      </c>
      <c r="W27" s="8">
        <v>1709</v>
      </c>
      <c r="Y27" s="9">
        <f>IFERROR(CZK_USD*LOOKUP(IF(X27="",E27,X27),{0,1,10,25,50,100,250,500,1000},{0,0.22,0.195,0.173,0.152,0.13,0.119,0.108,0.091}),"")</f>
        <v>5.153569166742062</v>
      </c>
      <c r="Z27" s="9">
        <f>IFERROR(IF(X27="",E27,X27)*Y27,"")</f>
        <v>30.92141500045237</v>
      </c>
      <c r="AA27" s="10" t="s">
        <v>258</v>
      </c>
      <c r="AB27" s="11" t="s">
        <v>169</v>
      </c>
      <c r="AD27" s="9">
        <f>IFERROR(CZK_GBP*LOOKUP(IF(AC27="",E27,AC27),{0,1,25,1250,2500,5000,12500},{0,0.142,0.142,0.066,0.063,0.048,0.045}),"")</f>
        <v>4.1441208295761944</v>
      </c>
      <c r="AE27" s="9">
        <f>IFERROR(IF(AC27="",E27,AC27)*AD27,"")</f>
        <v>24.864724977457165</v>
      </c>
      <c r="AF27" s="10" t="s">
        <v>275</v>
      </c>
    </row>
    <row r="28" spans="1:32" x14ac:dyDescent="0.25">
      <c r="A28" s="8" t="s">
        <v>80</v>
      </c>
      <c r="B28" s="8" t="s">
        <v>81</v>
      </c>
      <c r="C28" s="8" t="s">
        <v>82</v>
      </c>
      <c r="D28" s="8" t="s">
        <v>83</v>
      </c>
      <c r="E28" s="8">
        <f>BoardQty*2</f>
        <v>6</v>
      </c>
      <c r="F28" s="9">
        <f t="shared" ca="1" si="0"/>
        <v>2.811037727313852</v>
      </c>
      <c r="G28" s="9">
        <f t="shared" ca="1" si="1"/>
        <v>16.866226363883111</v>
      </c>
      <c r="R28" s="8">
        <v>11150</v>
      </c>
      <c r="T28" s="9">
        <f>IFERROR(CZK_USD*LOOKUP(IF(S28="",E28,S28),{0,1,10,100,1000,2500,10000},{0,0.12,0.064,0.023,0.016,0.011,0.01}),"")</f>
        <v>2.811037727313852</v>
      </c>
      <c r="U28" s="9">
        <f t="shared" si="8"/>
        <v>16.866226363883111</v>
      </c>
      <c r="V28" s="10" t="s">
        <v>233</v>
      </c>
    </row>
    <row r="29" spans="1:32" x14ac:dyDescent="0.25">
      <c r="A29" s="8" t="s">
        <v>84</v>
      </c>
      <c r="B29" s="8" t="s">
        <v>85</v>
      </c>
      <c r="C29" s="8" t="s">
        <v>82</v>
      </c>
      <c r="D29" s="8" t="s">
        <v>86</v>
      </c>
      <c r="E29" s="8">
        <f>BoardQty*2</f>
        <v>6</v>
      </c>
      <c r="F29" s="9">
        <f t="shared" ca="1" si="0"/>
        <v>0.25252488917036103</v>
      </c>
      <c r="G29" s="9">
        <f t="shared" ca="1" si="1"/>
        <v>1.5151493350221661</v>
      </c>
      <c r="H29" s="11" t="s">
        <v>169</v>
      </c>
      <c r="J29" s="9">
        <f>IFERROR(CZK_USD*LOOKUP(IF(I29="",E29,I29),{0,1,5000},{0,0.01078,0.01078}),"")</f>
        <v>0.25252488917036103</v>
      </c>
      <c r="K29" s="9">
        <f>IFERROR(IF(I29="",E29,I29)*J29,"")</f>
        <v>1.5151493350221661</v>
      </c>
      <c r="L29" s="10" t="s">
        <v>186</v>
      </c>
      <c r="R29" s="8">
        <v>18050</v>
      </c>
      <c r="T29" s="9">
        <f>IFERROR(CZK_USD*LOOKUP(IF(S29="",E29,S29),{0,1,10,100,1000,5000,10000,25000},{0,0.12,0.062,0.022,0.016,0.011,0.01,0.009}),"")</f>
        <v>2.811037727313852</v>
      </c>
      <c r="U29" s="9">
        <f t="shared" si="8"/>
        <v>16.866226363883111</v>
      </c>
      <c r="V29" s="10" t="s">
        <v>234</v>
      </c>
    </row>
    <row r="30" spans="1:32" x14ac:dyDescent="0.25">
      <c r="A30" s="8" t="s">
        <v>87</v>
      </c>
      <c r="B30" s="8" t="s">
        <v>88</v>
      </c>
      <c r="C30" s="8" t="s">
        <v>82</v>
      </c>
      <c r="D30" s="8" t="s">
        <v>89</v>
      </c>
      <c r="E30" s="8">
        <f>BoardQty*1</f>
        <v>3</v>
      </c>
      <c r="F30" s="9">
        <f t="shared" ca="1" si="0"/>
        <v>2.34253143942821</v>
      </c>
      <c r="G30" s="9">
        <f t="shared" ca="1" si="1"/>
        <v>7.0275943182846294</v>
      </c>
      <c r="H30" s="8">
        <v>91764</v>
      </c>
      <c r="J30" s="9">
        <f>IFERROR(CZK_USD*LOOKUP(IF(I30="",E30,I30),{0,1,10,100,1000,2500,5000,10000,25000,50000,125000},{0,0.1,0.094,0.0361,0.01587,0.0137,0.01116,0.01001,0.00919,0.00863,0.0085}),"")</f>
        <v>2.34253143942821</v>
      </c>
      <c r="K30" s="9">
        <f>IFERROR(IF(I30="",E30,I30)*J30,"")</f>
        <v>7.0275943182846294</v>
      </c>
      <c r="L30" s="10" t="s">
        <v>187</v>
      </c>
      <c r="M30" s="8">
        <v>4080</v>
      </c>
      <c r="O30" s="9">
        <f>IFERROR(CZK_GBP*LOOKUP(IF(N30="",E30,N30),{0,1,10,100,150,500,1000,2500,5000,25000},{0,0.0856,0.0856,0.0514,0.0514,0.0292,0.0229,0.0183,0.0155,0.0115}),"")</f>
        <v>2.4981460775473399</v>
      </c>
      <c r="P30" s="9">
        <f>IFERROR(IF(N30="",E30,N30)*O30,"")</f>
        <v>7.49443823264202</v>
      </c>
      <c r="Q30" s="10" t="s">
        <v>209</v>
      </c>
      <c r="R30" s="8">
        <v>182565</v>
      </c>
      <c r="T30" s="9">
        <f>IFERROR(CZK_USD*LOOKUP(IF(S30="",E30,S30),{0,1,10,100,1000,5000,10000},{0,0.12,0.064,0.023,0.016,0.011,0.01}),"")</f>
        <v>2.811037727313852</v>
      </c>
      <c r="U30" s="9">
        <f t="shared" si="8"/>
        <v>8.4331131819415557</v>
      </c>
      <c r="V30" s="10" t="s">
        <v>235</v>
      </c>
      <c r="W30" s="8">
        <v>5254</v>
      </c>
      <c r="Y30" s="9">
        <f>IFERROR(CZK_USD*LOOKUP(IF(X30="",E30,X30),{0,1,10,25,50,100,250,500,1000},{0,0.12,0.064,0.05,0.037,0.023,0.021,0.018,0.016}),"")</f>
        <v>2.811037727313852</v>
      </c>
      <c r="Z30" s="9">
        <f>IFERROR(IF(X30="",E30,X30)*Y30,"")</f>
        <v>8.4331131819415557</v>
      </c>
      <c r="AA30" s="10" t="s">
        <v>259</v>
      </c>
    </row>
    <row r="31" spans="1:32" x14ac:dyDescent="0.25">
      <c r="A31" s="8" t="s">
        <v>90</v>
      </c>
      <c r="B31" s="8" t="s">
        <v>91</v>
      </c>
      <c r="C31" s="8" t="s">
        <v>82</v>
      </c>
      <c r="D31" s="8" t="s">
        <v>92</v>
      </c>
      <c r="E31" s="8">
        <f>BoardQty*1</f>
        <v>3</v>
      </c>
      <c r="F31" s="9">
        <f t="shared" ca="1" si="0"/>
        <v>2.34253143942821</v>
      </c>
      <c r="G31" s="9">
        <f t="shared" ca="1" si="1"/>
        <v>7.0275943182846294</v>
      </c>
      <c r="H31" s="8">
        <v>20591</v>
      </c>
      <c r="J31" s="9">
        <f>IFERROR(CZK_USD*LOOKUP(IF(I31="",E31,I31),{0,1,10,100,1000,2500,5000,10000,25000,50000,125000},{0,0.1,0.094,0.0361,0.01587,0.0137,0.01116,0.01001,0.00919,0.00863,0.0085}),"")</f>
        <v>2.34253143942821</v>
      </c>
      <c r="K31" s="9">
        <f>IFERROR(IF(I31="",E31,I31)*J31,"")</f>
        <v>7.0275943182846294</v>
      </c>
      <c r="L31" s="10" t="s">
        <v>188</v>
      </c>
      <c r="R31" s="8">
        <v>31875</v>
      </c>
      <c r="T31" s="9">
        <f>IFERROR(CZK_USD*LOOKUP(IF(S31="",E31,S31),{0,1,10,100,1000,5000,10000},{0,0.12,0.064,0.023,0.016,0.011,0.01}),"")</f>
        <v>2.811037727313852</v>
      </c>
      <c r="U31" s="9">
        <f t="shared" si="8"/>
        <v>8.4331131819415557</v>
      </c>
      <c r="V31" s="10" t="s">
        <v>236</v>
      </c>
    </row>
    <row r="32" spans="1:32" x14ac:dyDescent="0.25">
      <c r="A32" s="8" t="s">
        <v>93</v>
      </c>
      <c r="B32" s="8" t="s">
        <v>94</v>
      </c>
      <c r="C32" s="8" t="s">
        <v>82</v>
      </c>
      <c r="D32" s="8" t="s">
        <v>95</v>
      </c>
      <c r="E32" s="8">
        <f>BoardQty*4</f>
        <v>12</v>
      </c>
      <c r="F32" s="9">
        <f t="shared" ca="1" si="0"/>
        <v>1.4992201212340546</v>
      </c>
      <c r="G32" s="9">
        <f t="shared" ca="1" si="1"/>
        <v>17.990641454808653</v>
      </c>
      <c r="R32" s="8">
        <v>2377</v>
      </c>
      <c r="T32" s="9">
        <f>IFERROR(CZK_USD*LOOKUP(IF(S32="",E32,S32),{0,1,10,100,1000,2500,10000},{0,0.12,0.064,0.023,0.016,0.011,0.01}),"")</f>
        <v>1.4992201212340546</v>
      </c>
      <c r="U32" s="9">
        <f t="shared" si="8"/>
        <v>17.990641454808653</v>
      </c>
      <c r="V32" s="10" t="s">
        <v>237</v>
      </c>
    </row>
    <row r="33" spans="1:32" x14ac:dyDescent="0.25">
      <c r="A33" s="8" t="s">
        <v>96</v>
      </c>
      <c r="B33" s="8" t="s">
        <v>97</v>
      </c>
      <c r="C33" s="8" t="s">
        <v>82</v>
      </c>
      <c r="D33" s="8" t="s">
        <v>98</v>
      </c>
      <c r="E33" s="8">
        <f>BoardQty*1</f>
        <v>3</v>
      </c>
      <c r="F33" s="9">
        <f t="shared" ca="1" si="0"/>
        <v>2.0380023523025428</v>
      </c>
      <c r="G33" s="9">
        <f t="shared" ca="1" si="1"/>
        <v>6.1140070569076279</v>
      </c>
      <c r="H33" s="8">
        <v>3229</v>
      </c>
      <c r="J33" s="9">
        <f>IFERROR(CZK_USD*LOOKUP(IF(I33="",E33,I33),{0,1,10,25,50,100,250,500,1000,4000,8000,12000,28000,100000},{0,0.62,0.478,0.364,0.2702,0.201,0.1698,0.14554,0.11088,0.0945,0.08505,0.08316,0.08033,0.07799}),"")</f>
        <v>14.523694924454903</v>
      </c>
      <c r="K33" s="9">
        <f>IFERROR(IF(I33="",E33,I33)*J33,"")</f>
        <v>43.57108477336471</v>
      </c>
      <c r="L33" s="10" t="s">
        <v>189</v>
      </c>
      <c r="R33" s="8">
        <v>9595</v>
      </c>
      <c r="T33" s="9">
        <f>IFERROR(CZK_USD*LOOKUP(IF(S33="",E33,S33),{0,1,10,100,500,1000,4000},{0,0.53,0.232,0.146,0.125,0.096,0.082}),"")</f>
        <v>12.415416628969513</v>
      </c>
      <c r="U33" s="9">
        <f t="shared" si="8"/>
        <v>37.246249886908544</v>
      </c>
      <c r="V33" s="10" t="s">
        <v>238</v>
      </c>
      <c r="W33" s="11" t="s">
        <v>169</v>
      </c>
      <c r="Y33" s="9">
        <f>IFERROR(CZK_USD*LOOKUP(IF(X33="",E33,X33),{0,1,8000},{0,0.087,0.087}),"")</f>
        <v>2.0380023523025428</v>
      </c>
      <c r="Z33" s="9">
        <f>IFERROR(IF(X33="",E33,X33)*Y33,"")</f>
        <v>6.1140070569076279</v>
      </c>
      <c r="AA33" s="10" t="s">
        <v>260</v>
      </c>
    </row>
    <row r="34" spans="1:32" x14ac:dyDescent="0.25">
      <c r="A34" s="8" t="s">
        <v>99</v>
      </c>
      <c r="B34" s="8" t="s">
        <v>100</v>
      </c>
      <c r="C34" s="8" t="s">
        <v>101</v>
      </c>
      <c r="D34" s="8" t="s">
        <v>102</v>
      </c>
      <c r="E34" s="8">
        <f>BoardQty*2</f>
        <v>6</v>
      </c>
      <c r="F34" s="9">
        <f t="shared" ca="1" si="0"/>
        <v>1.5175653742110009</v>
      </c>
      <c r="G34" s="9">
        <f t="shared" ca="1" si="1"/>
        <v>9.105392245266005</v>
      </c>
      <c r="H34" s="8">
        <v>13952</v>
      </c>
      <c r="J34" s="9">
        <f>IFERROR(CZK_USD*LOOKUP(IF(I34="",E34,I34),{0,1,10,100,500,1000,5000,10000},{0,0.12,0.108,0.0667,0.0552,0.0483,0.0414,0.04025}),"")</f>
        <v>2.811037727313852</v>
      </c>
      <c r="K34" s="9">
        <f>IFERROR(IF(I34="",E34,I34)*J34,"")</f>
        <v>16.866226363883111</v>
      </c>
      <c r="L34" s="10" t="s">
        <v>190</v>
      </c>
      <c r="M34" s="8">
        <v>5410</v>
      </c>
      <c r="O34" s="9">
        <f>IFERROR(CZK_GBP*LOOKUP(IF(N34="",E34,N34),{0,1,250,1500,3000,5500},{0,0.052,0.041,0.033,0.031,0.028}),"")</f>
        <v>1.5175653742110009</v>
      </c>
      <c r="P34" s="9">
        <f>IFERROR(IF(N34="",E34,N34)*O34,"")</f>
        <v>9.105392245266005</v>
      </c>
      <c r="Q34" s="10" t="s">
        <v>210</v>
      </c>
      <c r="R34" s="8">
        <v>129</v>
      </c>
      <c r="T34" s="9">
        <f>IFERROR(CZK_USD*LOOKUP(IF(S34="",E34,S34),{0,1,10,100,250,500,1000},{0,0.11,0.074,0.067,0.058,0.056,0.049}),"")</f>
        <v>2.576784583371031</v>
      </c>
      <c r="U34" s="9">
        <f t="shared" si="8"/>
        <v>15.460707500226185</v>
      </c>
      <c r="V34" s="10" t="s">
        <v>239</v>
      </c>
      <c r="W34" s="11" t="s">
        <v>169</v>
      </c>
      <c r="Y34" s="9">
        <f>IFERROR(CZK_USD*LOOKUP(IF(X34="",E34,X34),{0,1,10,25,50,100,250,500,1000,14000},{0,0.09,0.084,0.072,0.062,0.059,0.053,0.051,0.042,0.042}),"")</f>
        <v>2.1082782954853889</v>
      </c>
      <c r="Z34" s="9">
        <f>IFERROR(IF(X34="",E34,X34)*Y34,"")</f>
        <v>12.649669772912333</v>
      </c>
      <c r="AA34" s="10" t="s">
        <v>261</v>
      </c>
    </row>
    <row r="35" spans="1:32" x14ac:dyDescent="0.25">
      <c r="A35" s="8" t="s">
        <v>103</v>
      </c>
      <c r="B35" s="8" t="s">
        <v>104</v>
      </c>
      <c r="C35" s="8" t="s">
        <v>105</v>
      </c>
      <c r="E35" s="8">
        <f>BoardQty*1</f>
        <v>3</v>
      </c>
      <c r="F35" s="9">
        <f t="shared" ca="1" si="0"/>
        <v>0</v>
      </c>
      <c r="G35" s="9">
        <f t="shared" ca="1" si="1"/>
        <v>0</v>
      </c>
    </row>
    <row r="36" spans="1:32" x14ac:dyDescent="0.25">
      <c r="A36" s="8" t="s">
        <v>106</v>
      </c>
      <c r="B36" s="8" t="s">
        <v>107</v>
      </c>
      <c r="C36" s="8" t="s">
        <v>105</v>
      </c>
      <c r="E36" s="8">
        <f>BoardQty*1</f>
        <v>3</v>
      </c>
      <c r="F36" s="9">
        <f t="shared" ca="1" si="0"/>
        <v>0</v>
      </c>
      <c r="G36" s="9">
        <f t="shared" ca="1" si="1"/>
        <v>0</v>
      </c>
    </row>
    <row r="37" spans="1:32" x14ac:dyDescent="0.25">
      <c r="A37" s="8" t="s">
        <v>108</v>
      </c>
      <c r="B37" s="8" t="s">
        <v>109</v>
      </c>
      <c r="C37" s="8" t="s">
        <v>105</v>
      </c>
      <c r="E37" s="8">
        <f>BoardQty*1</f>
        <v>3</v>
      </c>
      <c r="F37" s="9">
        <f t="shared" ca="1" si="0"/>
        <v>0</v>
      </c>
      <c r="G37" s="9">
        <f t="shared" ca="1" si="1"/>
        <v>0</v>
      </c>
    </row>
    <row r="38" spans="1:32" x14ac:dyDescent="0.25">
      <c r="A38" s="8" t="s">
        <v>110</v>
      </c>
      <c r="B38" s="8" t="s">
        <v>111</v>
      </c>
      <c r="C38" s="8" t="s">
        <v>105</v>
      </c>
      <c r="E38" s="8">
        <f>BoardQty*1</f>
        <v>3</v>
      </c>
      <c r="F38" s="9">
        <f t="shared" ca="1" si="0"/>
        <v>0</v>
      </c>
      <c r="G38" s="9">
        <f t="shared" ca="1" si="1"/>
        <v>0</v>
      </c>
    </row>
    <row r="39" spans="1:32" x14ac:dyDescent="0.25">
      <c r="A39" s="8" t="s">
        <v>112</v>
      </c>
      <c r="B39" s="8" t="s">
        <v>113</v>
      </c>
      <c r="C39" s="8" t="s">
        <v>105</v>
      </c>
      <c r="E39" s="8">
        <f>BoardQty*1</f>
        <v>3</v>
      </c>
      <c r="F39" s="9">
        <f t="shared" ca="1" si="0"/>
        <v>0</v>
      </c>
      <c r="G39" s="9">
        <f t="shared" ca="1" si="1"/>
        <v>0</v>
      </c>
    </row>
    <row r="40" spans="1:32" x14ac:dyDescent="0.25">
      <c r="A40" s="8" t="s">
        <v>114</v>
      </c>
      <c r="B40" s="8" t="s">
        <v>115</v>
      </c>
      <c r="C40" s="8" t="s">
        <v>105</v>
      </c>
      <c r="E40" s="8">
        <f>BoardQty*2</f>
        <v>6</v>
      </c>
      <c r="F40" s="9">
        <f t="shared" ca="1" si="0"/>
        <v>0</v>
      </c>
      <c r="G40" s="9">
        <f t="shared" ca="1" si="1"/>
        <v>0</v>
      </c>
    </row>
    <row r="41" spans="1:32" x14ac:dyDescent="0.25">
      <c r="A41" s="8" t="s">
        <v>116</v>
      </c>
      <c r="B41" s="8" t="s">
        <v>117</v>
      </c>
      <c r="C41" s="8" t="s">
        <v>105</v>
      </c>
      <c r="E41" s="8">
        <f t="shared" ref="E41:E50" si="9">BoardQty*1</f>
        <v>3</v>
      </c>
      <c r="F41" s="9">
        <f t="shared" ca="1" si="0"/>
        <v>0</v>
      </c>
      <c r="G41" s="9">
        <f t="shared" ca="1" si="1"/>
        <v>0</v>
      </c>
    </row>
    <row r="42" spans="1:32" x14ac:dyDescent="0.25">
      <c r="A42" s="8" t="s">
        <v>118</v>
      </c>
      <c r="B42" s="8" t="s">
        <v>119</v>
      </c>
      <c r="C42" s="8" t="s">
        <v>105</v>
      </c>
      <c r="E42" s="8">
        <f t="shared" si="9"/>
        <v>3</v>
      </c>
      <c r="F42" s="9">
        <f t="shared" ca="1" si="0"/>
        <v>0</v>
      </c>
      <c r="G42" s="9">
        <f t="shared" ca="1" si="1"/>
        <v>0</v>
      </c>
    </row>
    <row r="43" spans="1:32" x14ac:dyDescent="0.25">
      <c r="A43" s="8" t="s">
        <v>120</v>
      </c>
      <c r="B43" s="8" t="s">
        <v>121</v>
      </c>
      <c r="C43" s="8" t="s">
        <v>122</v>
      </c>
      <c r="D43" s="8" t="s">
        <v>123</v>
      </c>
      <c r="E43" s="8">
        <f t="shared" si="9"/>
        <v>3</v>
      </c>
      <c r="F43" s="9">
        <f t="shared" ca="1" si="0"/>
        <v>0</v>
      </c>
      <c r="G43" s="9">
        <f t="shared" ca="1" si="1"/>
        <v>0</v>
      </c>
    </row>
    <row r="44" spans="1:32" x14ac:dyDescent="0.25">
      <c r="A44" s="8" t="s">
        <v>124</v>
      </c>
      <c r="B44" s="8" t="s">
        <v>125</v>
      </c>
      <c r="C44" s="8" t="s">
        <v>126</v>
      </c>
      <c r="D44" s="8" t="s">
        <v>125</v>
      </c>
      <c r="E44" s="8">
        <f t="shared" si="9"/>
        <v>3</v>
      </c>
      <c r="F44" s="9">
        <f t="shared" ca="1" si="0"/>
        <v>52.706957387134729</v>
      </c>
      <c r="G44" s="9">
        <f t="shared" ca="1" si="1"/>
        <v>158.12087216140418</v>
      </c>
      <c r="H44" s="8">
        <v>18</v>
      </c>
      <c r="J44" s="9">
        <f>IFERROR(CZK_USD*LOOKUP(IF(I44="",E44,I44),{0,1,10,25,100,500,1000},{0,2.5,2.248,2.1212,1.8071,1.4847,1.23018}),"")</f>
        <v>58.563285985705249</v>
      </c>
      <c r="K44" s="9">
        <f t="shared" ref="K44:K49" si="10">IFERROR(IF(I44="",E44,I44)*J44,"")</f>
        <v>175.68985795711575</v>
      </c>
      <c r="L44" s="10" t="s">
        <v>191</v>
      </c>
      <c r="M44" s="8">
        <v>38</v>
      </c>
      <c r="O44" s="9">
        <f>IFERROR(CZK_GBP*LOOKUP(IF(N44="",E44,N44),{0,1,25,50,100,250,500,1000,2500},{0,2.08,1.69,1.59,1.47,1.36,1.21,0.955,0.913}),"")</f>
        <v>60.702614968440038</v>
      </c>
      <c r="P44" s="9">
        <f>IFERROR(IF(N44="",E44,N44)*O44,"")</f>
        <v>182.10784490532012</v>
      </c>
      <c r="Q44" s="10" t="s">
        <v>211</v>
      </c>
      <c r="R44" s="8">
        <v>1986</v>
      </c>
      <c r="T44" s="9">
        <f>IFERROR(CZK_USD*LOOKUP(IF(S44="",E44,S44),{0,1,10,25,100,250,500,1000,2000,5000},{0,2.5,2.25,2.04,1.81,1.64,1.49,1.23,1.15,1.07}),"")</f>
        <v>58.563285985705249</v>
      </c>
      <c r="U44" s="9">
        <f t="shared" ref="U44:U49" si="11">IFERROR(IF(S44="",E44,S44)*T44,"")</f>
        <v>175.68985795711575</v>
      </c>
      <c r="V44" s="10" t="s">
        <v>240</v>
      </c>
      <c r="W44" s="8">
        <v>38</v>
      </c>
      <c r="Y44" s="9">
        <f>IFERROR(CZK_USD*LOOKUP(IF(X44="",E44,X44),{0,1,10,100,500,1000,2500,5000},{0,2.25,2.03,1.63,1.34,1.11,1.04,0.993}),"")</f>
        <v>52.706957387134729</v>
      </c>
      <c r="Z44" s="9">
        <f>IFERROR(IF(X44="",E44,X44)*Y44,"")</f>
        <v>158.12087216140418</v>
      </c>
      <c r="AA44" s="10" t="s">
        <v>262</v>
      </c>
    </row>
    <row r="45" spans="1:32" x14ac:dyDescent="0.25">
      <c r="A45" s="8" t="s">
        <v>127</v>
      </c>
      <c r="B45" s="8" t="s">
        <v>128</v>
      </c>
      <c r="C45" s="8" t="s">
        <v>129</v>
      </c>
      <c r="D45" s="8" t="s">
        <v>128</v>
      </c>
      <c r="E45" s="8">
        <f t="shared" si="9"/>
        <v>3</v>
      </c>
      <c r="F45" s="9">
        <f t="shared" ca="1" si="0"/>
        <v>69.432631864652151</v>
      </c>
      <c r="G45" s="9">
        <f t="shared" ca="1" si="1"/>
        <v>208.29789559395647</v>
      </c>
      <c r="H45" s="11" t="s">
        <v>169</v>
      </c>
      <c r="J45" s="9">
        <f>IFERROR(CZK_USD*LOOKUP(IF(I45="",E45,I45),{0,1,160},{0,2.964,2.964}),"")</f>
        <v>69.432631864652151</v>
      </c>
      <c r="K45" s="9">
        <f t="shared" si="10"/>
        <v>208.29789559395647</v>
      </c>
      <c r="L45" s="10" t="s">
        <v>192</v>
      </c>
      <c r="R45" s="11" t="s">
        <v>169</v>
      </c>
      <c r="T45" s="9">
        <f>IFERROR(CZK_USD*LOOKUP(IF(S45="",E45,S45),{0,1,10,100,250,500,1000,2500,5000,10000},{0,4.02,3.41,2.96,2.81,2.52,2.12,2.02,1.94,1.83}),"")</f>
        <v>94.169763865014033</v>
      </c>
      <c r="U45" s="9">
        <f t="shared" si="11"/>
        <v>282.5092915950421</v>
      </c>
      <c r="V45" s="10" t="s">
        <v>241</v>
      </c>
      <c r="W45" s="11" t="s">
        <v>169</v>
      </c>
      <c r="Y45" s="9">
        <f>IFERROR(CZK_USD*LOOKUP(IF(X45="",E45,X45),{0,1,10,25,50,100,160,250,500},{0,3.96,3.42,3,2.82,2.44,2.44,2.04,1.98}),"")</f>
        <v>92.764245001357111</v>
      </c>
      <c r="Z45" s="9">
        <f>IFERROR(IF(X45="",E45,X45)*Y45,"")</f>
        <v>278.29273500407135</v>
      </c>
      <c r="AA45" s="10" t="s">
        <v>263</v>
      </c>
    </row>
    <row r="46" spans="1:32" x14ac:dyDescent="0.25">
      <c r="A46" s="8" t="s">
        <v>130</v>
      </c>
      <c r="B46" s="8" t="s">
        <v>131</v>
      </c>
      <c r="C46" s="8" t="s">
        <v>132</v>
      </c>
      <c r="D46" s="8" t="s">
        <v>133</v>
      </c>
      <c r="E46" s="8">
        <f t="shared" si="9"/>
        <v>3</v>
      </c>
      <c r="F46" s="9">
        <f t="shared" ca="1" si="0"/>
        <v>10.447690219849816</v>
      </c>
      <c r="G46" s="9">
        <f t="shared" ca="1" si="1"/>
        <v>31.343070659549447</v>
      </c>
      <c r="H46" s="8">
        <v>1886</v>
      </c>
      <c r="J46" s="9">
        <f>IFERROR(CZK_USD*LOOKUP(IF(I46="",E46,I46),{0,1,25,3000},{0,0.56,0.47,0.47}),"")</f>
        <v>13.118176060797978</v>
      </c>
      <c r="K46" s="9">
        <f t="shared" si="10"/>
        <v>39.354528182393935</v>
      </c>
      <c r="L46" s="10" t="s">
        <v>193</v>
      </c>
      <c r="M46" s="8">
        <v>2770</v>
      </c>
      <c r="O46" s="9">
        <f>IFERROR(CZK_GBP*LOOKUP(IF(N46="",E46,N46),{0,1,10,25,100,150},{0,0.465,0.463,0.396,0.352,0.352}),"")</f>
        <v>13.570536519386836</v>
      </c>
      <c r="P46" s="9">
        <f>IFERROR(IF(N46="",E46,N46)*O46,"")</f>
        <v>40.711609558160511</v>
      </c>
      <c r="Q46" s="10" t="s">
        <v>212</v>
      </c>
      <c r="R46" s="8">
        <v>5911</v>
      </c>
      <c r="T46" s="9">
        <f>IFERROR(CZK_USD*LOOKUP(IF(S46="",E46,S46),{0,1,10,25,100,250,500},{0,0.56,0.56,0.47,0.42,0.42,0.42}),"")</f>
        <v>13.118176060797978</v>
      </c>
      <c r="U46" s="9">
        <f t="shared" si="11"/>
        <v>39.354528182393935</v>
      </c>
      <c r="V46" s="10" t="s">
        <v>242</v>
      </c>
      <c r="W46" s="8">
        <v>2755</v>
      </c>
      <c r="Y46" s="9">
        <f>IFERROR(CZK_USD*LOOKUP(IF(X46="",E46,X46),{0,1,10,25,50,100,3000},{0,0.446,0.568,0.484,0.458,0.454,0.446}),"")</f>
        <v>10.447690219849816</v>
      </c>
      <c r="Z46" s="9">
        <f>IFERROR(IF(X46="",E46,X46)*Y46,"")</f>
        <v>31.343070659549447</v>
      </c>
      <c r="AA46" s="10" t="s">
        <v>264</v>
      </c>
    </row>
    <row r="47" spans="1:32" x14ac:dyDescent="0.25">
      <c r="A47" s="8" t="s">
        <v>134</v>
      </c>
      <c r="B47" s="8" t="s">
        <v>135</v>
      </c>
      <c r="C47" s="8" t="s">
        <v>136</v>
      </c>
      <c r="D47" s="8" t="s">
        <v>137</v>
      </c>
      <c r="E47" s="8">
        <f t="shared" si="9"/>
        <v>3</v>
      </c>
      <c r="F47" s="9">
        <f t="shared" ca="1" si="0"/>
        <v>73.251713255184853</v>
      </c>
      <c r="G47" s="9">
        <f t="shared" ca="1" si="1"/>
        <v>219.75513976555456</v>
      </c>
      <c r="H47" s="8">
        <v>222</v>
      </c>
      <c r="J47" s="9">
        <f>IFERROR(CZK_USD*LOOKUP(IF(I47="",E47,I47),{0,1,25,100},{0,3.26,2.1672,1.792}),"")</f>
        <v>76.366524925359641</v>
      </c>
      <c r="K47" s="9">
        <f t="shared" si="10"/>
        <v>229.09957477607892</v>
      </c>
      <c r="L47" s="10" t="s">
        <v>194</v>
      </c>
      <c r="M47" s="11" t="s">
        <v>169</v>
      </c>
      <c r="O47" s="9">
        <f>IFERROR(CZK_GBP*LOOKUP(IF(N47="",E47,N47),{0,1,10,25,50,100,250,500,1000},{0,2.51,2.23,1.48,1.45,1.41,1.38,1.33,1.3}),"")</f>
        <v>73.251713255184853</v>
      </c>
      <c r="P47" s="9">
        <f>IFERROR(IF(N47="",E47,N47)*O47,"")</f>
        <v>219.75513976555456</v>
      </c>
      <c r="Q47" s="10" t="s">
        <v>213</v>
      </c>
      <c r="R47" s="8">
        <v>337</v>
      </c>
      <c r="T47" s="9">
        <f>IFERROR(CZK_USD*LOOKUP(IF(S47="",E47,S47),{0,1,25,100,250,500,1000},{0,3.26,2.16,1.78,1.69,1.66,1.59}),"")</f>
        <v>76.366524925359641</v>
      </c>
      <c r="U47" s="9">
        <f t="shared" si="11"/>
        <v>229.09957477607892</v>
      </c>
      <c r="V47" s="10" t="s">
        <v>243</v>
      </c>
    </row>
    <row r="48" spans="1:32" x14ac:dyDescent="0.25">
      <c r="A48" s="8" t="s">
        <v>138</v>
      </c>
      <c r="B48" s="8" t="s">
        <v>139</v>
      </c>
      <c r="C48" s="8" t="s">
        <v>132</v>
      </c>
      <c r="D48" s="8" t="s">
        <v>37</v>
      </c>
      <c r="E48" s="8">
        <f t="shared" si="9"/>
        <v>3</v>
      </c>
      <c r="F48" s="9">
        <f t="shared" ca="1" si="0"/>
        <v>1.926140667267809</v>
      </c>
      <c r="G48" s="9">
        <f t="shared" ca="1" si="1"/>
        <v>5.7784220018034267</v>
      </c>
      <c r="H48" s="8">
        <v>243099</v>
      </c>
      <c r="J48" s="9">
        <f>IFERROR(CZK_USD*LOOKUP(IF(I48="",E48,I48),{0,1,10,100,500,1000,2500,5000,12500,25000,62500,125000},{0,0.26,0.178,0.0904,0.06184,0.0547,0.0455,0.04136,0.03722,0.03516,0.03309,0.02792}),"")</f>
        <v>6.0905817425133462</v>
      </c>
      <c r="K48" s="9">
        <f t="shared" si="10"/>
        <v>18.271745227540038</v>
      </c>
      <c r="L48" s="10" t="s">
        <v>175</v>
      </c>
      <c r="M48" s="8">
        <v>217500</v>
      </c>
      <c r="O48" s="9">
        <f>IFERROR(CZK_GBP*LOOKUP(IF(N48="",E48,N48),{0,1,5,50,150,250,500,1000,2500},{0,0.101,0.101,0.0587,0.0587,0.0465,0.0399,0.0349,0.0279}),"")</f>
        <v>2.9475788999098289</v>
      </c>
      <c r="P48" s="9">
        <f>IFERROR(IF(N48="",E48,N48)*O48,"")</f>
        <v>8.8427366997294872</v>
      </c>
      <c r="Q48" s="10" t="s">
        <v>199</v>
      </c>
      <c r="R48" s="8">
        <v>70384</v>
      </c>
      <c r="T48" s="9">
        <f>IFERROR(CZK_USD*LOOKUP(IF(S48="",E48,S48),{0,1,10,100,500,1000,2500,10000,25000,50000},{0,0.17,0.082,0.051,0.045,0.038,0.035,0.026,0.025,0.022}),"")</f>
        <v>3.9823034470279572</v>
      </c>
      <c r="U48" s="9">
        <f t="shared" si="11"/>
        <v>11.946910341083871</v>
      </c>
      <c r="V48" s="10" t="s">
        <v>221</v>
      </c>
      <c r="W48" s="8">
        <v>35000</v>
      </c>
      <c r="Y48" s="9">
        <f>IFERROR(CZK_USD*LOOKUP(IF(X48="",E48,X48),{0,1,5,10,25,50,100,250,500,1000,2500},{0,0.372,0.372,0.256,0.215,0.172,0.132,0.114,0.093,0.083,0.02}),"")</f>
        <v>8.714216954672942</v>
      </c>
      <c r="Z48" s="9">
        <f>IFERROR(IF(X48="",E48,X48)*Y48,"")</f>
        <v>26.142650864018826</v>
      </c>
      <c r="AA48" s="10" t="s">
        <v>248</v>
      </c>
      <c r="AB48" s="8">
        <v>32150</v>
      </c>
      <c r="AD48" s="9">
        <f>IFERROR(CZK_GBP*LOOKUP(IF(AC48="",E48,AC48),{0,1,25,250,1250,1875,3750},{0,0.066,0.066,0.056,0.05,0.043,0.04}),"")</f>
        <v>1.926140667267809</v>
      </c>
      <c r="AE48" s="9">
        <f>IFERROR(IF(AC48="",E48,AC48)*AD48,"")</f>
        <v>5.7784220018034267</v>
      </c>
      <c r="AF48" s="10" t="s">
        <v>269</v>
      </c>
    </row>
    <row r="49" spans="1:31" x14ac:dyDescent="0.25">
      <c r="A49" s="8" t="s">
        <v>140</v>
      </c>
      <c r="B49" s="8" t="s">
        <v>141</v>
      </c>
      <c r="C49" s="8" t="s">
        <v>142</v>
      </c>
      <c r="D49" s="8" t="s">
        <v>143</v>
      </c>
      <c r="E49" s="8">
        <f t="shared" si="9"/>
        <v>3</v>
      </c>
      <c r="F49" s="9">
        <f t="shared" ca="1" si="0"/>
        <v>85.813251461141789</v>
      </c>
      <c r="G49" s="9">
        <f t="shared" ca="1" si="1"/>
        <v>257.43975438342534</v>
      </c>
      <c r="H49" s="11" t="s">
        <v>169</v>
      </c>
      <c r="J49" s="9">
        <f>IFERROR(CZK_USD*LOOKUP(IF(I49="",E49,I49),{0,1,4000},{0,3.66327,3.66327}),"")</f>
        <v>85.813251461141789</v>
      </c>
      <c r="K49" s="9">
        <f t="shared" si="10"/>
        <v>257.43975438342534</v>
      </c>
      <c r="L49" s="10" t="s">
        <v>195</v>
      </c>
      <c r="R49" s="8">
        <v>11898</v>
      </c>
      <c r="T49" s="9">
        <f>IFERROR(CZK_USD*LOOKUP(IF(S49="",E49,S49),{0,1,10,25,100,250,500,1000,4000},{0,6.7,6.05,5.77,5.01,4.79,4.36,3.8,3.39}),"")</f>
        <v>156.94960644169007</v>
      </c>
      <c r="U49" s="9">
        <f t="shared" si="11"/>
        <v>470.84881932507017</v>
      </c>
      <c r="V49" s="10" t="s">
        <v>244</v>
      </c>
      <c r="W49" s="11" t="s">
        <v>169</v>
      </c>
      <c r="Y49" s="9">
        <f>IFERROR(CZK_USD*LOOKUP(IF(X49="",E49,X49),{0,1,250,500,1000,1500,4000},{0,3.95,3.86,3.75,3.53,3.36,3.36}),"")</f>
        <v>92.529991857414302</v>
      </c>
      <c r="Z49" s="9">
        <f>IFERROR(IF(X49="",E49,X49)*Y49,"")</f>
        <v>277.58997557224291</v>
      </c>
      <c r="AA49" s="10" t="s">
        <v>265</v>
      </c>
    </row>
    <row r="50" spans="1:31" x14ac:dyDescent="0.25">
      <c r="A50" s="8" t="s">
        <v>144</v>
      </c>
      <c r="B50" s="8" t="s">
        <v>145</v>
      </c>
      <c r="C50" s="8" t="s">
        <v>146</v>
      </c>
      <c r="E50" s="8">
        <f t="shared" si="9"/>
        <v>3</v>
      </c>
      <c r="F50" s="9">
        <f t="shared" ca="1" si="0"/>
        <v>0</v>
      </c>
      <c r="G50" s="9">
        <f t="shared" ca="1" si="1"/>
        <v>0</v>
      </c>
    </row>
    <row r="52" spans="1:31" ht="17.25" x14ac:dyDescent="0.25">
      <c r="B52" s="12" t="s">
        <v>149</v>
      </c>
      <c r="F52" s="1" t="s">
        <v>147</v>
      </c>
      <c r="G52" s="5">
        <f ca="1">SUM(INDIRECT(ADDRESS(ROW(),COLUMN(digikey_part_data)+3)),INDIRECT(ADDRESS(ROW(),COLUMN(farnell_part_data)+3)),INDIRECT(ADDRESS(ROW(),COLUMN(mouser_part_data)+3)),INDIRECT(ADDRESS(ROW(),COLUMN(newark_part_data)+3)),INDIRECT(ADDRESS(ROW(),COLUMN(rs_part_data)+3)))</f>
        <v>0</v>
      </c>
      <c r="I52" s="6" t="str">
        <f>IFERROR(IF(OR(I7:I50),COUNTIFS(I7:I50,"&gt;0",K7:K50,"&lt;&gt;")&amp;" of "&amp;(ROWS(K7:K50)-COUNTBLANK(K7:K50))&amp;" parts purchased",""),"")</f>
        <v/>
      </c>
      <c r="K52" s="5">
        <f>SUMIF(I7:I50,"&gt;0",K7:K50)</f>
        <v>0</v>
      </c>
      <c r="N52" s="6" t="str">
        <f>IFERROR(IF(OR(N7:N50),COUNTIFS(N7:N50,"&gt;0",P7:P50,"&lt;&gt;")&amp;" of "&amp;(ROWS(P7:P50)-COUNTBLANK(P7:P50))&amp;" parts purchased",""),"")</f>
        <v/>
      </c>
      <c r="P52" s="5">
        <f>SUMIF(N7:N50,"&gt;0",P7:P50)</f>
        <v>0</v>
      </c>
      <c r="S52" s="6" t="str">
        <f>IFERROR(IF(OR(S7:S50),COUNTIFS(S7:S50,"&gt;0",U7:U50,"&lt;&gt;")&amp;" of "&amp;(ROWS(U7:U50)-COUNTBLANK(U7:U50))&amp;" parts purchased",""),"")</f>
        <v/>
      </c>
      <c r="U52" s="5">
        <f>SUMIF(S7:S50,"&gt;0",U7:U50)</f>
        <v>0</v>
      </c>
      <c r="X52" s="6" t="str">
        <f>IFERROR(IF(OR(X7:X50),COUNTIFS(X7:X50,"&gt;0",Z7:Z50,"&lt;&gt;")&amp;" of "&amp;(ROWS(Z7:Z50)-COUNTBLANK(Z7:Z50))&amp;" parts purchased",""),"")</f>
        <v/>
      </c>
      <c r="Z52" s="5">
        <f>SUMIF(X7:X50,"&gt;0",Z7:Z50)</f>
        <v>0</v>
      </c>
      <c r="AC52" s="6" t="str">
        <f>IFERROR(IF(OR(AC7:AC50),COUNTIFS(AC7:AC50,"&gt;0",AE7:AE50,"&lt;&gt;")&amp;" of "&amp;(ROWS(AE7:AE50)-COUNTBLANK(AE7:AE50))&amp;" parts purchased",""),"")</f>
        <v/>
      </c>
      <c r="AE52" s="5">
        <f>SUMIF(AC7:AC50,"&gt;0",AE7:AE50)</f>
        <v>0</v>
      </c>
    </row>
    <row r="53" spans="1:31" x14ac:dyDescent="0.25">
      <c r="B53" s="12" t="s">
        <v>150</v>
      </c>
      <c r="C53">
        <v>23.4253143942821</v>
      </c>
      <c r="F53" s="12" t="s">
        <v>148</v>
      </c>
      <c r="I53" t="str">
        <f t="array" ref="I5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53" t="str">
        <f t="array" ref="N5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53" t="str">
        <f t="array" ref="S5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53" t="str">
        <f t="array" ref="X5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53" t="str">
        <f t="array" ref="AC5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54" spans="1:31" x14ac:dyDescent="0.25">
      <c r="B54" s="12" t="s">
        <v>151</v>
      </c>
      <c r="C54">
        <v>29.183949504057711</v>
      </c>
      <c r="I54" t="str">
        <f t="array" ref="I5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54" t="str">
        <f t="array" ref="N5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54" t="str">
        <f t="array" ref="S5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54" t="str">
        <f t="array" ref="X5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54" t="str">
        <f t="array" ref="AC5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55" spans="1:31" x14ac:dyDescent="0.25">
      <c r="I55" t="str">
        <f t="array" ref="I5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55" t="str">
        <f t="array" ref="N5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55" t="str">
        <f t="array" ref="S5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55" t="str">
        <f t="array" ref="X5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55" t="str">
        <f t="array" ref="AC5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56" spans="1:31" ht="15.75" x14ac:dyDescent="0.25">
      <c r="A56" s="2" t="s">
        <v>276</v>
      </c>
      <c r="I56" t="str">
        <f t="array" ref="I5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56" t="str">
        <f t="array" ref="N5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56" t="str">
        <f t="array" ref="S5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56" t="str">
        <f t="array" ref="X5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56" t="str">
        <f t="array" ref="AC5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57" spans="1:31" x14ac:dyDescent="0.25">
      <c r="I57" t="str">
        <f t="array" ref="I5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57" t="str">
        <f t="array" ref="N5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57" t="str">
        <f t="array" ref="S5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57" t="str">
        <f t="array" ref="X5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57" t="str">
        <f t="array" ref="AC5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58" spans="1:31" x14ac:dyDescent="0.25">
      <c r="I58" t="str">
        <f t="array" ref="I5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58" t="str">
        <f t="array" ref="N5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58" t="str">
        <f t="array" ref="S5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58" t="str">
        <f t="array" ref="X5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58" t="str">
        <f t="array" ref="AC5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59" spans="1:31" x14ac:dyDescent="0.25">
      <c r="I59" t="str">
        <f t="array" ref="I5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59" t="str">
        <f t="array" ref="N5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59" t="str">
        <f t="array" ref="S5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59" t="str">
        <f t="array" ref="X5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59" t="str">
        <f t="array" ref="AC5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0" spans="1:31" x14ac:dyDescent="0.25">
      <c r="I60" t="str">
        <f t="array" ref="I6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0" t="str">
        <f t="array" ref="N6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0" t="str">
        <f t="array" ref="S6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0" t="str">
        <f t="array" ref="X6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0" t="str">
        <f t="array" ref="AC6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1" spans="1:31" x14ac:dyDescent="0.25">
      <c r="I61" t="str">
        <f t="array" ref="I6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1" t="str">
        <f t="array" ref="N6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1" t="str">
        <f t="array" ref="S6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1" t="str">
        <f t="array" ref="X6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1" t="str">
        <f t="array" ref="AC6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2" spans="1:31" x14ac:dyDescent="0.25">
      <c r="I62" t="str">
        <f t="array" ref="I6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2" t="str">
        <f t="array" ref="N6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2" t="str">
        <f t="array" ref="S6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2" t="str">
        <f t="array" ref="X6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2" t="str">
        <f t="array" ref="AC6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3" spans="1:31" x14ac:dyDescent="0.25">
      <c r="I63" t="str">
        <f t="array" ref="I6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3" t="str">
        <f t="array" ref="N6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3" t="str">
        <f t="array" ref="S6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3" t="str">
        <f t="array" ref="X6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3" t="str">
        <f t="array" ref="AC6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4" spans="1:31" x14ac:dyDescent="0.25">
      <c r="I64" t="str">
        <f t="array" ref="I6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4" t="str">
        <f t="array" ref="N6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4" t="str">
        <f t="array" ref="S6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4" t="str">
        <f t="array" ref="X6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4" t="str">
        <f t="array" ref="AC6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5" spans="9:29" x14ac:dyDescent="0.25">
      <c r="I65" t="str">
        <f t="array" ref="I6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5" t="str">
        <f t="array" ref="N6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5" t="str">
        <f t="array" ref="S6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5" t="str">
        <f t="array" ref="X6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5" t="str">
        <f t="array" ref="AC6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6" spans="9:29" x14ac:dyDescent="0.25">
      <c r="I66" t="str">
        <f t="array" ref="I6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6" t="str">
        <f t="array" ref="N6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6" t="str">
        <f t="array" ref="S6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6" t="str">
        <f t="array" ref="X6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6" t="str">
        <f t="array" ref="AC6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7" spans="9:29" x14ac:dyDescent="0.25">
      <c r="I67" t="str">
        <f t="array" ref="I6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7" t="str">
        <f t="array" ref="N6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7" t="str">
        <f t="array" ref="S6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7" t="str">
        <f t="array" ref="X6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7" t="str">
        <f t="array" ref="AC6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8" spans="9:29" x14ac:dyDescent="0.25">
      <c r="I68" t="str">
        <f t="array" ref="I6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8" t="str">
        <f t="array" ref="N6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8" t="str">
        <f t="array" ref="S6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8" t="str">
        <f t="array" ref="X6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8" t="str">
        <f t="array" ref="AC6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69" spans="9:29" x14ac:dyDescent="0.25">
      <c r="I69" t="str">
        <f t="array" ref="I6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69" t="str">
        <f t="array" ref="N6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69" t="str">
        <f t="array" ref="S6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69" t="str">
        <f t="array" ref="X6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69" t="str">
        <f t="array" ref="AC6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0" spans="9:29" x14ac:dyDescent="0.25">
      <c r="I70" t="str">
        <f t="array" ref="I7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0" t="str">
        <f t="array" ref="N7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0" t="str">
        <f t="array" ref="S7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0" t="str">
        <f t="array" ref="X7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0" t="str">
        <f t="array" ref="AC7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1" spans="9:29" x14ac:dyDescent="0.25">
      <c r="I71" t="str">
        <f t="array" ref="I7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1" t="str">
        <f t="array" ref="N7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1" t="str">
        <f t="array" ref="S7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1" t="str">
        <f t="array" ref="X7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1" t="str">
        <f t="array" ref="AC7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2" spans="9:29" x14ac:dyDescent="0.25">
      <c r="I72" t="str">
        <f t="array" ref="I7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2" t="str">
        <f t="array" ref="N7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2" t="str">
        <f t="array" ref="S7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2" t="str">
        <f t="array" ref="X7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2" t="str">
        <f t="array" ref="AC7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3" spans="9:29" x14ac:dyDescent="0.25">
      <c r="I73" t="str">
        <f t="array" ref="I7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3" t="str">
        <f t="array" ref="N7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3" t="str">
        <f t="array" ref="S7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3" t="str">
        <f t="array" ref="X7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3" t="str">
        <f t="array" ref="AC7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4" spans="9:29" x14ac:dyDescent="0.25">
      <c r="I74" t="str">
        <f t="array" ref="I7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4" t="str">
        <f t="array" ref="N7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4" t="str">
        <f t="array" ref="S7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4" t="str">
        <f t="array" ref="X7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4" t="str">
        <f t="array" ref="AC7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5" spans="9:29" x14ac:dyDescent="0.25">
      <c r="I75" t="str">
        <f t="array" ref="I7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5" t="str">
        <f t="array" ref="N7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5" t="str">
        <f t="array" ref="S7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5" t="str">
        <f t="array" ref="X7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5" t="str">
        <f t="array" ref="AC7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6" spans="9:29" x14ac:dyDescent="0.25">
      <c r="I76" t="str">
        <f t="array" ref="I7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6" t="str">
        <f t="array" ref="N7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6" t="str">
        <f t="array" ref="S7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6" t="str">
        <f t="array" ref="X7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6" t="str">
        <f t="array" ref="AC7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7" spans="9:29" x14ac:dyDescent="0.25">
      <c r="I77" t="str">
        <f t="array" ref="I7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7" t="str">
        <f t="array" ref="N7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7" t="str">
        <f t="array" ref="S7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7" t="str">
        <f t="array" ref="X7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7" t="str">
        <f t="array" ref="AC7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8" spans="9:29" x14ac:dyDescent="0.25">
      <c r="I78" t="str">
        <f t="array" ref="I7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8" t="str">
        <f t="array" ref="N7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8" t="str">
        <f t="array" ref="S7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8" t="str">
        <f t="array" ref="X7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8" t="str">
        <f t="array" ref="AC7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79" spans="9:29" x14ac:dyDescent="0.25">
      <c r="I79" t="str">
        <f t="array" ref="I7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79" t="str">
        <f t="array" ref="N7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79" t="str">
        <f t="array" ref="S7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79" t="str">
        <f t="array" ref="X7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79" t="str">
        <f t="array" ref="AC7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0" spans="9:29" x14ac:dyDescent="0.25">
      <c r="I80" t="str">
        <f t="array" ref="I8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0" t="str">
        <f t="array" ref="N8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0" t="str">
        <f t="array" ref="S8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0" t="str">
        <f t="array" ref="X8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0" t="str">
        <f t="array" ref="AC8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1" spans="9:29" x14ac:dyDescent="0.25">
      <c r="I81" t="str">
        <f t="array" ref="I8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1" t="str">
        <f t="array" ref="N8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1" t="str">
        <f t="array" ref="S8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1" t="str">
        <f t="array" ref="X8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1" t="str">
        <f t="array" ref="AC8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2" spans="9:29" x14ac:dyDescent="0.25">
      <c r="I82" t="str">
        <f t="array" ref="I8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2" t="str">
        <f t="array" ref="N8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2" t="str">
        <f t="array" ref="S8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2" t="str">
        <f t="array" ref="X8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2" t="str">
        <f t="array" ref="AC8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3" spans="9:29" x14ac:dyDescent="0.25">
      <c r="I83" t="str">
        <f t="array" ref="I8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3" t="str">
        <f t="array" ref="N8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3" t="str">
        <f t="array" ref="S8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3" t="str">
        <f t="array" ref="X8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3" t="str">
        <f t="array" ref="AC8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4" spans="9:29" x14ac:dyDescent="0.25">
      <c r="I84" t="str">
        <f t="array" ref="I8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4" t="str">
        <f t="array" ref="N8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4" t="str">
        <f t="array" ref="S8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4" t="str">
        <f t="array" ref="X8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4" t="str">
        <f t="array" ref="AC8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5" spans="9:29" x14ac:dyDescent="0.25">
      <c r="I85" t="str">
        <f t="array" ref="I8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5" t="str">
        <f t="array" ref="N8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5" t="str">
        <f t="array" ref="S8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5" t="str">
        <f t="array" ref="X8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5" t="str">
        <f t="array" ref="AC8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6" spans="9:29" x14ac:dyDescent="0.25">
      <c r="I86" t="str">
        <f t="array" ref="I8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6" t="str">
        <f t="array" ref="N8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6" t="str">
        <f t="array" ref="S8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6" t="str">
        <f t="array" ref="X8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6" t="str">
        <f t="array" ref="AC8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7" spans="9:29" x14ac:dyDescent="0.25">
      <c r="I87" t="str">
        <f t="array" ref="I87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7" t="str">
        <f t="array" ref="N87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7" t="str">
        <f t="array" ref="S87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7" t="str">
        <f t="array" ref="X87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7" t="str">
        <f t="array" ref="AC87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8" spans="9:29" x14ac:dyDescent="0.25">
      <c r="I88" t="str">
        <f t="array" ref="I88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8" t="str">
        <f t="array" ref="N88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8" t="str">
        <f t="array" ref="S88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8" t="str">
        <f t="array" ref="X88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8" t="str">
        <f t="array" ref="AC88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89" spans="9:29" x14ac:dyDescent="0.25">
      <c r="I89" t="str">
        <f t="array" ref="I89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89" t="str">
        <f t="array" ref="N89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89" t="str">
        <f t="array" ref="S89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89" t="str">
        <f t="array" ref="X89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89" t="str">
        <f t="array" ref="AC89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90" spans="9:29" x14ac:dyDescent="0.25">
      <c r="I90" t="str">
        <f t="array" ref="I90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90" t="str">
        <f t="array" ref="N90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90" t="str">
        <f t="array" ref="S90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90" t="str">
        <f t="array" ref="X90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90" t="str">
        <f t="array" ref="AC90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91" spans="9:29" x14ac:dyDescent="0.25">
      <c r="I91" t="str">
        <f t="array" ref="I91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91" t="str">
        <f t="array" ref="N91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91" t="str">
        <f t="array" ref="S91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91" t="str">
        <f t="array" ref="X91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91" t="str">
        <f t="array" ref="AC91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92" spans="9:29" x14ac:dyDescent="0.25">
      <c r="I92" t="str">
        <f t="array" ref="I92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92" t="str">
        <f t="array" ref="N92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92" t="str">
        <f t="array" ref="S92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92" t="str">
        <f t="array" ref="X92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92" t="str">
        <f t="array" ref="AC92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93" spans="9:29" x14ac:dyDescent="0.25">
      <c r="I93" t="str">
        <f t="array" ref="I93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93" t="str">
        <f t="array" ref="N93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93" t="str">
        <f t="array" ref="S93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93" t="str">
        <f t="array" ref="X93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93" t="str">
        <f t="array" ref="AC93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94" spans="9:29" x14ac:dyDescent="0.25">
      <c r="I94" t="str">
        <f t="array" ref="I94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94" t="str">
        <f t="array" ref="N94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94" t="str">
        <f t="array" ref="S94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94" t="str">
        <f t="array" ref="X94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94" t="str">
        <f t="array" ref="AC94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95" spans="9:29" x14ac:dyDescent="0.25">
      <c r="I95" t="str">
        <f t="array" ref="I95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95" t="str">
        <f t="array" ref="N95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95" t="str">
        <f t="array" ref="S95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95" t="str">
        <f t="array" ref="X95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95" t="str">
        <f t="array" ref="AC95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  <row r="96" spans="9:29" x14ac:dyDescent="0.25">
      <c r="I96" t="str">
        <f t="array" ref="I96">IFERROR(CONCATENATE(TEXT(INDEX(I7:I50,SMALL(IF(ISNUMBER(I7:I50),IF(I7:I50&gt;0,IF(L7:L50&lt;&gt;"",ROW(I7:I50)-MIN(ROW(I7:I50))+1))),ROW()-ROW(A$53)+1)),"##0"),",",INDEX(L7:L50,SMALL(IF(ISNUMBER(I7:I50),IF(I7:I50&gt;0,IF(L7:L50&lt;&gt;"",ROW(I7:I50)-MIN(ROW(I7:I50))+1))),ROW()-ROW(A$53)+1)),",",SUBSTITUTE(INDEX(IF(PURCHASE_DESCRIPTION&lt;&gt;"",PURCHASE_DESCRIPTION&amp;":","")&amp;A7:A50,SMALL(IF(ISNUMBER(I7:I50),IF(I7:I50&gt;0,IF(L7:L50&lt;&gt;"",ROW(I7:I50)-MIN(ROW(I7:I50))+1))),ROW()-ROW(A$53)+1)),",",";")),"")</f>
        <v/>
      </c>
      <c r="N96" t="str">
        <f t="array" ref="N96">IFERROR(CONCATENATE(INDEX(Q7:Q50,SMALL(IF(ISNUMBER(N7:N50),IF(N7:N50&gt;0,IF(Q7:Q50&lt;&gt;"",ROW(N7:N50)-MIN(ROW(N7:N50))+1))),ROW()-ROW(A$53)+1))," ",TEXT(INDEX(N7:N50,SMALL(IF(ISNUMBER(N7:N50),IF(N7:N50&gt;0,IF(Q7:Q50&lt;&gt;"",ROW(N7:N50)-MIN(ROW(N7:N50))+1))),ROW()-ROW(A$53)+1)),"##0")," ",SUBSTITUTE(INDEX(IF(PURCHASE_DESCRIPTION&lt;&gt;"",PURCHASE_DESCRIPTION&amp;":","")&amp;A7:A50,SMALL(IF(ISNUMBER(N7:N50),IF(N7:N50&gt;0,IF(Q7:Q50&lt;&gt;"",ROW(N7:N50)-MIN(ROW(N7:N50))+1))),ROW()-ROW(A$53)+1))," ",";")),"")</f>
        <v/>
      </c>
      <c r="S96" t="str">
        <f t="array" ref="S96">IFERROR(CONCATENATE(INDEX(V7:V50,SMALL(IF(ISNUMBER(S7:S50),IF(S7:S50&gt;0,IF(V7:V50&lt;&gt;"",ROW(S7:S50)-MIN(ROW(S7:S50))+1))),ROW()-ROW(A$53)+1)),"|",TEXT(INDEX(S7:S50,SMALL(IF(ISNUMBER(S7:S50),IF(S7:S50&gt;0,IF(V7:V50&lt;&gt;"",ROW(S7:S50)-MIN(ROW(S7:S50))+1))),ROW()-ROW(A$53)+1)),"##0"),"|",SUBSTITUTE(SUBSTITUTE(INDEX(IF(PURCHASE_DESCRIPTION&lt;&gt;"",PURCHASE_DESCRIPTION&amp;":","")&amp;A7:A50,SMALL(IF(ISNUMBER(S7:S50),IF(S7:S50&gt;0,IF(V7:V50&lt;&gt;"",ROW(S7:S50)-MIN(ROW(S7:S50))+1))),ROW()-ROW(A$53)+1)),"|",";")," ","_")),"")</f>
        <v/>
      </c>
      <c r="X96" t="str">
        <f t="array" ref="X96">IFERROR(CONCATENATE(INDEX(AA7:AA50,SMALL(IF(ISNUMBER(X7:X50),IF(X7:X50&gt;0,IF(AA7:AA50&lt;&gt;"",ROW(X7:X50)-MIN(ROW(X7:X50))+1))),ROW()-ROW(A$53)+1)),",",TEXT(INDEX(X7:X50,SMALL(IF(ISNUMBER(X7:X50),IF(X7:X50&gt;0,IF(AA7:AA50&lt;&gt;"",ROW(X7:X50)-MIN(ROW(X7:X50))+1))),ROW()-ROW(A$53)+1)),"##0"),",",SUBSTITUTE(INDEX(IF(PURCHASE_DESCRIPTION&lt;&gt;"",PURCHASE_DESCRIPTION&amp;":","")&amp;A7:A50,SMALL(IF(ISNUMBER(X7:X50),IF(X7:X50&gt;0,IF(AA7:AA50&lt;&gt;"",ROW(X7:X50)-MIN(ROW(X7:X50))+1))),ROW()-ROW(A$53)+1)),",",";")),"")</f>
        <v/>
      </c>
      <c r="AC96" t="str">
        <f t="array" ref="AC96">IFERROR(CONCATENATE(INDEX(AF7:AF50,SMALL(IF(ISNUMBER(AC7:AC50),IF(AC7:AC50&gt;0,IF(AF7:AF50&lt;&gt;"",ROW(AC7:AC50)-MIN(ROW(AC7:AC50))+1))),ROW()-ROW(A$53)+1))," ",TEXT(INDEX(AC7:AC50,SMALL(IF(ISNUMBER(AC7:AC50),IF(AC7:AC50&gt;0,IF(AF7:AF50&lt;&gt;"",ROW(AC7:AC50)-MIN(ROW(AC7:AC50))+1))),ROW()-ROW(A$53)+1)),"##0")," ",SUBSTITUTE(INDEX(IF(PURCHASE_DESCRIPTION&lt;&gt;"",PURCHASE_DESCRIPTION&amp;":","")&amp;A7:A50,SMALL(IF(ISNUMBER(AC7:AC50),IF(AC7:AC50&gt;0,IF(AF7:AF50&lt;&gt;"",ROW(AC7:AC50)-MIN(ROW(AC7:AC50))+1))),ROW()-ROW(A$53)+1))," ",";")),"")</f>
        <v/>
      </c>
    </row>
  </sheetData>
  <mergeCells count="6">
    <mergeCell ref="AB5:AF5"/>
    <mergeCell ref="A5:G5"/>
    <mergeCell ref="H5:L5"/>
    <mergeCell ref="M5:Q5"/>
    <mergeCell ref="R5:V5"/>
    <mergeCell ref="W5:AA5"/>
  </mergeCells>
  <conditionalFormatting sqref="AB12">
    <cfRule type="cellIs" dxfId="743" priority="690" operator="equal">
      <formula>0</formula>
    </cfRule>
    <cfRule type="cellIs" dxfId="742" priority="691" operator="lessThan">
      <formula>E12</formula>
    </cfRule>
  </conditionalFormatting>
  <conditionalFormatting sqref="AB14">
    <cfRule type="cellIs" dxfId="741" priority="696" operator="equal">
      <formula>0</formula>
    </cfRule>
    <cfRule type="cellIs" dxfId="740" priority="697" operator="lessThan">
      <formula>E14</formula>
    </cfRule>
  </conditionalFormatting>
  <conditionalFormatting sqref="AB15">
    <cfRule type="cellIs" dxfId="739" priority="701" operator="equal">
      <formula>0</formula>
    </cfRule>
    <cfRule type="cellIs" dxfId="738" priority="702" operator="lessThan">
      <formula>E15</formula>
    </cfRule>
  </conditionalFormatting>
  <conditionalFormatting sqref="AB17">
    <cfRule type="cellIs" dxfId="737" priority="707" operator="equal">
      <formula>0</formula>
    </cfRule>
    <cfRule type="cellIs" dxfId="736" priority="708" operator="lessThan">
      <formula>E17</formula>
    </cfRule>
  </conditionalFormatting>
  <conditionalFormatting sqref="AB20">
    <cfRule type="cellIs" dxfId="735" priority="712" operator="equal">
      <formula>0</formula>
    </cfRule>
    <cfRule type="cellIs" dxfId="734" priority="713" operator="lessThan">
      <formula>E20</formula>
    </cfRule>
  </conditionalFormatting>
  <conditionalFormatting sqref="AB21">
    <cfRule type="cellIs" dxfId="733" priority="717" operator="equal">
      <formula>0</formula>
    </cfRule>
    <cfRule type="cellIs" dxfId="732" priority="718" operator="lessThan">
      <formula>E21</formula>
    </cfRule>
  </conditionalFormatting>
  <conditionalFormatting sqref="AB24">
    <cfRule type="cellIs" dxfId="731" priority="722" operator="equal">
      <formula>0</formula>
    </cfRule>
    <cfRule type="cellIs" dxfId="730" priority="723" operator="lessThan">
      <formula>E24</formula>
    </cfRule>
  </conditionalFormatting>
  <conditionalFormatting sqref="AB25">
    <cfRule type="cellIs" dxfId="729" priority="727" operator="equal">
      <formula>0</formula>
    </cfRule>
    <cfRule type="cellIs" dxfId="728" priority="728" operator="lessThan">
      <formula>E25</formula>
    </cfRule>
  </conditionalFormatting>
  <conditionalFormatting sqref="AB27">
    <cfRule type="cellIs" dxfId="727" priority="733" operator="equal">
      <formula>0</formula>
    </cfRule>
    <cfRule type="cellIs" dxfId="726" priority="734" operator="lessThan">
      <formula>E27</formula>
    </cfRule>
  </conditionalFormatting>
  <conditionalFormatting sqref="AB48">
    <cfRule type="cellIs" dxfId="725" priority="739" operator="equal">
      <formula>0</formula>
    </cfRule>
    <cfRule type="cellIs" dxfId="724" priority="740" operator="lessThan">
      <formula>E48</formula>
    </cfRule>
  </conditionalFormatting>
  <conditionalFormatting sqref="AC12">
    <cfRule type="expression" dxfId="723" priority="692">
      <formula>AND(AC12&gt;0,AC12&lt;100)</formula>
    </cfRule>
    <cfRule type="cellIs" dxfId="722" priority="693" operator="greaterThan">
      <formula>AB12</formula>
    </cfRule>
  </conditionalFormatting>
  <conditionalFormatting sqref="AC14">
    <cfRule type="cellIs" dxfId="721" priority="698" operator="greaterThan">
      <formula>AB14</formula>
    </cfRule>
  </conditionalFormatting>
  <conditionalFormatting sqref="AC15">
    <cfRule type="expression" dxfId="720" priority="703">
      <formula>AND(AC15&gt;0,AC15&lt;25)</formula>
    </cfRule>
    <cfRule type="cellIs" dxfId="719" priority="704" operator="greaterThan">
      <formula>AB15</formula>
    </cfRule>
  </conditionalFormatting>
  <conditionalFormatting sqref="AC17">
    <cfRule type="cellIs" dxfId="718" priority="709" operator="greaterThan">
      <formula>AB17</formula>
    </cfRule>
  </conditionalFormatting>
  <conditionalFormatting sqref="AC20">
    <cfRule type="cellIs" dxfId="717" priority="714" operator="greaterThan">
      <formula>AB20</formula>
    </cfRule>
  </conditionalFormatting>
  <conditionalFormatting sqref="AC21">
    <cfRule type="cellIs" dxfId="716" priority="719" operator="greaterThan">
      <formula>AB21</formula>
    </cfRule>
  </conditionalFormatting>
  <conditionalFormatting sqref="AC24">
    <cfRule type="cellIs" dxfId="715" priority="724" operator="greaterThan">
      <formula>AB24</formula>
    </cfRule>
  </conditionalFormatting>
  <conditionalFormatting sqref="AC25">
    <cfRule type="expression" dxfId="714" priority="729">
      <formula>AND(AC25&gt;0,AC25&lt;5)</formula>
    </cfRule>
    <cfRule type="cellIs" dxfId="713" priority="730" operator="greaterThan">
      <formula>AB25</formula>
    </cfRule>
  </conditionalFormatting>
  <conditionalFormatting sqref="AC27">
    <cfRule type="expression" dxfId="712" priority="735">
      <formula>AND(AC27&gt;0,AC27&lt;25)</formula>
    </cfRule>
    <cfRule type="cellIs" dxfId="711" priority="736" operator="greaterThan">
      <formula>AB27</formula>
    </cfRule>
  </conditionalFormatting>
  <conditionalFormatting sqref="AC48">
    <cfRule type="expression" dxfId="710" priority="741">
      <formula>AND(AC48&gt;0,AC48&lt;25)</formula>
    </cfRule>
    <cfRule type="cellIs" dxfId="709" priority="742" operator="greaterThan">
      <formula>AB48</formula>
    </cfRule>
  </conditionalFormatting>
  <conditionalFormatting sqref="AD12">
    <cfRule type="cellIs" dxfId="708" priority="695" operator="lessThanOrEqual">
      <formula>F12</formula>
    </cfRule>
  </conditionalFormatting>
  <conditionalFormatting sqref="AD14">
    <cfRule type="cellIs" dxfId="707" priority="700" operator="lessThanOrEqual">
      <formula>F14</formula>
    </cfRule>
  </conditionalFormatting>
  <conditionalFormatting sqref="AD15">
    <cfRule type="cellIs" dxfId="706" priority="706" operator="lessThanOrEqual">
      <formula>F15</formula>
    </cfRule>
  </conditionalFormatting>
  <conditionalFormatting sqref="AD17">
    <cfRule type="cellIs" dxfId="705" priority="711" operator="lessThanOrEqual">
      <formula>F17</formula>
    </cfRule>
  </conditionalFormatting>
  <conditionalFormatting sqref="AD20">
    <cfRule type="cellIs" dxfId="704" priority="716" operator="lessThanOrEqual">
      <formula>F20</formula>
    </cfRule>
  </conditionalFormatting>
  <conditionalFormatting sqref="AD21">
    <cfRule type="cellIs" dxfId="703" priority="721" operator="lessThanOrEqual">
      <formula>F21</formula>
    </cfRule>
  </conditionalFormatting>
  <conditionalFormatting sqref="AD24">
    <cfRule type="cellIs" dxfId="702" priority="726" operator="lessThanOrEqual">
      <formula>F24</formula>
    </cfRule>
  </conditionalFormatting>
  <conditionalFormatting sqref="AD25">
    <cfRule type="cellIs" dxfId="701" priority="732" operator="lessThanOrEqual">
      <formula>F25</formula>
    </cfRule>
  </conditionalFormatting>
  <conditionalFormatting sqref="AD27">
    <cfRule type="cellIs" dxfId="700" priority="738" operator="lessThanOrEqual">
      <formula>F27</formula>
    </cfRule>
  </conditionalFormatting>
  <conditionalFormatting sqref="AD48">
    <cfRule type="cellIs" dxfId="699" priority="744" operator="lessThanOrEqual">
      <formula>F48</formula>
    </cfRule>
  </conditionalFormatting>
  <conditionalFormatting sqref="AE12">
    <cfRule type="cellIs" dxfId="698" priority="694" operator="lessThanOrEqual">
      <formula>G12</formula>
    </cfRule>
  </conditionalFormatting>
  <conditionalFormatting sqref="AE14">
    <cfRule type="cellIs" dxfId="697" priority="699" operator="lessThanOrEqual">
      <formula>G14</formula>
    </cfRule>
  </conditionalFormatting>
  <conditionalFormatting sqref="AE15">
    <cfRule type="cellIs" dxfId="696" priority="705" operator="lessThanOrEqual">
      <formula>G15</formula>
    </cfRule>
  </conditionalFormatting>
  <conditionalFormatting sqref="AE17">
    <cfRule type="cellIs" dxfId="695" priority="710" operator="lessThanOrEqual">
      <formula>G17</formula>
    </cfRule>
  </conditionalFormatting>
  <conditionalFormatting sqref="AE20">
    <cfRule type="cellIs" dxfId="694" priority="715" operator="lessThanOrEqual">
      <formula>G20</formula>
    </cfRule>
  </conditionalFormatting>
  <conditionalFormatting sqref="AE21">
    <cfRule type="cellIs" dxfId="693" priority="720" operator="lessThanOrEqual">
      <formula>G21</formula>
    </cfRule>
  </conditionalFormatting>
  <conditionalFormatting sqref="AE24">
    <cfRule type="cellIs" dxfId="692" priority="725" operator="lessThanOrEqual">
      <formula>G24</formula>
    </cfRule>
  </conditionalFormatting>
  <conditionalFormatting sqref="AE25">
    <cfRule type="cellIs" dxfId="691" priority="731" operator="lessThanOrEqual">
      <formula>G25</formula>
    </cfRule>
  </conditionalFormatting>
  <conditionalFormatting sqref="AE27">
    <cfRule type="cellIs" dxfId="690" priority="737" operator="lessThanOrEqual">
      <formula>G27</formula>
    </cfRule>
  </conditionalFormatting>
  <conditionalFormatting sqref="AE48">
    <cfRule type="cellIs" dxfId="689" priority="743" operator="lessThanOrEqual">
      <formula>G48</formula>
    </cfRule>
  </conditionalFormatting>
  <conditionalFormatting sqref="E10">
    <cfRule type="expression" dxfId="688" priority="13">
      <formula>AND(ISBLANK(D10)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87" priority="1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86" priority="1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85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1">
    <cfRule type="expression" dxfId="684" priority="17">
      <formula>AND(ISBLANK(D11)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83" priority="1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82" priority="1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81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2">
    <cfRule type="expression" dxfId="680" priority="21">
      <formula>AND(ISBLANK(D12)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79" priority="2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78" priority="2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77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3">
    <cfRule type="expression" dxfId="676" priority="25">
      <formula>AND(ISBLANK(D13)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75" priority="2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74" priority="2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7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4">
    <cfRule type="expression" dxfId="672" priority="29">
      <formula>AND(ISBLANK(D14)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71" priority="3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70" priority="3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69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5">
    <cfRule type="expression" dxfId="668" priority="33">
      <formula>AND(ISBLANK(D15)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67" priority="3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66" priority="3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65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6">
    <cfRule type="expression" dxfId="664" priority="37">
      <formula>AND(ISBLANK(D16)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63" priority="3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62" priority="3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61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7">
    <cfRule type="expression" dxfId="660" priority="41">
      <formula>AND(ISBLANK(D17)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59" priority="4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58" priority="4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57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8">
    <cfRule type="expression" dxfId="656" priority="45">
      <formula>AND(ISBLANK(D18)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55" priority="4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54" priority="4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5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9">
    <cfRule type="expression" dxfId="652" priority="49">
      <formula>AND(ISBLANK(D19)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51" priority="5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50" priority="5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49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0">
    <cfRule type="expression" dxfId="648" priority="53">
      <formula>AND(ISBLANK(D20)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47" priority="5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46" priority="5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45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1">
    <cfRule type="expression" dxfId="644" priority="57">
      <formula>AND(ISBLANK(D21)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43" priority="5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42" priority="5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41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2">
    <cfRule type="expression" dxfId="640" priority="61">
      <formula>AND(ISBLANK(D22)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39" priority="6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38" priority="6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37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3">
    <cfRule type="expression" dxfId="636" priority="65">
      <formula>AND(ISBLANK(D23)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35" priority="6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34" priority="6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33" priority="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4">
    <cfRule type="expression" dxfId="632" priority="69">
      <formula>AND(ISBLANK(D24)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31" priority="7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30" priority="7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29" priority="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5">
    <cfRule type="expression" dxfId="628" priority="73">
      <formula>AND(ISBLANK(D25)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27" priority="7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26" priority="7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25" priority="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6">
    <cfRule type="expression" dxfId="624" priority="77">
      <formula>AND(ISBLANK(D26)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23" priority="7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22" priority="7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21" priority="8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7">
    <cfRule type="expression" dxfId="620" priority="81">
      <formula>AND(ISBLANK(D27)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19" priority="8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18" priority="8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17" priority="8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8">
    <cfRule type="expression" dxfId="616" priority="85">
      <formula>AND(ISBLANK(D28)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15" priority="8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14" priority="8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13" priority="8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9">
    <cfRule type="expression" dxfId="612" priority="89">
      <formula>AND(ISBLANK(D29)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11" priority="9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10" priority="9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09" priority="9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0">
    <cfRule type="expression" dxfId="608" priority="93">
      <formula>AND(ISBLANK(D30)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07" priority="9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06" priority="9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05" priority="9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1">
    <cfRule type="expression" dxfId="604" priority="97">
      <formula>AND(ISBLANK(D31)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603" priority="9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602" priority="9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601" priority="10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2">
    <cfRule type="expression" dxfId="600" priority="101">
      <formula>AND(ISBLANK(D32)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99" priority="10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98" priority="10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97" priority="10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3">
    <cfRule type="expression" dxfId="596" priority="105">
      <formula>AND(ISBLANK(D33)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95" priority="10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94" priority="10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93" priority="10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4">
    <cfRule type="expression" dxfId="592" priority="109">
      <formula>AND(ISBLANK(D34)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91" priority="11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90" priority="11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89" priority="1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5">
    <cfRule type="expression" dxfId="588" priority="113">
      <formula>AND(ISBLANK(D35)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87" priority="11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86" priority="11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85" priority="1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6">
    <cfRule type="expression" dxfId="584" priority="117">
      <formula>AND(ISBLANK(D36)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83" priority="11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82" priority="11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81" priority="1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7">
    <cfRule type="expression" dxfId="580" priority="121">
      <formula>AND(ISBLANK(D37)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79" priority="12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78" priority="12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77" priority="1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8">
    <cfRule type="expression" dxfId="576" priority="125">
      <formula>AND(ISBLANK(D38)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75" priority="12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74" priority="12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73" priority="1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9">
    <cfRule type="expression" dxfId="572" priority="129">
      <formula>AND(ISBLANK(D39)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71" priority="13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70" priority="13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69" priority="1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0">
    <cfRule type="expression" dxfId="568" priority="133">
      <formula>AND(ISBLANK(D40)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67" priority="13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66" priority="13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65" priority="1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1">
    <cfRule type="expression" dxfId="564" priority="137">
      <formula>AND(ISBLANK(D41)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63" priority="13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62" priority="13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61" priority="1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2">
    <cfRule type="expression" dxfId="560" priority="141">
      <formula>AND(ISBLANK(D42)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59" priority="14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58" priority="14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57" priority="1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3">
    <cfRule type="expression" dxfId="556" priority="145">
      <formula>AND(ISBLANK(D43)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55" priority="14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54" priority="14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53" priority="1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4">
    <cfRule type="expression" dxfId="552" priority="149">
      <formula>AND(ISBLANK(D44)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51" priority="15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50" priority="15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49" priority="1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5">
    <cfRule type="expression" dxfId="548" priority="153">
      <formula>AND(ISBLANK(D45)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47" priority="15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46" priority="15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45" priority="1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6">
    <cfRule type="expression" dxfId="544" priority="157">
      <formula>AND(ISBLANK(D46)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43" priority="158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42" priority="159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41" priority="1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7">
    <cfRule type="expression" dxfId="540" priority="161">
      <formula>AND(ISBLANK(D47)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39" priority="16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38" priority="16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37" priority="1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8">
    <cfRule type="expression" dxfId="536" priority="165">
      <formula>AND(ISBLANK(D48)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35" priority="16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34" priority="16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33" priority="16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9">
    <cfRule type="expression" dxfId="532" priority="169">
      <formula>AND(ISBLANK(D49)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31" priority="17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30" priority="17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29" priority="17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0">
    <cfRule type="expression" dxfId="528" priority="173">
      <formula>AND(ISBLANK(D50)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27" priority="174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26" priority="175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25" priority="17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7">
    <cfRule type="expression" dxfId="524" priority="1">
      <formula>AND(ISBLANK(D7)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23" priority="2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22" priority="3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21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8">
    <cfRule type="expression" dxfId="520" priority="5">
      <formula>AND(ISBLANK(D8)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19" priority="6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18" priority="7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17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9">
    <cfRule type="expression" dxfId="516" priority="9">
      <formula>AND(ISBLANK(D9)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)</formula>
    </cfRule>
    <cfRule type="expression" dxfId="515" priority="10">
      <formula>IF(SUM(INDIRECT(ADDRESS(ROW(),COLUMN(digikey_part_data)+0)),INDIRECT(ADDRESS(ROW(),COLUMN(farnell_part_data)+0)),INDIRECT(ADDRESS(ROW(),COLUMN(mouser_part_data)+0)),INDIRECT(ADDRESS(ROW(),COLUMN(newark_part_data)+0)),INDIRECT(ADDRESS(ROW(),COLUMN(rs_part_data)+0)))=0,1,0)</formula>
    </cfRule>
    <cfRule type="cellIs" dxfId="514" priority="11" operator="greaterThan">
      <formula>SUM(INDIRECT(ADDRESS(ROW(),COLUMN(digikey_part_data)+0)),INDIRECT(ADDRESS(ROW(),COLUMN(farnell_part_data)+0)),INDIRECT(ADDRESS(ROW(),COLUMN(mouser_part_data)+0)),INDIRECT(ADDRESS(ROW(),COLUMN(newark_part_data)+0)),INDIRECT(ADDRESS(ROW(),COLUMN(rs_part_data)+0)))</formula>
    </cfRule>
    <cfRule type="cellIs" dxfId="51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H11">
    <cfRule type="cellIs" dxfId="512" priority="188" operator="equal">
      <formula>0</formula>
    </cfRule>
    <cfRule type="cellIs" dxfId="511" priority="189" operator="lessThan">
      <formula>E11</formula>
    </cfRule>
  </conditionalFormatting>
  <conditionalFormatting sqref="H12">
    <cfRule type="cellIs" dxfId="510" priority="194" operator="equal">
      <formula>0</formula>
    </cfRule>
    <cfRule type="cellIs" dxfId="509" priority="195" operator="lessThan">
      <formula>E12</formula>
    </cfRule>
  </conditionalFormatting>
  <conditionalFormatting sqref="H13">
    <cfRule type="cellIs" dxfId="508" priority="199" operator="equal">
      <formula>0</formula>
    </cfRule>
    <cfRule type="cellIs" dxfId="507" priority="200" operator="lessThan">
      <formula>E13</formula>
    </cfRule>
  </conditionalFormatting>
  <conditionalFormatting sqref="H14">
    <cfRule type="cellIs" dxfId="506" priority="205" operator="equal">
      <formula>0</formula>
    </cfRule>
    <cfRule type="cellIs" dxfId="505" priority="206" operator="lessThan">
      <formula>E14</formula>
    </cfRule>
  </conditionalFormatting>
  <conditionalFormatting sqref="H15">
    <cfRule type="cellIs" dxfId="504" priority="210" operator="equal">
      <formula>0</formula>
    </cfRule>
    <cfRule type="cellIs" dxfId="503" priority="211" operator="lessThan">
      <formula>E15</formula>
    </cfRule>
  </conditionalFormatting>
  <conditionalFormatting sqref="H16">
    <cfRule type="cellIs" dxfId="502" priority="215" operator="equal">
      <formula>0</formula>
    </cfRule>
    <cfRule type="cellIs" dxfId="501" priority="216" operator="lessThan">
      <formula>E16</formula>
    </cfRule>
  </conditionalFormatting>
  <conditionalFormatting sqref="H17">
    <cfRule type="cellIs" dxfId="500" priority="220" operator="equal">
      <formula>0</formula>
    </cfRule>
    <cfRule type="cellIs" dxfId="499" priority="221" operator="lessThan">
      <formula>E17</formula>
    </cfRule>
  </conditionalFormatting>
  <conditionalFormatting sqref="H19">
    <cfRule type="cellIs" dxfId="498" priority="225" operator="equal">
      <formula>0</formula>
    </cfRule>
    <cfRule type="cellIs" dxfId="497" priority="226" operator="lessThan">
      <formula>E19</formula>
    </cfRule>
  </conditionalFormatting>
  <conditionalFormatting sqref="H20">
    <cfRule type="cellIs" dxfId="496" priority="230" operator="equal">
      <formula>0</formula>
    </cfRule>
    <cfRule type="cellIs" dxfId="495" priority="231" operator="lessThan">
      <formula>E20</formula>
    </cfRule>
  </conditionalFormatting>
  <conditionalFormatting sqref="H21">
    <cfRule type="cellIs" dxfId="494" priority="235" operator="equal">
      <formula>0</formula>
    </cfRule>
    <cfRule type="cellIs" dxfId="493" priority="236" operator="lessThan">
      <formula>E21</formula>
    </cfRule>
  </conditionalFormatting>
  <conditionalFormatting sqref="H22">
    <cfRule type="cellIs" dxfId="492" priority="240" operator="equal">
      <formula>0</formula>
    </cfRule>
    <cfRule type="cellIs" dxfId="491" priority="241" operator="lessThan">
      <formula>E22</formula>
    </cfRule>
  </conditionalFormatting>
  <conditionalFormatting sqref="H23">
    <cfRule type="cellIs" dxfId="490" priority="246" operator="equal">
      <formula>0</formula>
    </cfRule>
    <cfRule type="cellIs" dxfId="489" priority="247" operator="lessThan">
      <formula>E23</formula>
    </cfRule>
  </conditionalFormatting>
  <conditionalFormatting sqref="H24">
    <cfRule type="cellIs" dxfId="488" priority="252" operator="equal">
      <formula>0</formula>
    </cfRule>
    <cfRule type="cellIs" dxfId="487" priority="253" operator="lessThan">
      <formula>E24</formula>
    </cfRule>
  </conditionalFormatting>
  <conditionalFormatting sqref="H25">
    <cfRule type="cellIs" dxfId="486" priority="257" operator="equal">
      <formula>0</formula>
    </cfRule>
    <cfRule type="cellIs" dxfId="485" priority="258" operator="lessThan">
      <formula>E25</formula>
    </cfRule>
  </conditionalFormatting>
  <conditionalFormatting sqref="H27">
    <cfRule type="cellIs" dxfId="484" priority="262" operator="equal">
      <formula>0</formula>
    </cfRule>
    <cfRule type="cellIs" dxfId="483" priority="263" operator="lessThan">
      <formula>E27</formula>
    </cfRule>
  </conditionalFormatting>
  <conditionalFormatting sqref="H29">
    <cfRule type="cellIs" dxfId="482" priority="267" operator="equal">
      <formula>0</formula>
    </cfRule>
    <cfRule type="cellIs" dxfId="481" priority="268" operator="lessThan">
      <formula>E29</formula>
    </cfRule>
  </conditionalFormatting>
  <conditionalFormatting sqref="H30">
    <cfRule type="cellIs" dxfId="480" priority="273" operator="equal">
      <formula>0</formula>
    </cfRule>
    <cfRule type="cellIs" dxfId="479" priority="274" operator="lessThan">
      <formula>E30</formula>
    </cfRule>
  </conditionalFormatting>
  <conditionalFormatting sqref="H31">
    <cfRule type="cellIs" dxfId="478" priority="278" operator="equal">
      <formula>0</formula>
    </cfRule>
    <cfRule type="cellIs" dxfId="477" priority="279" operator="lessThan">
      <formula>E31</formula>
    </cfRule>
  </conditionalFormatting>
  <conditionalFormatting sqref="H33">
    <cfRule type="cellIs" dxfId="476" priority="283" operator="equal">
      <formula>0</formula>
    </cfRule>
    <cfRule type="cellIs" dxfId="475" priority="284" operator="lessThan">
      <formula>E33</formula>
    </cfRule>
  </conditionalFormatting>
  <conditionalFormatting sqref="H34">
    <cfRule type="cellIs" dxfId="474" priority="288" operator="equal">
      <formula>0</formula>
    </cfRule>
    <cfRule type="cellIs" dxfId="473" priority="289" operator="lessThan">
      <formula>E34</formula>
    </cfRule>
  </conditionalFormatting>
  <conditionalFormatting sqref="H44">
    <cfRule type="cellIs" dxfId="472" priority="293" operator="equal">
      <formula>0</formula>
    </cfRule>
    <cfRule type="cellIs" dxfId="471" priority="294" operator="lessThan">
      <formula>E44</formula>
    </cfRule>
  </conditionalFormatting>
  <conditionalFormatting sqref="H45">
    <cfRule type="cellIs" dxfId="470" priority="298" operator="equal">
      <formula>0</formula>
    </cfRule>
    <cfRule type="cellIs" dxfId="469" priority="299" operator="lessThan">
      <formula>E45</formula>
    </cfRule>
  </conditionalFormatting>
  <conditionalFormatting sqref="H46">
    <cfRule type="cellIs" dxfId="468" priority="304" operator="equal">
      <formula>0</formula>
    </cfRule>
    <cfRule type="cellIs" dxfId="467" priority="305" operator="lessThan">
      <formula>E46</formula>
    </cfRule>
  </conditionalFormatting>
  <conditionalFormatting sqref="H47">
    <cfRule type="cellIs" dxfId="466" priority="309" operator="equal">
      <formula>0</formula>
    </cfRule>
    <cfRule type="cellIs" dxfId="465" priority="310" operator="lessThan">
      <formula>E47</formula>
    </cfRule>
  </conditionalFormatting>
  <conditionalFormatting sqref="H48">
    <cfRule type="cellIs" dxfId="464" priority="314" operator="equal">
      <formula>0</formula>
    </cfRule>
    <cfRule type="cellIs" dxfId="463" priority="315" operator="lessThan">
      <formula>E48</formula>
    </cfRule>
  </conditionalFormatting>
  <conditionalFormatting sqref="H49">
    <cfRule type="cellIs" dxfId="462" priority="319" operator="equal">
      <formula>0</formula>
    </cfRule>
    <cfRule type="cellIs" dxfId="461" priority="320" operator="lessThan">
      <formula>E49</formula>
    </cfRule>
  </conditionalFormatting>
  <conditionalFormatting sqref="H8">
    <cfRule type="cellIs" dxfId="460" priority="177" operator="equal">
      <formula>0</formula>
    </cfRule>
    <cfRule type="cellIs" dxfId="459" priority="178" operator="lessThan">
      <formula>E8</formula>
    </cfRule>
  </conditionalFormatting>
  <conditionalFormatting sqref="H9">
    <cfRule type="cellIs" dxfId="458" priority="182" operator="equal">
      <formula>0</formula>
    </cfRule>
    <cfRule type="cellIs" dxfId="457" priority="183" operator="lessThan">
      <formula>E9</formula>
    </cfRule>
  </conditionalFormatting>
  <conditionalFormatting sqref="I11">
    <cfRule type="expression" dxfId="456" priority="190">
      <formula>AND(I11&gt;0,I11&lt;4000)</formula>
    </cfRule>
    <cfRule type="cellIs" dxfId="455" priority="191" operator="greaterThan">
      <formula>H11</formula>
    </cfRule>
  </conditionalFormatting>
  <conditionalFormatting sqref="I12">
    <cfRule type="cellIs" dxfId="454" priority="196" operator="greaterThan">
      <formula>H12</formula>
    </cfRule>
  </conditionalFormatting>
  <conditionalFormatting sqref="I13">
    <cfRule type="expression" dxfId="453" priority="201">
      <formula>AND(I13&gt;0,I13&lt;2000)</formula>
    </cfRule>
    <cfRule type="cellIs" dxfId="452" priority="202" operator="greaterThan">
      <formula>H13</formula>
    </cfRule>
  </conditionalFormatting>
  <conditionalFormatting sqref="I14">
    <cfRule type="cellIs" dxfId="451" priority="207" operator="greaterThan">
      <formula>H14</formula>
    </cfRule>
  </conditionalFormatting>
  <conditionalFormatting sqref="I15">
    <cfRule type="cellIs" dxfId="450" priority="212" operator="greaterThan">
      <formula>H15</formula>
    </cfRule>
  </conditionalFormatting>
  <conditionalFormatting sqref="I16">
    <cfRule type="cellIs" dxfId="449" priority="217" operator="greaterThan">
      <formula>H16</formula>
    </cfRule>
  </conditionalFormatting>
  <conditionalFormatting sqref="I17">
    <cfRule type="cellIs" dxfId="448" priority="222" operator="greaterThan">
      <formula>H17</formula>
    </cfRule>
  </conditionalFormatting>
  <conditionalFormatting sqref="I19">
    <cfRule type="cellIs" dxfId="447" priority="227" operator="greaterThan">
      <formula>H19</formula>
    </cfRule>
  </conditionalFormatting>
  <conditionalFormatting sqref="I20">
    <cfRule type="cellIs" dxfId="446" priority="232" operator="greaterThan">
      <formula>H20</formula>
    </cfRule>
  </conditionalFormatting>
  <conditionalFormatting sqref="I21">
    <cfRule type="cellIs" dxfId="445" priority="237" operator="greaterThan">
      <formula>H21</formula>
    </cfRule>
  </conditionalFormatting>
  <conditionalFormatting sqref="I22">
    <cfRule type="expression" dxfId="444" priority="242">
      <formula>AND(I22&gt;0,I22&lt;9600)</formula>
    </cfRule>
    <cfRule type="cellIs" dxfId="443" priority="243" operator="greaterThan">
      <formula>H22</formula>
    </cfRule>
  </conditionalFormatting>
  <conditionalFormatting sqref="I23">
    <cfRule type="expression" dxfId="442" priority="248">
      <formula>AND(I23&gt;0,I23&lt;6000)</formula>
    </cfRule>
    <cfRule type="cellIs" dxfId="441" priority="249" operator="greaterThan">
      <formula>H23</formula>
    </cfRule>
  </conditionalFormatting>
  <conditionalFormatting sqref="I24">
    <cfRule type="cellIs" dxfId="440" priority="254" operator="greaterThan">
      <formula>H24</formula>
    </cfRule>
  </conditionalFormatting>
  <conditionalFormatting sqref="I25">
    <cfRule type="cellIs" dxfId="439" priority="259" operator="greaterThan">
      <formula>H25</formula>
    </cfRule>
  </conditionalFormatting>
  <conditionalFormatting sqref="I27">
    <cfRule type="cellIs" dxfId="438" priority="264" operator="greaterThan">
      <formula>H27</formula>
    </cfRule>
  </conditionalFormatting>
  <conditionalFormatting sqref="I29">
    <cfRule type="expression" dxfId="437" priority="269">
      <formula>AND(I29&gt;0,I29&lt;5000)</formula>
    </cfRule>
    <cfRule type="cellIs" dxfId="436" priority="270" operator="greaterThan">
      <formula>H29</formula>
    </cfRule>
  </conditionalFormatting>
  <conditionalFormatting sqref="I30">
    <cfRule type="cellIs" dxfId="435" priority="275" operator="greaterThan">
      <formula>H30</formula>
    </cfRule>
  </conditionalFormatting>
  <conditionalFormatting sqref="I31">
    <cfRule type="cellIs" dxfId="434" priority="280" operator="greaterThan">
      <formula>H31</formula>
    </cfRule>
  </conditionalFormatting>
  <conditionalFormatting sqref="I33">
    <cfRule type="cellIs" dxfId="433" priority="285" operator="greaterThan">
      <formula>H33</formula>
    </cfRule>
  </conditionalFormatting>
  <conditionalFormatting sqref="I34">
    <cfRule type="cellIs" dxfId="432" priority="290" operator="greaterThan">
      <formula>H34</formula>
    </cfRule>
  </conditionalFormatting>
  <conditionalFormatting sqref="I44">
    <cfRule type="cellIs" dxfId="431" priority="295" operator="greaterThan">
      <formula>H44</formula>
    </cfRule>
  </conditionalFormatting>
  <conditionalFormatting sqref="I45">
    <cfRule type="expression" dxfId="430" priority="300">
      <formula>AND(I45&gt;0,I45&lt;160)</formula>
    </cfRule>
    <cfRule type="cellIs" dxfId="429" priority="301" operator="greaterThan">
      <formula>H45</formula>
    </cfRule>
  </conditionalFormatting>
  <conditionalFormatting sqref="I46">
    <cfRule type="cellIs" dxfId="428" priority="306" operator="greaterThan">
      <formula>H46</formula>
    </cfRule>
  </conditionalFormatting>
  <conditionalFormatting sqref="I47">
    <cfRule type="cellIs" dxfId="427" priority="311" operator="greaterThan">
      <formula>H47</formula>
    </cfRule>
  </conditionalFormatting>
  <conditionalFormatting sqref="I48">
    <cfRule type="cellIs" dxfId="426" priority="316" operator="greaterThan">
      <formula>H48</formula>
    </cfRule>
  </conditionalFormatting>
  <conditionalFormatting sqref="I49">
    <cfRule type="expression" dxfId="425" priority="321">
      <formula>AND(I49&gt;0,I49&lt;4000)</formula>
    </cfRule>
    <cfRule type="cellIs" dxfId="424" priority="322" operator="greaterThan">
      <formula>H49</formula>
    </cfRule>
  </conditionalFormatting>
  <conditionalFormatting sqref="I8">
    <cfRule type="cellIs" dxfId="423" priority="179" operator="greaterThan">
      <formula>H8</formula>
    </cfRule>
  </conditionalFormatting>
  <conditionalFormatting sqref="I9">
    <cfRule type="expression" dxfId="422" priority="184">
      <formula>AND(I9&gt;0,I9&lt;12000)</formula>
    </cfRule>
    <cfRule type="cellIs" dxfId="421" priority="185" operator="greaterThan">
      <formula>H9</formula>
    </cfRule>
  </conditionalFormatting>
  <conditionalFormatting sqref="J11">
    <cfRule type="cellIs" dxfId="420" priority="193" operator="lessThanOrEqual">
      <formula>F11</formula>
    </cfRule>
  </conditionalFormatting>
  <conditionalFormatting sqref="J12">
    <cfRule type="cellIs" dxfId="419" priority="198" operator="lessThanOrEqual">
      <formula>F12</formula>
    </cfRule>
  </conditionalFormatting>
  <conditionalFormatting sqref="J13">
    <cfRule type="cellIs" dxfId="418" priority="204" operator="lessThanOrEqual">
      <formula>F13</formula>
    </cfRule>
  </conditionalFormatting>
  <conditionalFormatting sqref="J14">
    <cfRule type="cellIs" dxfId="417" priority="209" operator="lessThanOrEqual">
      <formula>F14</formula>
    </cfRule>
  </conditionalFormatting>
  <conditionalFormatting sqref="J15">
    <cfRule type="cellIs" dxfId="416" priority="214" operator="lessThanOrEqual">
      <formula>F15</formula>
    </cfRule>
  </conditionalFormatting>
  <conditionalFormatting sqref="J16">
    <cfRule type="cellIs" dxfId="415" priority="219" operator="lessThanOrEqual">
      <formula>F16</formula>
    </cfRule>
  </conditionalFormatting>
  <conditionalFormatting sqref="J17">
    <cfRule type="cellIs" dxfId="414" priority="224" operator="lessThanOrEqual">
      <formula>F17</formula>
    </cfRule>
  </conditionalFormatting>
  <conditionalFormatting sqref="J19">
    <cfRule type="cellIs" dxfId="413" priority="229" operator="lessThanOrEqual">
      <formula>F19</formula>
    </cfRule>
  </conditionalFormatting>
  <conditionalFormatting sqref="J20">
    <cfRule type="cellIs" dxfId="412" priority="234" operator="lessThanOrEqual">
      <formula>F20</formula>
    </cfRule>
  </conditionalFormatting>
  <conditionalFormatting sqref="J21">
    <cfRule type="cellIs" dxfId="411" priority="239" operator="lessThanOrEqual">
      <formula>F21</formula>
    </cfRule>
  </conditionalFormatting>
  <conditionalFormatting sqref="J22">
    <cfRule type="cellIs" dxfId="410" priority="245" operator="lessThanOrEqual">
      <formula>F22</formula>
    </cfRule>
  </conditionalFormatting>
  <conditionalFormatting sqref="J23">
    <cfRule type="cellIs" dxfId="409" priority="251" operator="lessThanOrEqual">
      <formula>F23</formula>
    </cfRule>
  </conditionalFormatting>
  <conditionalFormatting sqref="J24">
    <cfRule type="cellIs" dxfId="408" priority="256" operator="lessThanOrEqual">
      <formula>F24</formula>
    </cfRule>
  </conditionalFormatting>
  <conditionalFormatting sqref="J25">
    <cfRule type="cellIs" dxfId="407" priority="261" operator="lessThanOrEqual">
      <formula>F25</formula>
    </cfRule>
  </conditionalFormatting>
  <conditionalFormatting sqref="J27">
    <cfRule type="cellIs" dxfId="406" priority="266" operator="lessThanOrEqual">
      <formula>F27</formula>
    </cfRule>
  </conditionalFormatting>
  <conditionalFormatting sqref="J29">
    <cfRule type="cellIs" dxfId="405" priority="272" operator="lessThanOrEqual">
      <formula>F29</formula>
    </cfRule>
  </conditionalFormatting>
  <conditionalFormatting sqref="J30">
    <cfRule type="cellIs" dxfId="404" priority="277" operator="lessThanOrEqual">
      <formula>F30</formula>
    </cfRule>
  </conditionalFormatting>
  <conditionalFormatting sqref="J31">
    <cfRule type="cellIs" dxfId="403" priority="282" operator="lessThanOrEqual">
      <formula>F31</formula>
    </cfRule>
  </conditionalFormatting>
  <conditionalFormatting sqref="J33">
    <cfRule type="cellIs" dxfId="402" priority="287" operator="lessThanOrEqual">
      <formula>F33</formula>
    </cfRule>
  </conditionalFormatting>
  <conditionalFormatting sqref="J34">
    <cfRule type="cellIs" dxfId="401" priority="292" operator="lessThanOrEqual">
      <formula>F34</formula>
    </cfRule>
  </conditionalFormatting>
  <conditionalFormatting sqref="J44">
    <cfRule type="cellIs" dxfId="400" priority="297" operator="lessThanOrEqual">
      <formula>F44</formula>
    </cfRule>
  </conditionalFormatting>
  <conditionalFormatting sqref="J45">
    <cfRule type="cellIs" dxfId="399" priority="303" operator="lessThanOrEqual">
      <formula>F45</formula>
    </cfRule>
  </conditionalFormatting>
  <conditionalFormatting sqref="J46">
    <cfRule type="cellIs" dxfId="398" priority="308" operator="lessThanOrEqual">
      <formula>F46</formula>
    </cfRule>
  </conditionalFormatting>
  <conditionalFormatting sqref="J47">
    <cfRule type="cellIs" dxfId="397" priority="313" operator="lessThanOrEqual">
      <formula>F47</formula>
    </cfRule>
  </conditionalFormatting>
  <conditionalFormatting sqref="J48">
    <cfRule type="cellIs" dxfId="396" priority="318" operator="lessThanOrEqual">
      <formula>F48</formula>
    </cfRule>
  </conditionalFormatting>
  <conditionalFormatting sqref="J49">
    <cfRule type="cellIs" dxfId="395" priority="324" operator="lessThanOrEqual">
      <formula>F49</formula>
    </cfRule>
  </conditionalFormatting>
  <conditionalFormatting sqref="J8">
    <cfRule type="cellIs" dxfId="394" priority="181" operator="lessThanOrEqual">
      <formula>F8</formula>
    </cfRule>
  </conditionalFormatting>
  <conditionalFormatting sqref="J9">
    <cfRule type="cellIs" dxfId="393" priority="187" operator="lessThanOrEqual">
      <formula>F9</formula>
    </cfRule>
  </conditionalFormatting>
  <conditionalFormatting sqref="K11">
    <cfRule type="cellIs" dxfId="392" priority="192" operator="lessThanOrEqual">
      <formula>G11</formula>
    </cfRule>
  </conditionalFormatting>
  <conditionalFormatting sqref="K12">
    <cfRule type="cellIs" dxfId="391" priority="197" operator="lessThanOrEqual">
      <formula>G12</formula>
    </cfRule>
  </conditionalFormatting>
  <conditionalFormatting sqref="K13">
    <cfRule type="cellIs" dxfId="390" priority="203" operator="lessThanOrEqual">
      <formula>G13</formula>
    </cfRule>
  </conditionalFormatting>
  <conditionalFormatting sqref="K14">
    <cfRule type="cellIs" dxfId="389" priority="208" operator="lessThanOrEqual">
      <formula>G14</formula>
    </cfRule>
  </conditionalFormatting>
  <conditionalFormatting sqref="K15">
    <cfRule type="cellIs" dxfId="388" priority="213" operator="lessThanOrEqual">
      <formula>G15</formula>
    </cfRule>
  </conditionalFormatting>
  <conditionalFormatting sqref="K16">
    <cfRule type="cellIs" dxfId="387" priority="218" operator="lessThanOrEqual">
      <formula>G16</formula>
    </cfRule>
  </conditionalFormatting>
  <conditionalFormatting sqref="K17">
    <cfRule type="cellIs" dxfId="386" priority="223" operator="lessThanOrEqual">
      <formula>G17</formula>
    </cfRule>
  </conditionalFormatting>
  <conditionalFormatting sqref="K19">
    <cfRule type="cellIs" dxfId="385" priority="228" operator="lessThanOrEqual">
      <formula>G19</formula>
    </cfRule>
  </conditionalFormatting>
  <conditionalFormatting sqref="K20">
    <cfRule type="cellIs" dxfId="384" priority="233" operator="lessThanOrEqual">
      <formula>G20</formula>
    </cfRule>
  </conditionalFormatting>
  <conditionalFormatting sqref="K21">
    <cfRule type="cellIs" dxfId="383" priority="238" operator="lessThanOrEqual">
      <formula>G21</formula>
    </cfRule>
  </conditionalFormatting>
  <conditionalFormatting sqref="K22">
    <cfRule type="cellIs" dxfId="382" priority="244" operator="lessThanOrEqual">
      <formula>G22</formula>
    </cfRule>
  </conditionalFormatting>
  <conditionalFormatting sqref="K23">
    <cfRule type="cellIs" dxfId="381" priority="250" operator="lessThanOrEqual">
      <formula>G23</formula>
    </cfRule>
  </conditionalFormatting>
  <conditionalFormatting sqref="K24">
    <cfRule type="cellIs" dxfId="380" priority="255" operator="lessThanOrEqual">
      <formula>G24</formula>
    </cfRule>
  </conditionalFormatting>
  <conditionalFormatting sqref="K25">
    <cfRule type="cellIs" dxfId="379" priority="260" operator="lessThanOrEqual">
      <formula>G25</formula>
    </cfRule>
  </conditionalFormatting>
  <conditionalFormatting sqref="K27">
    <cfRule type="cellIs" dxfId="378" priority="265" operator="lessThanOrEqual">
      <formula>G27</formula>
    </cfRule>
  </conditionalFormatting>
  <conditionalFormatting sqref="K29">
    <cfRule type="cellIs" dxfId="377" priority="271" operator="lessThanOrEqual">
      <formula>G29</formula>
    </cfRule>
  </conditionalFormatting>
  <conditionalFormatting sqref="K30">
    <cfRule type="cellIs" dxfId="376" priority="276" operator="lessThanOrEqual">
      <formula>G30</formula>
    </cfRule>
  </conditionalFormatting>
  <conditionalFormatting sqref="K31">
    <cfRule type="cellIs" dxfId="375" priority="281" operator="lessThanOrEqual">
      <formula>G31</formula>
    </cfRule>
  </conditionalFormatting>
  <conditionalFormatting sqref="K33">
    <cfRule type="cellIs" dxfId="374" priority="286" operator="lessThanOrEqual">
      <formula>G33</formula>
    </cfRule>
  </conditionalFormatting>
  <conditionalFormatting sqref="K34">
    <cfRule type="cellIs" dxfId="373" priority="291" operator="lessThanOrEqual">
      <formula>G34</formula>
    </cfRule>
  </conditionalFormatting>
  <conditionalFormatting sqref="K44">
    <cfRule type="cellIs" dxfId="372" priority="296" operator="lessThanOrEqual">
      <formula>G44</formula>
    </cfRule>
  </conditionalFormatting>
  <conditionalFormatting sqref="K45">
    <cfRule type="cellIs" dxfId="371" priority="302" operator="lessThanOrEqual">
      <formula>G45</formula>
    </cfRule>
  </conditionalFormatting>
  <conditionalFormatting sqref="K46">
    <cfRule type="cellIs" dxfId="370" priority="307" operator="lessThanOrEqual">
      <formula>G46</formula>
    </cfRule>
  </conditionalFormatting>
  <conditionalFormatting sqref="K47">
    <cfRule type="cellIs" dxfId="369" priority="312" operator="lessThanOrEqual">
      <formula>G47</formula>
    </cfRule>
  </conditionalFormatting>
  <conditionalFormatting sqref="K48">
    <cfRule type="cellIs" dxfId="368" priority="317" operator="lessThanOrEqual">
      <formula>G48</formula>
    </cfRule>
  </conditionalFormatting>
  <conditionalFormatting sqref="K49">
    <cfRule type="cellIs" dxfId="367" priority="323" operator="lessThanOrEqual">
      <formula>G49</formula>
    </cfRule>
  </conditionalFormatting>
  <conditionalFormatting sqref="K8">
    <cfRule type="cellIs" dxfId="366" priority="180" operator="lessThanOrEqual">
      <formula>G8</formula>
    </cfRule>
  </conditionalFormatting>
  <conditionalFormatting sqref="K9">
    <cfRule type="cellIs" dxfId="365" priority="186" operator="lessThanOrEqual">
      <formula>G9</formula>
    </cfRule>
  </conditionalFormatting>
  <conditionalFormatting sqref="M12">
    <cfRule type="cellIs" dxfId="364" priority="325" operator="equal">
      <formula>0</formula>
    </cfRule>
    <cfRule type="cellIs" dxfId="363" priority="326" operator="lessThan">
      <formula>E12</formula>
    </cfRule>
  </conditionalFormatting>
  <conditionalFormatting sqref="M14">
    <cfRule type="cellIs" dxfId="362" priority="330" operator="equal">
      <formula>0</formula>
    </cfRule>
    <cfRule type="cellIs" dxfId="361" priority="331" operator="lessThan">
      <formula>E14</formula>
    </cfRule>
  </conditionalFormatting>
  <conditionalFormatting sqref="M15">
    <cfRule type="cellIs" dxfId="360" priority="336" operator="equal">
      <formula>0</formula>
    </cfRule>
    <cfRule type="cellIs" dxfId="359" priority="337" operator="lessThan">
      <formula>E15</formula>
    </cfRule>
  </conditionalFormatting>
  <conditionalFormatting sqref="M17">
    <cfRule type="cellIs" dxfId="358" priority="342" operator="equal">
      <formula>0</formula>
    </cfRule>
    <cfRule type="cellIs" dxfId="357" priority="343" operator="lessThan">
      <formula>E17</formula>
    </cfRule>
  </conditionalFormatting>
  <conditionalFormatting sqref="M19">
    <cfRule type="cellIs" dxfId="356" priority="348" operator="equal">
      <formula>0</formula>
    </cfRule>
    <cfRule type="cellIs" dxfId="355" priority="349" operator="lessThan">
      <formula>E19</formula>
    </cfRule>
  </conditionalFormatting>
  <conditionalFormatting sqref="M20">
    <cfRule type="cellIs" dxfId="354" priority="354" operator="equal">
      <formula>0</formula>
    </cfRule>
    <cfRule type="cellIs" dxfId="353" priority="355" operator="lessThan">
      <formula>E20</formula>
    </cfRule>
  </conditionalFormatting>
  <conditionalFormatting sqref="M21">
    <cfRule type="cellIs" dxfId="352" priority="360" operator="equal">
      <formula>0</formula>
    </cfRule>
    <cfRule type="cellIs" dxfId="351" priority="361" operator="lessThan">
      <formula>E21</formula>
    </cfRule>
  </conditionalFormatting>
  <conditionalFormatting sqref="M22">
    <cfRule type="cellIs" dxfId="350" priority="366" operator="equal">
      <formula>0</formula>
    </cfRule>
    <cfRule type="cellIs" dxfId="349" priority="367" operator="lessThan">
      <formula>E22</formula>
    </cfRule>
  </conditionalFormatting>
  <conditionalFormatting sqref="M23">
    <cfRule type="cellIs" dxfId="348" priority="372" operator="equal">
      <formula>0</formula>
    </cfRule>
    <cfRule type="cellIs" dxfId="347" priority="373" operator="lessThan">
      <formula>E23</formula>
    </cfRule>
  </conditionalFormatting>
  <conditionalFormatting sqref="M24">
    <cfRule type="cellIs" dxfId="346" priority="378" operator="equal">
      <formula>0</formula>
    </cfRule>
    <cfRule type="cellIs" dxfId="345" priority="379" operator="lessThan">
      <formula>E24</formula>
    </cfRule>
  </conditionalFormatting>
  <conditionalFormatting sqref="M25">
    <cfRule type="cellIs" dxfId="344" priority="384" operator="equal">
      <formula>0</formula>
    </cfRule>
    <cfRule type="cellIs" dxfId="343" priority="385" operator="lessThan">
      <formula>E25</formula>
    </cfRule>
  </conditionalFormatting>
  <conditionalFormatting sqref="M27">
    <cfRule type="cellIs" dxfId="342" priority="389" operator="equal">
      <formula>0</formula>
    </cfRule>
    <cfRule type="cellIs" dxfId="341" priority="390" operator="lessThan">
      <formula>E27</formula>
    </cfRule>
  </conditionalFormatting>
  <conditionalFormatting sqref="M30">
    <cfRule type="cellIs" dxfId="340" priority="395" operator="equal">
      <formula>0</formula>
    </cfRule>
    <cfRule type="cellIs" dxfId="339" priority="396" operator="lessThan">
      <formula>E30</formula>
    </cfRule>
  </conditionalFormatting>
  <conditionalFormatting sqref="M34">
    <cfRule type="cellIs" dxfId="338" priority="401" operator="equal">
      <formula>0</formula>
    </cfRule>
    <cfRule type="cellIs" dxfId="337" priority="402" operator="lessThan">
      <formula>E34</formula>
    </cfRule>
  </conditionalFormatting>
  <conditionalFormatting sqref="M44">
    <cfRule type="cellIs" dxfId="336" priority="406" operator="equal">
      <formula>0</formula>
    </cfRule>
    <cfRule type="cellIs" dxfId="335" priority="407" operator="lessThan">
      <formula>E44</formula>
    </cfRule>
  </conditionalFormatting>
  <conditionalFormatting sqref="M46">
    <cfRule type="cellIs" dxfId="334" priority="411" operator="equal">
      <formula>0</formula>
    </cfRule>
    <cfRule type="cellIs" dxfId="333" priority="412" operator="lessThan">
      <formula>E46</formula>
    </cfRule>
  </conditionalFormatting>
  <conditionalFormatting sqref="M47">
    <cfRule type="cellIs" dxfId="332" priority="416" operator="equal">
      <formula>0</formula>
    </cfRule>
    <cfRule type="cellIs" dxfId="331" priority="417" operator="lessThan">
      <formula>E47</formula>
    </cfRule>
  </conditionalFormatting>
  <conditionalFormatting sqref="M48">
    <cfRule type="cellIs" dxfId="330" priority="421" operator="equal">
      <formula>0</formula>
    </cfRule>
    <cfRule type="cellIs" dxfId="329" priority="422" operator="lessThan">
      <formula>E48</formula>
    </cfRule>
  </conditionalFormatting>
  <conditionalFormatting sqref="N12">
    <cfRule type="cellIs" dxfId="328" priority="327" operator="greaterThan">
      <formula>M12</formula>
    </cfRule>
  </conditionalFormatting>
  <conditionalFormatting sqref="N14">
    <cfRule type="expression" dxfId="327" priority="332">
      <formula>AND(N14&gt;0,N14&lt;10)</formula>
    </cfRule>
    <cfRule type="cellIs" dxfId="326" priority="333" operator="greaterThan">
      <formula>M14</formula>
    </cfRule>
  </conditionalFormatting>
  <conditionalFormatting sqref="N15">
    <cfRule type="expression" dxfId="325" priority="338">
      <formula>AND(N15&gt;0,N15&lt;5)</formula>
    </cfRule>
    <cfRule type="cellIs" dxfId="324" priority="339" operator="greaterThan">
      <formula>M15</formula>
    </cfRule>
  </conditionalFormatting>
  <conditionalFormatting sqref="N17">
    <cfRule type="expression" dxfId="323" priority="344">
      <formula>AND(N17&gt;0,N17&lt;5)</formula>
    </cfRule>
    <cfRule type="cellIs" dxfId="322" priority="345" operator="greaterThan">
      <formula>M17</formula>
    </cfRule>
  </conditionalFormatting>
  <conditionalFormatting sqref="N19">
    <cfRule type="expression" dxfId="321" priority="350">
      <formula>AND(N19&gt;0,N19&lt;10)</formula>
    </cfRule>
    <cfRule type="cellIs" dxfId="320" priority="351" operator="greaterThan">
      <formula>M19</formula>
    </cfRule>
  </conditionalFormatting>
  <conditionalFormatting sqref="N20">
    <cfRule type="expression" dxfId="319" priority="356">
      <formula>AND(N20&gt;0,N20&lt;5)</formula>
    </cfRule>
    <cfRule type="cellIs" dxfId="318" priority="357" operator="greaterThan">
      <formula>M20</formula>
    </cfRule>
  </conditionalFormatting>
  <conditionalFormatting sqref="N21">
    <cfRule type="expression" dxfId="317" priority="362">
      <formula>AND(N21&gt;0,N21&lt;10)</formula>
    </cfRule>
    <cfRule type="cellIs" dxfId="316" priority="363" operator="greaterThan">
      <formula>M21</formula>
    </cfRule>
  </conditionalFormatting>
  <conditionalFormatting sqref="N22">
    <cfRule type="expression" dxfId="315" priority="368">
      <formula>AND(N22&gt;0,N22&lt;96)</formula>
    </cfRule>
    <cfRule type="cellIs" dxfId="314" priority="369" operator="greaterThan">
      <formula>M22</formula>
    </cfRule>
  </conditionalFormatting>
  <conditionalFormatting sqref="N23">
    <cfRule type="expression" dxfId="313" priority="374">
      <formula>AND(N23&gt;0,N23&lt;6000)</formula>
    </cfRule>
    <cfRule type="cellIs" dxfId="312" priority="375" operator="greaterThan">
      <formula>M23</formula>
    </cfRule>
  </conditionalFormatting>
  <conditionalFormatting sqref="N24">
    <cfRule type="expression" dxfId="311" priority="380">
      <formula>AND(N24&gt;0,N24&lt;5)</formula>
    </cfRule>
    <cfRule type="cellIs" dxfId="310" priority="381" operator="greaterThan">
      <formula>M24</formula>
    </cfRule>
  </conditionalFormatting>
  <conditionalFormatting sqref="N25">
    <cfRule type="cellIs" dxfId="309" priority="386" operator="greaterThan">
      <formula>M25</formula>
    </cfRule>
  </conditionalFormatting>
  <conditionalFormatting sqref="N27">
    <cfRule type="expression" dxfId="308" priority="391">
      <formula>AND(N27&gt;0,N27&lt;10)</formula>
    </cfRule>
    <cfRule type="cellIs" dxfId="307" priority="392" operator="greaterThan">
      <formula>M27</formula>
    </cfRule>
  </conditionalFormatting>
  <conditionalFormatting sqref="N30">
    <cfRule type="expression" dxfId="306" priority="397">
      <formula>AND(N30&gt;0,N30&lt;10)</formula>
    </cfRule>
    <cfRule type="cellIs" dxfId="305" priority="398" operator="greaterThan">
      <formula>M30</formula>
    </cfRule>
  </conditionalFormatting>
  <conditionalFormatting sqref="N34">
    <cfRule type="cellIs" dxfId="304" priority="403" operator="greaterThan">
      <formula>M34</formula>
    </cfRule>
  </conditionalFormatting>
  <conditionalFormatting sqref="N44">
    <cfRule type="cellIs" dxfId="303" priority="408" operator="greaterThan">
      <formula>M44</formula>
    </cfRule>
  </conditionalFormatting>
  <conditionalFormatting sqref="N46">
    <cfRule type="cellIs" dxfId="302" priority="413" operator="greaterThan">
      <formula>M46</formula>
    </cfRule>
  </conditionalFormatting>
  <conditionalFormatting sqref="N47">
    <cfRule type="cellIs" dxfId="301" priority="418" operator="greaterThan">
      <formula>M47</formula>
    </cfRule>
  </conditionalFormatting>
  <conditionalFormatting sqref="N48">
    <cfRule type="expression" dxfId="300" priority="423">
      <formula>AND(N48&gt;0,N48&lt;5)</formula>
    </cfRule>
    <cfRule type="cellIs" dxfId="299" priority="424" operator="greaterThan">
      <formula>M48</formula>
    </cfRule>
  </conditionalFormatting>
  <conditionalFormatting sqref="O12">
    <cfRule type="cellIs" dxfId="298" priority="329" operator="lessThanOrEqual">
      <formula>F12</formula>
    </cfRule>
  </conditionalFormatting>
  <conditionalFormatting sqref="O14">
    <cfRule type="cellIs" dxfId="297" priority="335" operator="lessThanOrEqual">
      <formula>F14</formula>
    </cfRule>
  </conditionalFormatting>
  <conditionalFormatting sqref="O15">
    <cfRule type="cellIs" dxfId="296" priority="341" operator="lessThanOrEqual">
      <formula>F15</formula>
    </cfRule>
  </conditionalFormatting>
  <conditionalFormatting sqref="O17">
    <cfRule type="cellIs" dxfId="295" priority="347" operator="lessThanOrEqual">
      <formula>F17</formula>
    </cfRule>
  </conditionalFormatting>
  <conditionalFormatting sqref="O19">
    <cfRule type="cellIs" dxfId="294" priority="353" operator="lessThanOrEqual">
      <formula>F19</formula>
    </cfRule>
  </conditionalFormatting>
  <conditionalFormatting sqref="O20">
    <cfRule type="cellIs" dxfId="293" priority="359" operator="lessThanOrEqual">
      <formula>F20</formula>
    </cfRule>
  </conditionalFormatting>
  <conditionalFormatting sqref="O21">
    <cfRule type="cellIs" dxfId="292" priority="365" operator="lessThanOrEqual">
      <formula>F21</formula>
    </cfRule>
  </conditionalFormatting>
  <conditionalFormatting sqref="O22">
    <cfRule type="cellIs" dxfId="291" priority="371" operator="lessThanOrEqual">
      <formula>F22</formula>
    </cfRule>
  </conditionalFormatting>
  <conditionalFormatting sqref="O23">
    <cfRule type="cellIs" dxfId="290" priority="377" operator="lessThanOrEqual">
      <formula>F23</formula>
    </cfRule>
  </conditionalFormatting>
  <conditionalFormatting sqref="O24">
    <cfRule type="cellIs" dxfId="289" priority="383" operator="lessThanOrEqual">
      <formula>F24</formula>
    </cfRule>
  </conditionalFormatting>
  <conditionalFormatting sqref="O25">
    <cfRule type="cellIs" dxfId="288" priority="388" operator="lessThanOrEqual">
      <formula>F25</formula>
    </cfRule>
  </conditionalFormatting>
  <conditionalFormatting sqref="O27">
    <cfRule type="cellIs" dxfId="287" priority="394" operator="lessThanOrEqual">
      <formula>F27</formula>
    </cfRule>
  </conditionalFormatting>
  <conditionalFormatting sqref="O30">
    <cfRule type="cellIs" dxfId="286" priority="400" operator="lessThanOrEqual">
      <formula>F30</formula>
    </cfRule>
  </conditionalFormatting>
  <conditionalFormatting sqref="O34">
    <cfRule type="cellIs" dxfId="285" priority="405" operator="lessThanOrEqual">
      <formula>F34</formula>
    </cfRule>
  </conditionalFormatting>
  <conditionalFormatting sqref="O44">
    <cfRule type="cellIs" dxfId="284" priority="410" operator="lessThanOrEqual">
      <formula>F44</formula>
    </cfRule>
  </conditionalFormatting>
  <conditionalFormatting sqref="O46">
    <cfRule type="cellIs" dxfId="283" priority="415" operator="lessThanOrEqual">
      <formula>F46</formula>
    </cfRule>
  </conditionalFormatting>
  <conditionalFormatting sqref="O47">
    <cfRule type="cellIs" dxfId="282" priority="420" operator="lessThanOrEqual">
      <formula>F47</formula>
    </cfRule>
  </conditionalFormatting>
  <conditionalFormatting sqref="O48">
    <cfRule type="cellIs" dxfId="281" priority="426" operator="lessThanOrEqual">
      <formula>F48</formula>
    </cfRule>
  </conditionalFormatting>
  <conditionalFormatting sqref="P12">
    <cfRule type="cellIs" dxfId="280" priority="328" operator="lessThanOrEqual">
      <formula>G12</formula>
    </cfRule>
  </conditionalFormatting>
  <conditionalFormatting sqref="P14">
    <cfRule type="cellIs" dxfId="279" priority="334" operator="lessThanOrEqual">
      <formula>G14</formula>
    </cfRule>
  </conditionalFormatting>
  <conditionalFormatting sqref="P15">
    <cfRule type="cellIs" dxfId="278" priority="340" operator="lessThanOrEqual">
      <formula>G15</formula>
    </cfRule>
  </conditionalFormatting>
  <conditionalFormatting sqref="P17">
    <cfRule type="cellIs" dxfId="277" priority="346" operator="lessThanOrEqual">
      <formula>G17</formula>
    </cfRule>
  </conditionalFormatting>
  <conditionalFormatting sqref="P19">
    <cfRule type="cellIs" dxfId="276" priority="352" operator="lessThanOrEqual">
      <formula>G19</formula>
    </cfRule>
  </conditionalFormatting>
  <conditionalFormatting sqref="P20">
    <cfRule type="cellIs" dxfId="275" priority="358" operator="lessThanOrEqual">
      <formula>G20</formula>
    </cfRule>
  </conditionalFormatting>
  <conditionalFormatting sqref="P21">
    <cfRule type="cellIs" dxfId="274" priority="364" operator="lessThanOrEqual">
      <formula>G21</formula>
    </cfRule>
  </conditionalFormatting>
  <conditionalFormatting sqref="P22">
    <cfRule type="cellIs" dxfId="273" priority="370" operator="lessThanOrEqual">
      <formula>G22</formula>
    </cfRule>
  </conditionalFormatting>
  <conditionalFormatting sqref="P23">
    <cfRule type="cellIs" dxfId="272" priority="376" operator="lessThanOrEqual">
      <formula>G23</formula>
    </cfRule>
  </conditionalFormatting>
  <conditionalFormatting sqref="P24">
    <cfRule type="cellIs" dxfId="271" priority="382" operator="lessThanOrEqual">
      <formula>G24</formula>
    </cfRule>
  </conditionalFormatting>
  <conditionalFormatting sqref="P25">
    <cfRule type="cellIs" dxfId="270" priority="387" operator="lessThanOrEqual">
      <formula>G25</formula>
    </cfRule>
  </conditionalFormatting>
  <conditionalFormatting sqref="P27">
    <cfRule type="cellIs" dxfId="269" priority="393" operator="lessThanOrEqual">
      <formula>G27</formula>
    </cfRule>
  </conditionalFormatting>
  <conditionalFormatting sqref="P30">
    <cfRule type="cellIs" dxfId="268" priority="399" operator="lessThanOrEqual">
      <formula>G30</formula>
    </cfRule>
  </conditionalFormatting>
  <conditionalFormatting sqref="P34">
    <cfRule type="cellIs" dxfId="267" priority="404" operator="lessThanOrEqual">
      <formula>G34</formula>
    </cfRule>
  </conditionalFormatting>
  <conditionalFormatting sqref="P44">
    <cfRule type="cellIs" dxfId="266" priority="409" operator="lessThanOrEqual">
      <formula>G44</formula>
    </cfRule>
  </conditionalFormatting>
  <conditionalFormatting sqref="P46">
    <cfRule type="cellIs" dxfId="265" priority="414" operator="lessThanOrEqual">
      <formula>G46</formula>
    </cfRule>
  </conditionalFormatting>
  <conditionalFormatting sqref="P47">
    <cfRule type="cellIs" dxfId="264" priority="419" operator="lessThanOrEqual">
      <formula>G47</formula>
    </cfRule>
  </conditionalFormatting>
  <conditionalFormatting sqref="P48">
    <cfRule type="cellIs" dxfId="263" priority="425" operator="lessThanOrEqual">
      <formula>G48</formula>
    </cfRule>
  </conditionalFormatting>
  <conditionalFormatting sqref="R10">
    <cfRule type="cellIs" dxfId="262" priority="432" operator="equal">
      <formula>0</formula>
    </cfRule>
    <cfRule type="cellIs" dxfId="261" priority="433" operator="lessThan">
      <formula>E10</formula>
    </cfRule>
  </conditionalFormatting>
  <conditionalFormatting sqref="R11">
    <cfRule type="cellIs" dxfId="260" priority="437" operator="equal">
      <formula>0</formula>
    </cfRule>
    <cfRule type="cellIs" dxfId="259" priority="438" operator="lessThan">
      <formula>E11</formula>
    </cfRule>
  </conditionalFormatting>
  <conditionalFormatting sqref="R12">
    <cfRule type="cellIs" dxfId="258" priority="442" operator="equal">
      <formula>0</formula>
    </cfRule>
    <cfRule type="cellIs" dxfId="257" priority="443" operator="lessThan">
      <formula>E12</formula>
    </cfRule>
  </conditionalFormatting>
  <conditionalFormatting sqref="R13">
    <cfRule type="cellIs" dxfId="256" priority="447" operator="equal">
      <formula>0</formula>
    </cfRule>
    <cfRule type="cellIs" dxfId="255" priority="448" operator="lessThan">
      <formula>E13</formula>
    </cfRule>
  </conditionalFormatting>
  <conditionalFormatting sqref="R14">
    <cfRule type="cellIs" dxfId="254" priority="452" operator="equal">
      <formula>0</formula>
    </cfRule>
    <cfRule type="cellIs" dxfId="253" priority="453" operator="lessThan">
      <formula>E14</formula>
    </cfRule>
  </conditionalFormatting>
  <conditionalFormatting sqref="R15">
    <cfRule type="cellIs" dxfId="252" priority="457" operator="equal">
      <formula>0</formula>
    </cfRule>
    <cfRule type="cellIs" dxfId="251" priority="458" operator="lessThan">
      <formula>E15</formula>
    </cfRule>
  </conditionalFormatting>
  <conditionalFormatting sqref="R16">
    <cfRule type="cellIs" dxfId="250" priority="462" operator="equal">
      <formula>0</formula>
    </cfRule>
    <cfRule type="cellIs" dxfId="249" priority="463" operator="lessThan">
      <formula>E16</formula>
    </cfRule>
  </conditionalFormatting>
  <conditionalFormatting sqref="R17">
    <cfRule type="cellIs" dxfId="248" priority="467" operator="equal">
      <formula>0</formula>
    </cfRule>
    <cfRule type="cellIs" dxfId="247" priority="468" operator="lessThan">
      <formula>E17</formula>
    </cfRule>
  </conditionalFormatting>
  <conditionalFormatting sqref="R18">
    <cfRule type="cellIs" dxfId="246" priority="472" operator="equal">
      <formula>0</formula>
    </cfRule>
    <cfRule type="cellIs" dxfId="245" priority="473" operator="lessThan">
      <formula>E18</formula>
    </cfRule>
  </conditionalFormatting>
  <conditionalFormatting sqref="R19">
    <cfRule type="cellIs" dxfId="244" priority="477" operator="equal">
      <formula>0</formula>
    </cfRule>
    <cfRule type="cellIs" dxfId="243" priority="478" operator="lessThan">
      <formula>E19</formula>
    </cfRule>
  </conditionalFormatting>
  <conditionalFormatting sqref="R20">
    <cfRule type="cellIs" dxfId="242" priority="482" operator="equal">
      <formula>0</formula>
    </cfRule>
    <cfRule type="cellIs" dxfId="241" priority="483" operator="lessThan">
      <formula>E20</formula>
    </cfRule>
  </conditionalFormatting>
  <conditionalFormatting sqref="R21">
    <cfRule type="cellIs" dxfId="240" priority="487" operator="equal">
      <formula>0</formula>
    </cfRule>
    <cfRule type="cellIs" dxfId="239" priority="488" operator="lessThan">
      <formula>E21</formula>
    </cfRule>
  </conditionalFormatting>
  <conditionalFormatting sqref="R22">
    <cfRule type="cellIs" dxfId="238" priority="492" operator="equal">
      <formula>0</formula>
    </cfRule>
    <cfRule type="cellIs" dxfId="237" priority="493" operator="lessThan">
      <formula>E22</formula>
    </cfRule>
  </conditionalFormatting>
  <conditionalFormatting sqref="R23">
    <cfRule type="cellIs" dxfId="236" priority="497" operator="equal">
      <formula>0</formula>
    </cfRule>
    <cfRule type="cellIs" dxfId="235" priority="498" operator="lessThan">
      <formula>E23</formula>
    </cfRule>
  </conditionalFormatting>
  <conditionalFormatting sqref="R24">
    <cfRule type="cellIs" dxfId="234" priority="502" operator="equal">
      <formula>0</formula>
    </cfRule>
    <cfRule type="cellIs" dxfId="233" priority="503" operator="lessThan">
      <formula>E24</formula>
    </cfRule>
  </conditionalFormatting>
  <conditionalFormatting sqref="R25">
    <cfRule type="cellIs" dxfId="232" priority="507" operator="equal">
      <formula>0</formula>
    </cfRule>
    <cfRule type="cellIs" dxfId="231" priority="508" operator="lessThan">
      <formula>E25</formula>
    </cfRule>
  </conditionalFormatting>
  <conditionalFormatting sqref="R27">
    <cfRule type="cellIs" dxfId="230" priority="512" operator="equal">
      <formula>0</formula>
    </cfRule>
    <cfRule type="cellIs" dxfId="229" priority="513" operator="lessThan">
      <formula>E27</formula>
    </cfRule>
  </conditionalFormatting>
  <conditionalFormatting sqref="R28">
    <cfRule type="cellIs" dxfId="228" priority="517" operator="equal">
      <formula>0</formula>
    </cfRule>
    <cfRule type="cellIs" dxfId="227" priority="518" operator="lessThan">
      <formula>E28</formula>
    </cfRule>
  </conditionalFormatting>
  <conditionalFormatting sqref="R29">
    <cfRule type="cellIs" dxfId="226" priority="522" operator="equal">
      <formula>0</formula>
    </cfRule>
    <cfRule type="cellIs" dxfId="225" priority="523" operator="lessThan">
      <formula>E29</formula>
    </cfRule>
  </conditionalFormatting>
  <conditionalFormatting sqref="R30">
    <cfRule type="cellIs" dxfId="224" priority="527" operator="equal">
      <formula>0</formula>
    </cfRule>
    <cfRule type="cellIs" dxfId="223" priority="528" operator="lessThan">
      <formula>E30</formula>
    </cfRule>
  </conditionalFormatting>
  <conditionalFormatting sqref="R31">
    <cfRule type="cellIs" dxfId="222" priority="532" operator="equal">
      <formula>0</formula>
    </cfRule>
    <cfRule type="cellIs" dxfId="221" priority="533" operator="lessThan">
      <formula>E31</formula>
    </cfRule>
  </conditionalFormatting>
  <conditionalFormatting sqref="R32">
    <cfRule type="cellIs" dxfId="220" priority="537" operator="equal">
      <formula>0</formula>
    </cfRule>
    <cfRule type="cellIs" dxfId="219" priority="538" operator="lessThan">
      <formula>E32</formula>
    </cfRule>
  </conditionalFormatting>
  <conditionalFormatting sqref="R33">
    <cfRule type="cellIs" dxfId="218" priority="542" operator="equal">
      <formula>0</formula>
    </cfRule>
    <cfRule type="cellIs" dxfId="217" priority="543" operator="lessThan">
      <formula>E33</formula>
    </cfRule>
  </conditionalFormatting>
  <conditionalFormatting sqref="R34">
    <cfRule type="cellIs" dxfId="216" priority="547" operator="equal">
      <formula>0</formula>
    </cfRule>
    <cfRule type="cellIs" dxfId="215" priority="548" operator="lessThan">
      <formula>E34</formula>
    </cfRule>
  </conditionalFormatting>
  <conditionalFormatting sqref="R44">
    <cfRule type="cellIs" dxfId="214" priority="552" operator="equal">
      <formula>0</formula>
    </cfRule>
    <cfRule type="cellIs" dxfId="213" priority="553" operator="lessThan">
      <formula>E44</formula>
    </cfRule>
  </conditionalFormatting>
  <conditionalFormatting sqref="R45">
    <cfRule type="cellIs" dxfId="212" priority="557" operator="equal">
      <formula>0</formula>
    </cfRule>
    <cfRule type="cellIs" dxfId="211" priority="558" operator="lessThan">
      <formula>E45</formula>
    </cfRule>
  </conditionalFormatting>
  <conditionalFormatting sqref="R46">
    <cfRule type="cellIs" dxfId="210" priority="562" operator="equal">
      <formula>0</formula>
    </cfRule>
    <cfRule type="cellIs" dxfId="209" priority="563" operator="lessThan">
      <formula>E46</formula>
    </cfRule>
  </conditionalFormatting>
  <conditionalFormatting sqref="R47">
    <cfRule type="cellIs" dxfId="208" priority="567" operator="equal">
      <formula>0</formula>
    </cfRule>
    <cfRule type="cellIs" dxfId="207" priority="568" operator="lessThan">
      <formula>E47</formula>
    </cfRule>
  </conditionalFormatting>
  <conditionalFormatting sqref="R48">
    <cfRule type="cellIs" dxfId="206" priority="572" operator="equal">
      <formula>0</formula>
    </cfRule>
    <cfRule type="cellIs" dxfId="205" priority="573" operator="lessThan">
      <formula>E48</formula>
    </cfRule>
  </conditionalFormatting>
  <conditionalFormatting sqref="R49">
    <cfRule type="cellIs" dxfId="204" priority="577" operator="equal">
      <formula>0</formula>
    </cfRule>
    <cfRule type="cellIs" dxfId="203" priority="578" operator="lessThan">
      <formula>E49</formula>
    </cfRule>
  </conditionalFormatting>
  <conditionalFormatting sqref="R9">
    <cfRule type="cellIs" dxfId="202" priority="427" operator="equal">
      <formula>0</formula>
    </cfRule>
    <cfRule type="cellIs" dxfId="201" priority="428" operator="lessThan">
      <formula>E9</formula>
    </cfRule>
  </conditionalFormatting>
  <conditionalFormatting sqref="S10">
    <cfRule type="cellIs" dxfId="200" priority="434" operator="greaterThan">
      <formula>R10</formula>
    </cfRule>
  </conditionalFormatting>
  <conditionalFormatting sqref="S11">
    <cfRule type="cellIs" dxfId="199" priority="439" operator="greaterThan">
      <formula>R11</formula>
    </cfRule>
  </conditionalFormatting>
  <conditionalFormatting sqref="S12">
    <cfRule type="cellIs" dxfId="198" priority="444" operator="greaterThan">
      <formula>R12</formula>
    </cfRule>
  </conditionalFormatting>
  <conditionalFormatting sqref="S13">
    <cfRule type="cellIs" dxfId="197" priority="449" operator="greaterThan">
      <formula>R13</formula>
    </cfRule>
  </conditionalFormatting>
  <conditionalFormatting sqref="S14">
    <cfRule type="cellIs" dxfId="196" priority="454" operator="greaterThan">
      <formula>R14</formula>
    </cfRule>
  </conditionalFormatting>
  <conditionalFormatting sqref="S15">
    <cfRule type="cellIs" dxfId="195" priority="459" operator="greaterThan">
      <formula>R15</formula>
    </cfRule>
  </conditionalFormatting>
  <conditionalFormatting sqref="S16">
    <cfRule type="cellIs" dxfId="194" priority="464" operator="greaterThan">
      <formula>R16</formula>
    </cfRule>
  </conditionalFormatting>
  <conditionalFormatting sqref="S17">
    <cfRule type="cellIs" dxfId="193" priority="469" operator="greaterThan">
      <formula>R17</formula>
    </cfRule>
  </conditionalFormatting>
  <conditionalFormatting sqref="S18">
    <cfRule type="cellIs" dxfId="192" priority="474" operator="greaterThan">
      <formula>R18</formula>
    </cfRule>
  </conditionalFormatting>
  <conditionalFormatting sqref="S19">
    <cfRule type="cellIs" dxfId="191" priority="479" operator="greaterThan">
      <formula>R19</formula>
    </cfRule>
  </conditionalFormatting>
  <conditionalFormatting sqref="S20">
    <cfRule type="cellIs" dxfId="190" priority="484" operator="greaterThan">
      <formula>R20</formula>
    </cfRule>
  </conditionalFormatting>
  <conditionalFormatting sqref="S21">
    <cfRule type="cellIs" dxfId="189" priority="489" operator="greaterThan">
      <formula>R21</formula>
    </cfRule>
  </conditionalFormatting>
  <conditionalFormatting sqref="S22">
    <cfRule type="cellIs" dxfId="188" priority="494" operator="greaterThan">
      <formula>R22</formula>
    </cfRule>
  </conditionalFormatting>
  <conditionalFormatting sqref="S23">
    <cfRule type="cellIs" dxfId="187" priority="499" operator="greaterThan">
      <formula>R23</formula>
    </cfRule>
  </conditionalFormatting>
  <conditionalFormatting sqref="S24">
    <cfRule type="cellIs" dxfId="186" priority="504" operator="greaterThan">
      <formula>R24</formula>
    </cfRule>
  </conditionalFormatting>
  <conditionalFormatting sqref="S25">
    <cfRule type="cellIs" dxfId="185" priority="509" operator="greaterThan">
      <formula>R25</formula>
    </cfRule>
  </conditionalFormatting>
  <conditionalFormatting sqref="S27">
    <cfRule type="cellIs" dxfId="184" priority="514" operator="greaterThan">
      <formula>R27</formula>
    </cfRule>
  </conditionalFormatting>
  <conditionalFormatting sqref="S28">
    <cfRule type="cellIs" dxfId="183" priority="519" operator="greaterThan">
      <formula>R28</formula>
    </cfRule>
  </conditionalFormatting>
  <conditionalFormatting sqref="S29">
    <cfRule type="cellIs" dxfId="182" priority="524" operator="greaterThan">
      <formula>R29</formula>
    </cfRule>
  </conditionalFormatting>
  <conditionalFormatting sqref="S30">
    <cfRule type="cellIs" dxfId="181" priority="529" operator="greaterThan">
      <formula>R30</formula>
    </cfRule>
  </conditionalFormatting>
  <conditionalFormatting sqref="S31">
    <cfRule type="cellIs" dxfId="180" priority="534" operator="greaterThan">
      <formula>R31</formula>
    </cfRule>
  </conditionalFormatting>
  <conditionalFormatting sqref="S32">
    <cfRule type="cellIs" dxfId="179" priority="539" operator="greaterThan">
      <formula>R32</formula>
    </cfRule>
  </conditionalFormatting>
  <conditionalFormatting sqref="S33">
    <cfRule type="cellIs" dxfId="178" priority="544" operator="greaterThan">
      <formula>R33</formula>
    </cfRule>
  </conditionalFormatting>
  <conditionalFormatting sqref="S34">
    <cfRule type="cellIs" dxfId="177" priority="549" operator="greaterThan">
      <formula>R34</formula>
    </cfRule>
  </conditionalFormatting>
  <conditionalFormatting sqref="S44">
    <cfRule type="cellIs" dxfId="176" priority="554" operator="greaterThan">
      <formula>R44</formula>
    </cfRule>
  </conditionalFormatting>
  <conditionalFormatting sqref="S45">
    <cfRule type="cellIs" dxfId="175" priority="559" operator="greaterThan">
      <formula>R45</formula>
    </cfRule>
  </conditionalFormatting>
  <conditionalFormatting sqref="S46">
    <cfRule type="cellIs" dxfId="174" priority="564" operator="greaterThan">
      <formula>R46</formula>
    </cfRule>
  </conditionalFormatting>
  <conditionalFormatting sqref="S47">
    <cfRule type="cellIs" dxfId="173" priority="569" operator="greaterThan">
      <formula>R47</formula>
    </cfRule>
  </conditionalFormatting>
  <conditionalFormatting sqref="S48">
    <cfRule type="cellIs" dxfId="172" priority="574" operator="greaterThan">
      <formula>R48</formula>
    </cfRule>
  </conditionalFormatting>
  <conditionalFormatting sqref="S49">
    <cfRule type="cellIs" dxfId="171" priority="579" operator="greaterThan">
      <formula>R49</formula>
    </cfRule>
  </conditionalFormatting>
  <conditionalFormatting sqref="S9">
    <cfRule type="cellIs" dxfId="170" priority="429" operator="greaterThan">
      <formula>R9</formula>
    </cfRule>
  </conditionalFormatting>
  <conditionalFormatting sqref="T10">
    <cfRule type="cellIs" dxfId="169" priority="436" operator="lessThanOrEqual">
      <formula>F10</formula>
    </cfRule>
  </conditionalFormatting>
  <conditionalFormatting sqref="T11">
    <cfRule type="cellIs" dxfId="168" priority="441" operator="lessThanOrEqual">
      <formula>F11</formula>
    </cfRule>
  </conditionalFormatting>
  <conditionalFormatting sqref="T12">
    <cfRule type="cellIs" dxfId="167" priority="446" operator="lessThanOrEqual">
      <formula>F12</formula>
    </cfRule>
  </conditionalFormatting>
  <conditionalFormatting sqref="T13">
    <cfRule type="cellIs" dxfId="166" priority="451" operator="lessThanOrEqual">
      <formula>F13</formula>
    </cfRule>
  </conditionalFormatting>
  <conditionalFormatting sqref="T14">
    <cfRule type="cellIs" dxfId="165" priority="456" operator="lessThanOrEqual">
      <formula>F14</formula>
    </cfRule>
  </conditionalFormatting>
  <conditionalFormatting sqref="T15">
    <cfRule type="cellIs" dxfId="164" priority="461" operator="lessThanOrEqual">
      <formula>F15</formula>
    </cfRule>
  </conditionalFormatting>
  <conditionalFormatting sqref="T16">
    <cfRule type="cellIs" dxfId="163" priority="466" operator="lessThanOrEqual">
      <formula>F16</formula>
    </cfRule>
  </conditionalFormatting>
  <conditionalFormatting sqref="T17">
    <cfRule type="cellIs" dxfId="162" priority="471" operator="lessThanOrEqual">
      <formula>F17</formula>
    </cfRule>
  </conditionalFormatting>
  <conditionalFormatting sqref="T18">
    <cfRule type="cellIs" dxfId="161" priority="476" operator="lessThanOrEqual">
      <formula>F18</formula>
    </cfRule>
  </conditionalFormatting>
  <conditionalFormatting sqref="T19">
    <cfRule type="cellIs" dxfId="160" priority="481" operator="lessThanOrEqual">
      <formula>F19</formula>
    </cfRule>
  </conditionalFormatting>
  <conditionalFormatting sqref="T20">
    <cfRule type="cellIs" dxfId="159" priority="486" operator="lessThanOrEqual">
      <formula>F20</formula>
    </cfRule>
  </conditionalFormatting>
  <conditionalFormatting sqref="T21">
    <cfRule type="cellIs" dxfId="158" priority="491" operator="lessThanOrEqual">
      <formula>F21</formula>
    </cfRule>
  </conditionalFormatting>
  <conditionalFormatting sqref="T22">
    <cfRule type="cellIs" dxfId="157" priority="496" operator="lessThanOrEqual">
      <formula>F22</formula>
    </cfRule>
  </conditionalFormatting>
  <conditionalFormatting sqref="T23">
    <cfRule type="cellIs" dxfId="156" priority="501" operator="lessThanOrEqual">
      <formula>F23</formula>
    </cfRule>
  </conditionalFormatting>
  <conditionalFormatting sqref="T24">
    <cfRule type="cellIs" dxfId="155" priority="506" operator="lessThanOrEqual">
      <formula>F24</formula>
    </cfRule>
  </conditionalFormatting>
  <conditionalFormatting sqref="T25">
    <cfRule type="cellIs" dxfId="154" priority="511" operator="lessThanOrEqual">
      <formula>F25</formula>
    </cfRule>
  </conditionalFormatting>
  <conditionalFormatting sqref="T27">
    <cfRule type="cellIs" dxfId="153" priority="516" operator="lessThanOrEqual">
      <formula>F27</formula>
    </cfRule>
  </conditionalFormatting>
  <conditionalFormatting sqref="T28">
    <cfRule type="cellIs" dxfId="152" priority="521" operator="lessThanOrEqual">
      <formula>F28</formula>
    </cfRule>
  </conditionalFormatting>
  <conditionalFormatting sqref="T29">
    <cfRule type="cellIs" dxfId="151" priority="526" operator="lessThanOrEqual">
      <formula>F29</formula>
    </cfRule>
  </conditionalFormatting>
  <conditionalFormatting sqref="T30">
    <cfRule type="cellIs" dxfId="150" priority="531" operator="lessThanOrEqual">
      <formula>F30</formula>
    </cfRule>
  </conditionalFormatting>
  <conditionalFormatting sqref="T31">
    <cfRule type="cellIs" dxfId="149" priority="536" operator="lessThanOrEqual">
      <formula>F31</formula>
    </cfRule>
  </conditionalFormatting>
  <conditionalFormatting sqref="T32">
    <cfRule type="cellIs" dxfId="148" priority="541" operator="lessThanOrEqual">
      <formula>F32</formula>
    </cfRule>
  </conditionalFormatting>
  <conditionalFormatting sqref="T33">
    <cfRule type="cellIs" dxfId="147" priority="546" operator="lessThanOrEqual">
      <formula>F33</formula>
    </cfRule>
  </conditionalFormatting>
  <conditionalFormatting sqref="T34">
    <cfRule type="cellIs" dxfId="146" priority="551" operator="lessThanOrEqual">
      <formula>F34</formula>
    </cfRule>
  </conditionalFormatting>
  <conditionalFormatting sqref="T44">
    <cfRule type="cellIs" dxfId="145" priority="556" operator="lessThanOrEqual">
      <formula>F44</formula>
    </cfRule>
  </conditionalFormatting>
  <conditionalFormatting sqref="T45">
    <cfRule type="cellIs" dxfId="144" priority="561" operator="lessThanOrEqual">
      <formula>F45</formula>
    </cfRule>
  </conditionalFormatting>
  <conditionalFormatting sqref="T46">
    <cfRule type="cellIs" dxfId="143" priority="566" operator="lessThanOrEqual">
      <formula>F46</formula>
    </cfRule>
  </conditionalFormatting>
  <conditionalFormatting sqref="T47">
    <cfRule type="cellIs" dxfId="142" priority="571" operator="lessThanOrEqual">
      <formula>F47</formula>
    </cfRule>
  </conditionalFormatting>
  <conditionalFormatting sqref="T48">
    <cfRule type="cellIs" dxfId="141" priority="576" operator="lessThanOrEqual">
      <formula>F48</formula>
    </cfRule>
  </conditionalFormatting>
  <conditionalFormatting sqref="T49">
    <cfRule type="cellIs" dxfId="140" priority="581" operator="lessThanOrEqual">
      <formula>F49</formula>
    </cfRule>
  </conditionalFormatting>
  <conditionalFormatting sqref="T9">
    <cfRule type="cellIs" dxfId="139" priority="431" operator="lessThanOrEqual">
      <formula>F9</formula>
    </cfRule>
  </conditionalFormatting>
  <conditionalFormatting sqref="U10">
    <cfRule type="cellIs" dxfId="138" priority="435" operator="lessThanOrEqual">
      <formula>G10</formula>
    </cfRule>
  </conditionalFormatting>
  <conditionalFormatting sqref="U11">
    <cfRule type="cellIs" dxfId="137" priority="440" operator="lessThanOrEqual">
      <formula>G11</formula>
    </cfRule>
  </conditionalFormatting>
  <conditionalFormatting sqref="U12">
    <cfRule type="cellIs" dxfId="136" priority="445" operator="lessThanOrEqual">
      <formula>G12</formula>
    </cfRule>
  </conditionalFormatting>
  <conditionalFormatting sqref="U13">
    <cfRule type="cellIs" dxfId="135" priority="450" operator="lessThanOrEqual">
      <formula>G13</formula>
    </cfRule>
  </conditionalFormatting>
  <conditionalFormatting sqref="U14">
    <cfRule type="cellIs" dxfId="134" priority="455" operator="lessThanOrEqual">
      <formula>G14</formula>
    </cfRule>
  </conditionalFormatting>
  <conditionalFormatting sqref="U15">
    <cfRule type="cellIs" dxfId="133" priority="460" operator="lessThanOrEqual">
      <formula>G15</formula>
    </cfRule>
  </conditionalFormatting>
  <conditionalFormatting sqref="U16">
    <cfRule type="cellIs" dxfId="132" priority="465" operator="lessThanOrEqual">
      <formula>G16</formula>
    </cfRule>
  </conditionalFormatting>
  <conditionalFormatting sqref="U17">
    <cfRule type="cellIs" dxfId="131" priority="470" operator="lessThanOrEqual">
      <formula>G17</formula>
    </cfRule>
  </conditionalFormatting>
  <conditionalFormatting sqref="U18">
    <cfRule type="cellIs" dxfId="130" priority="475" operator="lessThanOrEqual">
      <formula>G18</formula>
    </cfRule>
  </conditionalFormatting>
  <conditionalFormatting sqref="U19">
    <cfRule type="cellIs" dxfId="129" priority="480" operator="lessThanOrEqual">
      <formula>G19</formula>
    </cfRule>
  </conditionalFormatting>
  <conditionalFormatting sqref="U20">
    <cfRule type="cellIs" dxfId="128" priority="485" operator="lessThanOrEqual">
      <formula>G20</formula>
    </cfRule>
  </conditionalFormatting>
  <conditionalFormatting sqref="U21">
    <cfRule type="cellIs" dxfId="127" priority="490" operator="lessThanOrEqual">
      <formula>G21</formula>
    </cfRule>
  </conditionalFormatting>
  <conditionalFormatting sqref="U22">
    <cfRule type="cellIs" dxfId="126" priority="495" operator="lessThanOrEqual">
      <formula>G22</formula>
    </cfRule>
  </conditionalFormatting>
  <conditionalFormatting sqref="U23">
    <cfRule type="cellIs" dxfId="125" priority="500" operator="lessThanOrEqual">
      <formula>G23</formula>
    </cfRule>
  </conditionalFormatting>
  <conditionalFormatting sqref="U24">
    <cfRule type="cellIs" dxfId="124" priority="505" operator="lessThanOrEqual">
      <formula>G24</formula>
    </cfRule>
  </conditionalFormatting>
  <conditionalFormatting sqref="U25">
    <cfRule type="cellIs" dxfId="123" priority="510" operator="lessThanOrEqual">
      <formula>G25</formula>
    </cfRule>
  </conditionalFormatting>
  <conditionalFormatting sqref="U27">
    <cfRule type="cellIs" dxfId="122" priority="515" operator="lessThanOrEqual">
      <formula>G27</formula>
    </cfRule>
  </conditionalFormatting>
  <conditionalFormatting sqref="U28">
    <cfRule type="cellIs" dxfId="121" priority="520" operator="lessThanOrEqual">
      <formula>G28</formula>
    </cfRule>
  </conditionalFormatting>
  <conditionalFormatting sqref="U29">
    <cfRule type="cellIs" dxfId="120" priority="525" operator="lessThanOrEqual">
      <formula>G29</formula>
    </cfRule>
  </conditionalFormatting>
  <conditionalFormatting sqref="U30">
    <cfRule type="cellIs" dxfId="119" priority="530" operator="lessThanOrEqual">
      <formula>G30</formula>
    </cfRule>
  </conditionalFormatting>
  <conditionalFormatting sqref="U31">
    <cfRule type="cellIs" dxfId="118" priority="535" operator="lessThanOrEqual">
      <formula>G31</formula>
    </cfRule>
  </conditionalFormatting>
  <conditionalFormatting sqref="U32">
    <cfRule type="cellIs" dxfId="117" priority="540" operator="lessThanOrEqual">
      <formula>G32</formula>
    </cfRule>
  </conditionalFormatting>
  <conditionalFormatting sqref="U33">
    <cfRule type="cellIs" dxfId="116" priority="545" operator="lessThanOrEqual">
      <formula>G33</formula>
    </cfRule>
  </conditionalFormatting>
  <conditionalFormatting sqref="U34">
    <cfRule type="cellIs" dxfId="115" priority="550" operator="lessThanOrEqual">
      <formula>G34</formula>
    </cfRule>
  </conditionalFormatting>
  <conditionalFormatting sqref="U44">
    <cfRule type="cellIs" dxfId="114" priority="555" operator="lessThanOrEqual">
      <formula>G44</formula>
    </cfRule>
  </conditionalFormatting>
  <conditionalFormatting sqref="U45">
    <cfRule type="cellIs" dxfId="113" priority="560" operator="lessThanOrEqual">
      <formula>G45</formula>
    </cfRule>
  </conditionalFormatting>
  <conditionalFormatting sqref="U46">
    <cfRule type="cellIs" dxfId="112" priority="565" operator="lessThanOrEqual">
      <formula>G46</formula>
    </cfRule>
  </conditionalFormatting>
  <conditionalFormatting sqref="U47">
    <cfRule type="cellIs" dxfId="111" priority="570" operator="lessThanOrEqual">
      <formula>G47</formula>
    </cfRule>
  </conditionalFormatting>
  <conditionalFormatting sqref="U48">
    <cfRule type="cellIs" dxfId="110" priority="575" operator="lessThanOrEqual">
      <formula>G48</formula>
    </cfRule>
  </conditionalFormatting>
  <conditionalFormatting sqref="U49">
    <cfRule type="cellIs" dxfId="109" priority="580" operator="lessThanOrEqual">
      <formula>G49</formula>
    </cfRule>
  </conditionalFormatting>
  <conditionalFormatting sqref="U9">
    <cfRule type="cellIs" dxfId="108" priority="430" operator="lessThanOrEqual">
      <formula>G9</formula>
    </cfRule>
  </conditionalFormatting>
  <conditionalFormatting sqref="W12">
    <cfRule type="cellIs" dxfId="107" priority="582" operator="equal">
      <formula>0</formula>
    </cfRule>
    <cfRule type="cellIs" dxfId="106" priority="583" operator="lessThan">
      <formula>E12</formula>
    </cfRule>
  </conditionalFormatting>
  <conditionalFormatting sqref="W14">
    <cfRule type="cellIs" dxfId="105" priority="587" operator="equal">
      <formula>0</formula>
    </cfRule>
    <cfRule type="cellIs" dxfId="104" priority="588" operator="lessThan">
      <formula>E14</formula>
    </cfRule>
  </conditionalFormatting>
  <conditionalFormatting sqref="W15">
    <cfRule type="cellIs" dxfId="103" priority="592" operator="equal">
      <formula>0</formula>
    </cfRule>
    <cfRule type="cellIs" dxfId="102" priority="593" operator="lessThan">
      <formula>E15</formula>
    </cfRule>
  </conditionalFormatting>
  <conditionalFormatting sqref="W16">
    <cfRule type="cellIs" dxfId="101" priority="597" operator="equal">
      <formula>0</formula>
    </cfRule>
    <cfRule type="cellIs" dxfId="100" priority="598" operator="lessThan">
      <formula>E16</formula>
    </cfRule>
  </conditionalFormatting>
  <conditionalFormatting sqref="W17">
    <cfRule type="cellIs" dxfId="99" priority="603" operator="equal">
      <formula>0</formula>
    </cfRule>
    <cfRule type="cellIs" dxfId="98" priority="604" operator="lessThan">
      <formula>E17</formula>
    </cfRule>
  </conditionalFormatting>
  <conditionalFormatting sqref="W19">
    <cfRule type="cellIs" dxfId="97" priority="608" operator="equal">
      <formula>0</formula>
    </cfRule>
    <cfRule type="cellIs" dxfId="96" priority="609" operator="lessThan">
      <formula>E19</formula>
    </cfRule>
  </conditionalFormatting>
  <conditionalFormatting sqref="W20">
    <cfRule type="cellIs" dxfId="95" priority="613" operator="equal">
      <formula>0</formula>
    </cfRule>
    <cfRule type="cellIs" dxfId="94" priority="614" operator="lessThan">
      <formula>E20</formula>
    </cfRule>
  </conditionalFormatting>
  <conditionalFormatting sqref="W21">
    <cfRule type="cellIs" dxfId="93" priority="618" operator="equal">
      <formula>0</formula>
    </cfRule>
    <cfRule type="cellIs" dxfId="92" priority="619" operator="lessThan">
      <formula>E21</formula>
    </cfRule>
  </conditionalFormatting>
  <conditionalFormatting sqref="W22">
    <cfRule type="cellIs" dxfId="91" priority="623" operator="equal">
      <formula>0</formula>
    </cfRule>
    <cfRule type="cellIs" dxfId="90" priority="624" operator="lessThan">
      <formula>E22</formula>
    </cfRule>
  </conditionalFormatting>
  <conditionalFormatting sqref="W23">
    <cfRule type="cellIs" dxfId="89" priority="628" operator="equal">
      <formula>0</formula>
    </cfRule>
    <cfRule type="cellIs" dxfId="88" priority="629" operator="lessThan">
      <formula>E23</formula>
    </cfRule>
  </conditionalFormatting>
  <conditionalFormatting sqref="W24">
    <cfRule type="cellIs" dxfId="87" priority="634" operator="equal">
      <formula>0</formula>
    </cfRule>
    <cfRule type="cellIs" dxfId="86" priority="635" operator="lessThan">
      <formula>E24</formula>
    </cfRule>
  </conditionalFormatting>
  <conditionalFormatting sqref="W25">
    <cfRule type="cellIs" dxfId="85" priority="639" operator="equal">
      <formula>0</formula>
    </cfRule>
    <cfRule type="cellIs" dxfId="84" priority="640" operator="lessThan">
      <formula>E25</formula>
    </cfRule>
  </conditionalFormatting>
  <conditionalFormatting sqref="W27">
    <cfRule type="cellIs" dxfId="83" priority="644" operator="equal">
      <formula>0</formula>
    </cfRule>
    <cfRule type="cellIs" dxfId="82" priority="645" operator="lessThan">
      <formula>E27</formula>
    </cfRule>
  </conditionalFormatting>
  <conditionalFormatting sqref="W30">
    <cfRule type="cellIs" dxfId="81" priority="649" operator="equal">
      <formula>0</formula>
    </cfRule>
    <cfRule type="cellIs" dxfId="80" priority="650" operator="lessThan">
      <formula>E30</formula>
    </cfRule>
  </conditionalFormatting>
  <conditionalFormatting sqref="W33">
    <cfRule type="cellIs" dxfId="79" priority="654" operator="equal">
      <formula>0</formula>
    </cfRule>
    <cfRule type="cellIs" dxfId="78" priority="655" operator="lessThan">
      <formula>E33</formula>
    </cfRule>
  </conditionalFormatting>
  <conditionalFormatting sqref="W34">
    <cfRule type="cellIs" dxfId="77" priority="660" operator="equal">
      <formula>0</formula>
    </cfRule>
    <cfRule type="cellIs" dxfId="76" priority="661" operator="lessThan">
      <formula>E34</formula>
    </cfRule>
  </conditionalFormatting>
  <conditionalFormatting sqref="W44">
    <cfRule type="cellIs" dxfId="75" priority="665" operator="equal">
      <formula>0</formula>
    </cfRule>
    <cfRule type="cellIs" dxfId="74" priority="666" operator="lessThan">
      <formula>E44</formula>
    </cfRule>
  </conditionalFormatting>
  <conditionalFormatting sqref="W45">
    <cfRule type="cellIs" dxfId="73" priority="670" operator="equal">
      <formula>0</formula>
    </cfRule>
    <cfRule type="cellIs" dxfId="72" priority="671" operator="lessThan">
      <formula>E45</formula>
    </cfRule>
  </conditionalFormatting>
  <conditionalFormatting sqref="W46">
    <cfRule type="cellIs" dxfId="71" priority="675" operator="equal">
      <formula>0</formula>
    </cfRule>
    <cfRule type="cellIs" dxfId="70" priority="676" operator="lessThan">
      <formula>E46</formula>
    </cfRule>
  </conditionalFormatting>
  <conditionalFormatting sqref="W48">
    <cfRule type="cellIs" dxfId="69" priority="680" operator="equal">
      <formula>0</formula>
    </cfRule>
    <cfRule type="cellIs" dxfId="68" priority="681" operator="lessThan">
      <formula>E48</formula>
    </cfRule>
  </conditionalFormatting>
  <conditionalFormatting sqref="W49">
    <cfRule type="cellIs" dxfId="67" priority="685" operator="equal">
      <formula>0</formula>
    </cfRule>
    <cfRule type="cellIs" dxfId="66" priority="686" operator="lessThan">
      <formula>E49</formula>
    </cfRule>
  </conditionalFormatting>
  <conditionalFormatting sqref="X12">
    <cfRule type="cellIs" dxfId="65" priority="584" operator="greaterThan">
      <formula>W12</formula>
    </cfRule>
  </conditionalFormatting>
  <conditionalFormatting sqref="X14">
    <cfRule type="cellIs" dxfId="64" priority="589" operator="greaterThan">
      <formula>W14</formula>
    </cfRule>
  </conditionalFormatting>
  <conditionalFormatting sqref="X15">
    <cfRule type="cellIs" dxfId="63" priority="594" operator="greaterThan">
      <formula>W15</formula>
    </cfRule>
  </conditionalFormatting>
  <conditionalFormatting sqref="X16">
    <cfRule type="expression" dxfId="62" priority="599">
      <formula>AND(X16&gt;0,X16&lt;4000)</formula>
    </cfRule>
    <cfRule type="cellIs" dxfId="61" priority="600" operator="greaterThan">
      <formula>W16</formula>
    </cfRule>
  </conditionalFormatting>
  <conditionalFormatting sqref="X17">
    <cfRule type="cellIs" dxfId="60" priority="605" operator="greaterThan">
      <formula>W17</formula>
    </cfRule>
  </conditionalFormatting>
  <conditionalFormatting sqref="X19">
    <cfRule type="cellIs" dxfId="59" priority="610" operator="greaterThan">
      <formula>W19</formula>
    </cfRule>
  </conditionalFormatting>
  <conditionalFormatting sqref="X20">
    <cfRule type="cellIs" dxfId="58" priority="615" operator="greaterThan">
      <formula>W20</formula>
    </cfRule>
  </conditionalFormatting>
  <conditionalFormatting sqref="X21">
    <cfRule type="cellIs" dxfId="57" priority="620" operator="greaterThan">
      <formula>W21</formula>
    </cfRule>
  </conditionalFormatting>
  <conditionalFormatting sqref="X22">
    <cfRule type="cellIs" dxfId="56" priority="625" operator="greaterThan">
      <formula>W22</formula>
    </cfRule>
  </conditionalFormatting>
  <conditionalFormatting sqref="X23">
    <cfRule type="expression" dxfId="55" priority="630">
      <formula>AND(X23&gt;0,X23&lt;6000)</formula>
    </cfRule>
    <cfRule type="cellIs" dxfId="54" priority="631" operator="greaterThan">
      <formula>W23</formula>
    </cfRule>
  </conditionalFormatting>
  <conditionalFormatting sqref="X24">
    <cfRule type="cellIs" dxfId="53" priority="636" operator="greaterThan">
      <formula>W24</formula>
    </cfRule>
  </conditionalFormatting>
  <conditionalFormatting sqref="X25">
    <cfRule type="cellIs" dxfId="52" priority="641" operator="greaterThan">
      <formula>W25</formula>
    </cfRule>
  </conditionalFormatting>
  <conditionalFormatting sqref="X27">
    <cfRule type="cellIs" dxfId="51" priority="646" operator="greaterThan">
      <formula>W27</formula>
    </cfRule>
  </conditionalFormatting>
  <conditionalFormatting sqref="X30">
    <cfRule type="cellIs" dxfId="50" priority="651" operator="greaterThan">
      <formula>W30</formula>
    </cfRule>
  </conditionalFormatting>
  <conditionalFormatting sqref="X33">
    <cfRule type="expression" dxfId="49" priority="656">
      <formula>AND(X33&gt;0,X33&lt;8000)</formula>
    </cfRule>
    <cfRule type="cellIs" dxfId="48" priority="657" operator="greaterThan">
      <formula>W33</formula>
    </cfRule>
  </conditionalFormatting>
  <conditionalFormatting sqref="X34">
    <cfRule type="cellIs" dxfId="47" priority="662" operator="greaterThan">
      <formula>W34</formula>
    </cfRule>
  </conditionalFormatting>
  <conditionalFormatting sqref="X44">
    <cfRule type="cellIs" dxfId="46" priority="667" operator="greaterThan">
      <formula>W44</formula>
    </cfRule>
  </conditionalFormatting>
  <conditionalFormatting sqref="X45">
    <cfRule type="cellIs" dxfId="45" priority="672" operator="greaterThan">
      <formula>W45</formula>
    </cfRule>
  </conditionalFormatting>
  <conditionalFormatting sqref="X46">
    <cfRule type="cellIs" dxfId="44" priority="677" operator="greaterThan">
      <formula>W46</formula>
    </cfRule>
  </conditionalFormatting>
  <conditionalFormatting sqref="X48">
    <cfRule type="cellIs" dxfId="43" priority="682" operator="greaterThan">
      <formula>W48</formula>
    </cfRule>
  </conditionalFormatting>
  <conditionalFormatting sqref="X49">
    <cfRule type="cellIs" dxfId="42" priority="687" operator="greaterThan">
      <formula>W49</formula>
    </cfRule>
  </conditionalFormatting>
  <conditionalFormatting sqref="Y12">
    <cfRule type="cellIs" dxfId="41" priority="586" operator="lessThanOrEqual">
      <formula>F12</formula>
    </cfRule>
  </conditionalFormatting>
  <conditionalFormatting sqref="Y14">
    <cfRule type="cellIs" dxfId="40" priority="591" operator="lessThanOrEqual">
      <formula>F14</formula>
    </cfRule>
  </conditionalFormatting>
  <conditionalFormatting sqref="Y15">
    <cfRule type="cellIs" dxfId="39" priority="596" operator="lessThanOrEqual">
      <formula>F15</formula>
    </cfRule>
  </conditionalFormatting>
  <conditionalFormatting sqref="Y16">
    <cfRule type="cellIs" dxfId="38" priority="602" operator="lessThanOrEqual">
      <formula>F16</formula>
    </cfRule>
  </conditionalFormatting>
  <conditionalFormatting sqref="Y17">
    <cfRule type="cellIs" dxfId="37" priority="607" operator="lessThanOrEqual">
      <formula>F17</formula>
    </cfRule>
  </conditionalFormatting>
  <conditionalFormatting sqref="Y19">
    <cfRule type="cellIs" dxfId="36" priority="612" operator="lessThanOrEqual">
      <formula>F19</formula>
    </cfRule>
  </conditionalFormatting>
  <conditionalFormatting sqref="Y20">
    <cfRule type="cellIs" dxfId="35" priority="617" operator="lessThanOrEqual">
      <formula>F20</formula>
    </cfRule>
  </conditionalFormatting>
  <conditionalFormatting sqref="Y21">
    <cfRule type="cellIs" dxfId="34" priority="622" operator="lessThanOrEqual">
      <formula>F21</formula>
    </cfRule>
  </conditionalFormatting>
  <conditionalFormatting sqref="Y22">
    <cfRule type="cellIs" dxfId="33" priority="627" operator="lessThanOrEqual">
      <formula>F22</formula>
    </cfRule>
  </conditionalFormatting>
  <conditionalFormatting sqref="Y23">
    <cfRule type="cellIs" dxfId="32" priority="633" operator="lessThanOrEqual">
      <formula>F23</formula>
    </cfRule>
  </conditionalFormatting>
  <conditionalFormatting sqref="Y24">
    <cfRule type="cellIs" dxfId="31" priority="638" operator="lessThanOrEqual">
      <formula>F24</formula>
    </cfRule>
  </conditionalFormatting>
  <conditionalFormatting sqref="Y25">
    <cfRule type="cellIs" dxfId="30" priority="643" operator="lessThanOrEqual">
      <formula>F25</formula>
    </cfRule>
  </conditionalFormatting>
  <conditionalFormatting sqref="Y27">
    <cfRule type="cellIs" dxfId="29" priority="648" operator="lessThanOrEqual">
      <formula>F27</formula>
    </cfRule>
  </conditionalFormatting>
  <conditionalFormatting sqref="Y30">
    <cfRule type="cellIs" dxfId="28" priority="653" operator="lessThanOrEqual">
      <formula>F30</formula>
    </cfRule>
  </conditionalFormatting>
  <conditionalFormatting sqref="Y33">
    <cfRule type="cellIs" dxfId="27" priority="659" operator="lessThanOrEqual">
      <formula>F33</formula>
    </cfRule>
  </conditionalFormatting>
  <conditionalFormatting sqref="Y34">
    <cfRule type="cellIs" dxfId="26" priority="664" operator="lessThanOrEqual">
      <formula>F34</formula>
    </cfRule>
  </conditionalFormatting>
  <conditionalFormatting sqref="Y44">
    <cfRule type="cellIs" dxfId="25" priority="669" operator="lessThanOrEqual">
      <formula>F44</formula>
    </cfRule>
  </conditionalFormatting>
  <conditionalFormatting sqref="Y45">
    <cfRule type="cellIs" dxfId="24" priority="674" operator="lessThanOrEqual">
      <formula>F45</formula>
    </cfRule>
  </conditionalFormatting>
  <conditionalFormatting sqref="Y46">
    <cfRule type="cellIs" dxfId="23" priority="679" operator="lessThanOrEqual">
      <formula>F46</formula>
    </cfRule>
  </conditionalFormatting>
  <conditionalFormatting sqref="Y48">
    <cfRule type="cellIs" dxfId="22" priority="684" operator="lessThanOrEqual">
      <formula>F48</formula>
    </cfRule>
  </conditionalFormatting>
  <conditionalFormatting sqref="Y49">
    <cfRule type="cellIs" dxfId="21" priority="689" operator="lessThanOrEqual">
      <formula>F49</formula>
    </cfRule>
  </conditionalFormatting>
  <conditionalFormatting sqref="Z12">
    <cfRule type="cellIs" dxfId="20" priority="585" operator="lessThanOrEqual">
      <formula>G12</formula>
    </cfRule>
  </conditionalFormatting>
  <conditionalFormatting sqref="Z14">
    <cfRule type="cellIs" dxfId="19" priority="590" operator="lessThanOrEqual">
      <formula>G14</formula>
    </cfRule>
  </conditionalFormatting>
  <conditionalFormatting sqref="Z15">
    <cfRule type="cellIs" dxfId="18" priority="595" operator="lessThanOrEqual">
      <formula>G15</formula>
    </cfRule>
  </conditionalFormatting>
  <conditionalFormatting sqref="Z16">
    <cfRule type="cellIs" dxfId="17" priority="601" operator="lessThanOrEqual">
      <formula>G16</formula>
    </cfRule>
  </conditionalFormatting>
  <conditionalFormatting sqref="Z17">
    <cfRule type="cellIs" dxfId="16" priority="606" operator="lessThanOrEqual">
      <formula>G17</formula>
    </cfRule>
  </conditionalFormatting>
  <conditionalFormatting sqref="Z19">
    <cfRule type="cellIs" dxfId="15" priority="611" operator="lessThanOrEqual">
      <formula>G19</formula>
    </cfRule>
  </conditionalFormatting>
  <conditionalFormatting sqref="Z20">
    <cfRule type="cellIs" dxfId="14" priority="616" operator="lessThanOrEqual">
      <formula>G20</formula>
    </cfRule>
  </conditionalFormatting>
  <conditionalFormatting sqref="Z21">
    <cfRule type="cellIs" dxfId="13" priority="621" operator="lessThanOrEqual">
      <formula>G21</formula>
    </cfRule>
  </conditionalFormatting>
  <conditionalFormatting sqref="Z22">
    <cfRule type="cellIs" dxfId="12" priority="626" operator="lessThanOrEqual">
      <formula>G22</formula>
    </cfRule>
  </conditionalFormatting>
  <conditionalFormatting sqref="Z23">
    <cfRule type="cellIs" dxfId="11" priority="632" operator="lessThanOrEqual">
      <formula>G23</formula>
    </cfRule>
  </conditionalFormatting>
  <conditionalFormatting sqref="Z24">
    <cfRule type="cellIs" dxfId="10" priority="637" operator="lessThanOrEqual">
      <formula>G24</formula>
    </cfRule>
  </conditionalFormatting>
  <conditionalFormatting sqref="Z25">
    <cfRule type="cellIs" dxfId="9" priority="642" operator="lessThanOrEqual">
      <formula>G25</formula>
    </cfRule>
  </conditionalFormatting>
  <conditionalFormatting sqref="Z27">
    <cfRule type="cellIs" dxfId="8" priority="647" operator="lessThanOrEqual">
      <formula>G27</formula>
    </cfRule>
  </conditionalFormatting>
  <conditionalFormatting sqref="Z30">
    <cfRule type="cellIs" dxfId="7" priority="652" operator="lessThanOrEqual">
      <formula>G30</formula>
    </cfRule>
  </conditionalFormatting>
  <conditionalFormatting sqref="Z33">
    <cfRule type="cellIs" dxfId="6" priority="658" operator="lessThanOrEqual">
      <formula>G33</formula>
    </cfRule>
  </conditionalFormatting>
  <conditionalFormatting sqref="Z34">
    <cfRule type="cellIs" dxfId="5" priority="663" operator="lessThanOrEqual">
      <formula>G34</formula>
    </cfRule>
  </conditionalFormatting>
  <conditionalFormatting sqref="Z44">
    <cfRule type="cellIs" dxfId="4" priority="668" operator="lessThanOrEqual">
      <formula>G44</formula>
    </cfRule>
  </conditionalFormatting>
  <conditionalFormatting sqref="Z45">
    <cfRule type="cellIs" dxfId="3" priority="673" operator="lessThanOrEqual">
      <formula>G45</formula>
    </cfRule>
  </conditionalFormatting>
  <conditionalFormatting sqref="Z46">
    <cfRule type="cellIs" dxfId="2" priority="678" operator="lessThanOrEqual">
      <formula>G46</formula>
    </cfRule>
  </conditionalFormatting>
  <conditionalFormatting sqref="Z48">
    <cfRule type="cellIs" dxfId="1" priority="683" operator="lessThanOrEqual">
      <formula>G48</formula>
    </cfRule>
  </conditionalFormatting>
  <conditionalFormatting sqref="Z49">
    <cfRule type="cellIs" dxfId="0" priority="688" operator="lessThanOrEqual">
      <formula>G49</formula>
    </cfRule>
  </conditionalFormatting>
  <hyperlinks>
    <hyperlink ref="L8" r:id="rId1" xr:uid="{00000000-0004-0000-0000-000000000000}"/>
    <hyperlink ref="L9" r:id="rId2" xr:uid="{00000000-0004-0000-0000-000001000000}"/>
    <hyperlink ref="V9" r:id="rId3" xr:uid="{00000000-0004-0000-0000-000002000000}"/>
    <hyperlink ref="L10" r:id="rId4" xr:uid="{00000000-0004-0000-0000-000003000000}"/>
    <hyperlink ref="V10" r:id="rId5" xr:uid="{00000000-0004-0000-0000-000004000000}"/>
    <hyperlink ref="L11" r:id="rId6" xr:uid="{00000000-0004-0000-0000-000005000000}"/>
    <hyperlink ref="V11" r:id="rId7" xr:uid="{00000000-0004-0000-0000-000006000000}"/>
    <hyperlink ref="L12" r:id="rId8" xr:uid="{00000000-0004-0000-0000-000007000000}"/>
    <hyperlink ref="Q12" r:id="rId9" xr:uid="{00000000-0004-0000-0000-000008000000}"/>
    <hyperlink ref="V12" r:id="rId10" xr:uid="{00000000-0004-0000-0000-000009000000}"/>
    <hyperlink ref="AA12" r:id="rId11" xr:uid="{00000000-0004-0000-0000-00000A000000}"/>
    <hyperlink ref="AF12" r:id="rId12" xr:uid="{00000000-0004-0000-0000-00000B000000}"/>
    <hyperlink ref="L13" r:id="rId13" xr:uid="{00000000-0004-0000-0000-00000C000000}"/>
    <hyperlink ref="V13" r:id="rId14" xr:uid="{00000000-0004-0000-0000-00000D000000}"/>
    <hyperlink ref="L14" r:id="rId15" xr:uid="{00000000-0004-0000-0000-00000E000000}"/>
    <hyperlink ref="Q14" r:id="rId16" xr:uid="{00000000-0004-0000-0000-00000F000000}"/>
    <hyperlink ref="V14" r:id="rId17" xr:uid="{00000000-0004-0000-0000-000010000000}"/>
    <hyperlink ref="AA14" r:id="rId18" xr:uid="{00000000-0004-0000-0000-000011000000}"/>
    <hyperlink ref="AF14" r:id="rId19" xr:uid="{00000000-0004-0000-0000-000012000000}"/>
    <hyperlink ref="L15" r:id="rId20" xr:uid="{00000000-0004-0000-0000-000013000000}"/>
    <hyperlink ref="Q15" r:id="rId21" xr:uid="{00000000-0004-0000-0000-000014000000}"/>
    <hyperlink ref="V15" r:id="rId22" xr:uid="{00000000-0004-0000-0000-000015000000}"/>
    <hyperlink ref="AA15" r:id="rId23" xr:uid="{00000000-0004-0000-0000-000016000000}"/>
    <hyperlink ref="AF15" r:id="rId24" xr:uid="{00000000-0004-0000-0000-000017000000}"/>
    <hyperlink ref="L16" r:id="rId25" xr:uid="{00000000-0004-0000-0000-000018000000}"/>
    <hyperlink ref="V16" r:id="rId26" xr:uid="{00000000-0004-0000-0000-000019000000}"/>
    <hyperlink ref="AA16" r:id="rId27" xr:uid="{00000000-0004-0000-0000-00001A000000}"/>
    <hyperlink ref="L17" r:id="rId28" xr:uid="{00000000-0004-0000-0000-00001B000000}"/>
    <hyperlink ref="Q17" r:id="rId29" xr:uid="{00000000-0004-0000-0000-00001C000000}"/>
    <hyperlink ref="V17" r:id="rId30" xr:uid="{00000000-0004-0000-0000-00001D000000}"/>
    <hyperlink ref="AA17" r:id="rId31" xr:uid="{00000000-0004-0000-0000-00001E000000}"/>
    <hyperlink ref="AF17" r:id="rId32" xr:uid="{00000000-0004-0000-0000-00001F000000}"/>
    <hyperlink ref="V18" r:id="rId33" xr:uid="{00000000-0004-0000-0000-000020000000}"/>
    <hyperlink ref="L19" r:id="rId34" xr:uid="{00000000-0004-0000-0000-000021000000}"/>
    <hyperlink ref="Q19" r:id="rId35" xr:uid="{00000000-0004-0000-0000-000022000000}"/>
    <hyperlink ref="V19" r:id="rId36" xr:uid="{00000000-0004-0000-0000-000023000000}"/>
    <hyperlink ref="AA19" r:id="rId37" xr:uid="{00000000-0004-0000-0000-000024000000}"/>
    <hyperlink ref="L20" r:id="rId38" xr:uid="{00000000-0004-0000-0000-000025000000}"/>
    <hyperlink ref="Q20" r:id="rId39" xr:uid="{00000000-0004-0000-0000-000026000000}"/>
    <hyperlink ref="V20" r:id="rId40" xr:uid="{00000000-0004-0000-0000-000027000000}"/>
    <hyperlink ref="AA20" r:id="rId41" xr:uid="{00000000-0004-0000-0000-000028000000}"/>
    <hyperlink ref="AF20" r:id="rId42" xr:uid="{00000000-0004-0000-0000-000029000000}"/>
    <hyperlink ref="L21" r:id="rId43" xr:uid="{00000000-0004-0000-0000-00002A000000}"/>
    <hyperlink ref="Q21" r:id="rId44" xr:uid="{00000000-0004-0000-0000-00002B000000}"/>
    <hyperlink ref="V21" r:id="rId45" xr:uid="{00000000-0004-0000-0000-00002C000000}"/>
    <hyperlink ref="AA21" r:id="rId46" xr:uid="{00000000-0004-0000-0000-00002D000000}"/>
    <hyperlink ref="AF21" r:id="rId47" xr:uid="{00000000-0004-0000-0000-00002E000000}"/>
    <hyperlink ref="L22" r:id="rId48" xr:uid="{00000000-0004-0000-0000-00002F000000}"/>
    <hyperlink ref="Q22" r:id="rId49" xr:uid="{00000000-0004-0000-0000-000030000000}"/>
    <hyperlink ref="V22" r:id="rId50" xr:uid="{00000000-0004-0000-0000-000031000000}"/>
    <hyperlink ref="AA22" r:id="rId51" xr:uid="{00000000-0004-0000-0000-000032000000}"/>
    <hyperlink ref="L23" r:id="rId52" xr:uid="{00000000-0004-0000-0000-000033000000}"/>
    <hyperlink ref="Q23" r:id="rId53" xr:uid="{00000000-0004-0000-0000-000034000000}"/>
    <hyperlink ref="V23" r:id="rId54" xr:uid="{00000000-0004-0000-0000-000035000000}"/>
    <hyperlink ref="AA23" r:id="rId55" xr:uid="{00000000-0004-0000-0000-000036000000}"/>
    <hyperlink ref="D24" r:id="rId56" xr:uid="{00000000-0004-0000-0000-000037000000}"/>
    <hyperlink ref="L24" r:id="rId57" xr:uid="{00000000-0004-0000-0000-000038000000}"/>
    <hyperlink ref="Q24" r:id="rId58" xr:uid="{00000000-0004-0000-0000-000039000000}"/>
    <hyperlink ref="V24" r:id="rId59" xr:uid="{00000000-0004-0000-0000-00003A000000}"/>
    <hyperlink ref="AA24" r:id="rId60" xr:uid="{00000000-0004-0000-0000-00003B000000}"/>
    <hyperlink ref="AF24" r:id="rId61" xr:uid="{00000000-0004-0000-0000-00003C000000}"/>
    <hyperlink ref="L25" r:id="rId62" xr:uid="{00000000-0004-0000-0000-00003D000000}"/>
    <hyperlink ref="Q25" r:id="rId63" xr:uid="{00000000-0004-0000-0000-00003E000000}"/>
    <hyperlink ref="V25" r:id="rId64" xr:uid="{00000000-0004-0000-0000-00003F000000}"/>
    <hyperlink ref="AA25" r:id="rId65" xr:uid="{00000000-0004-0000-0000-000040000000}"/>
    <hyperlink ref="AF25" r:id="rId66" xr:uid="{00000000-0004-0000-0000-000041000000}"/>
    <hyperlink ref="L27" r:id="rId67" xr:uid="{00000000-0004-0000-0000-000042000000}"/>
    <hyperlink ref="Q27" r:id="rId68" xr:uid="{00000000-0004-0000-0000-000043000000}"/>
    <hyperlink ref="V27" r:id="rId69" xr:uid="{00000000-0004-0000-0000-000044000000}"/>
    <hyperlink ref="AA27" r:id="rId70" xr:uid="{00000000-0004-0000-0000-000045000000}"/>
    <hyperlink ref="AF27" r:id="rId71" xr:uid="{00000000-0004-0000-0000-000046000000}"/>
    <hyperlink ref="V28" r:id="rId72" xr:uid="{00000000-0004-0000-0000-000047000000}"/>
    <hyperlink ref="L29" r:id="rId73" xr:uid="{00000000-0004-0000-0000-000048000000}"/>
    <hyperlink ref="V29" r:id="rId74" xr:uid="{00000000-0004-0000-0000-000049000000}"/>
    <hyperlink ref="L30" r:id="rId75" xr:uid="{00000000-0004-0000-0000-00004A000000}"/>
    <hyperlink ref="Q30" r:id="rId76" xr:uid="{00000000-0004-0000-0000-00004B000000}"/>
    <hyperlink ref="V30" r:id="rId77" xr:uid="{00000000-0004-0000-0000-00004C000000}"/>
    <hyperlink ref="AA30" r:id="rId78" xr:uid="{00000000-0004-0000-0000-00004D000000}"/>
    <hyperlink ref="L31" r:id="rId79" xr:uid="{00000000-0004-0000-0000-00004E000000}"/>
    <hyperlink ref="V31" r:id="rId80" xr:uid="{00000000-0004-0000-0000-00004F000000}"/>
    <hyperlink ref="V32" r:id="rId81" xr:uid="{00000000-0004-0000-0000-000050000000}"/>
    <hyperlink ref="L33" r:id="rId82" xr:uid="{00000000-0004-0000-0000-000051000000}"/>
    <hyperlink ref="V33" r:id="rId83" xr:uid="{00000000-0004-0000-0000-000052000000}"/>
    <hyperlink ref="AA33" r:id="rId84" xr:uid="{00000000-0004-0000-0000-000053000000}"/>
    <hyperlink ref="L34" r:id="rId85" xr:uid="{00000000-0004-0000-0000-000054000000}"/>
    <hyperlink ref="Q34" r:id="rId86" xr:uid="{00000000-0004-0000-0000-000055000000}"/>
    <hyperlink ref="V34" r:id="rId87" xr:uid="{00000000-0004-0000-0000-000056000000}"/>
    <hyperlink ref="AA34" r:id="rId88" xr:uid="{00000000-0004-0000-0000-000057000000}"/>
    <hyperlink ref="D44" r:id="rId89" xr:uid="{00000000-0004-0000-0000-000058000000}"/>
    <hyperlink ref="L44" r:id="rId90" xr:uid="{00000000-0004-0000-0000-000059000000}"/>
    <hyperlink ref="Q44" r:id="rId91" xr:uid="{00000000-0004-0000-0000-00005A000000}"/>
    <hyperlink ref="V44" r:id="rId92" xr:uid="{00000000-0004-0000-0000-00005B000000}"/>
    <hyperlink ref="AA44" r:id="rId93" xr:uid="{00000000-0004-0000-0000-00005C000000}"/>
    <hyperlink ref="L45" r:id="rId94" xr:uid="{00000000-0004-0000-0000-00005D000000}"/>
    <hyperlink ref="V45" r:id="rId95" xr:uid="{00000000-0004-0000-0000-00005E000000}"/>
    <hyperlink ref="AA45" r:id="rId96" xr:uid="{00000000-0004-0000-0000-00005F000000}"/>
    <hyperlink ref="D46" r:id="rId97" xr:uid="{00000000-0004-0000-0000-000060000000}"/>
    <hyperlink ref="L46" r:id="rId98" xr:uid="{00000000-0004-0000-0000-000061000000}"/>
    <hyperlink ref="Q46" r:id="rId99" xr:uid="{00000000-0004-0000-0000-000062000000}"/>
    <hyperlink ref="V46" r:id="rId100" xr:uid="{00000000-0004-0000-0000-000063000000}"/>
    <hyperlink ref="AA46" r:id="rId101" xr:uid="{00000000-0004-0000-0000-000064000000}"/>
    <hyperlink ref="D47" r:id="rId102" xr:uid="{00000000-0004-0000-0000-000065000000}"/>
    <hyperlink ref="L47" r:id="rId103" xr:uid="{00000000-0004-0000-0000-000066000000}"/>
    <hyperlink ref="Q47" r:id="rId104" xr:uid="{00000000-0004-0000-0000-000067000000}"/>
    <hyperlink ref="V47" r:id="rId105" xr:uid="{00000000-0004-0000-0000-000068000000}"/>
    <hyperlink ref="D48" r:id="rId106" xr:uid="{00000000-0004-0000-0000-000069000000}"/>
    <hyperlink ref="L48" r:id="rId107" xr:uid="{00000000-0004-0000-0000-00006A000000}"/>
    <hyperlink ref="Q48" r:id="rId108" xr:uid="{00000000-0004-0000-0000-00006B000000}"/>
    <hyperlink ref="V48" r:id="rId109" xr:uid="{00000000-0004-0000-0000-00006C000000}"/>
    <hyperlink ref="AA48" r:id="rId110" xr:uid="{00000000-0004-0000-0000-00006D000000}"/>
    <hyperlink ref="AF48" r:id="rId111" xr:uid="{00000000-0004-0000-0000-00006E000000}"/>
    <hyperlink ref="D49" r:id="rId112" xr:uid="{00000000-0004-0000-0000-00006F000000}"/>
    <hyperlink ref="L49" r:id="rId113" xr:uid="{00000000-0004-0000-0000-000070000000}"/>
    <hyperlink ref="V49" r:id="rId114" xr:uid="{00000000-0004-0000-0000-000071000000}"/>
    <hyperlink ref="AA49" r:id="rId115" xr:uid="{00000000-0004-0000-0000-000072000000}"/>
  </hyperlinks>
  <pageMargins left="0.7" right="0.7" top="0.75" bottom="0.75" header="0.3" footer="0.3"/>
  <pageSetup orientation="portrait" horizontalDpi="4294967293" verticalDpi="0" r:id="rId116"/>
  <legacyDrawing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schema. </vt:lpstr>
      <vt:lpstr>BoardQty</vt:lpstr>
      <vt:lpstr>CZK_GBP</vt:lpstr>
      <vt:lpstr>CZK_USD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Vitula</dc:creator>
  <cp:lastModifiedBy>Marek Vitula</cp:lastModifiedBy>
  <cp:lastPrinted>2019-12-09T20:36:56Z</cp:lastPrinted>
  <dcterms:created xsi:type="dcterms:W3CDTF">2019-12-09T20:32:31Z</dcterms:created>
  <dcterms:modified xsi:type="dcterms:W3CDTF">2019-12-14T18:47:24Z</dcterms:modified>
</cp:coreProperties>
</file>