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ak\Desktop\DP_Adam_Romanak_priloha\merania\"/>
    </mc:Choice>
  </mc:AlternateContent>
  <xr:revisionPtr revIDLastSave="0" documentId="13_ncr:1_{F1AD8CCA-DF35-40B8-89C4-3F27CF0C66EA}" xr6:coauthVersionLast="46" xr6:coauthVersionMax="46" xr10:uidLastSave="{00000000-0000-0000-0000-000000000000}"/>
  <bookViews>
    <workbookView xWindow="-118" yWindow="-118" windowWidth="25370" windowHeight="13759" xr2:uid="{78C82DD4-8682-4616-9B5B-73D4A8C5C28A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4" i="1"/>
  <c r="K1020" i="1"/>
  <c r="L1020" i="1"/>
  <c r="J1020" i="1"/>
  <c r="K1019" i="1"/>
  <c r="L1019" i="1"/>
  <c r="J1019" i="1"/>
  <c r="K1018" i="1"/>
  <c r="L1018" i="1"/>
  <c r="J1018" i="1"/>
  <c r="L1017" i="1"/>
  <c r="K1017" i="1"/>
  <c r="J1017" i="1"/>
  <c r="L1016" i="1"/>
  <c r="K1016" i="1"/>
  <c r="J1016" i="1"/>
  <c r="L1015" i="1"/>
  <c r="K1015" i="1"/>
  <c r="J1015" i="1"/>
</calcChain>
</file>

<file path=xl/sharedStrings.xml><?xml version="1.0" encoding="utf-8"?>
<sst xmlns="http://schemas.openxmlformats.org/spreadsheetml/2006/main" count="20" uniqueCount="20">
  <si>
    <t>Zobrazovaná hodnota Flow EZ 1000mbar</t>
  </si>
  <si>
    <t>300 mbar (1000x)</t>
  </si>
  <si>
    <t>priemer</t>
  </si>
  <si>
    <t>200 mbar (1000x)</t>
  </si>
  <si>
    <t>100 mbar (1000x)</t>
  </si>
  <si>
    <t>min</t>
  </si>
  <si>
    <t>max</t>
  </si>
  <si>
    <t>median</t>
  </si>
  <si>
    <t>rozptyl</t>
  </si>
  <si>
    <t>Priemer</t>
  </si>
  <si>
    <t>Monitor tlaku (zostrojený)</t>
  </si>
  <si>
    <t>smer. odchylka</t>
  </si>
  <si>
    <t>signal šum</t>
  </si>
  <si>
    <t>MSE</t>
  </si>
  <si>
    <t>SNR</t>
  </si>
  <si>
    <t>Referenčná hodnota [mbar]</t>
  </si>
  <si>
    <t>Min</t>
  </si>
  <si>
    <t>Max</t>
  </si>
  <si>
    <t>Rozptyl</t>
  </si>
  <si>
    <t>Smerodajná odchylka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</si>
</sst>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64" fontId="0" fillId="0" borderId="1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6" xfId="0" applyNumberFormat="1" applyBorder="1"/>
    <xf numFmtId="0" fontId="1" fillId="2" borderId="25" xfId="0" applyFon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0" fillId="0" borderId="25" xfId="0" applyNumberFormat="1" applyBorder="1"/>
    <xf numFmtId="0" fontId="1" fillId="2" borderId="27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0" fillId="0" borderId="0" xfId="0" applyNumberFormat="1"/>
    <xf numFmtId="164" fontId="2" fillId="3" borderId="17" xfId="0" applyNumberFormat="1" applyFont="1" applyFill="1" applyBorder="1"/>
    <xf numFmtId="164" fontId="2" fillId="3" borderId="18" xfId="0" applyNumberFormat="1" applyFont="1" applyFill="1" applyBorder="1"/>
    <xf numFmtId="164" fontId="2" fillId="3" borderId="5" xfId="0" applyNumberFormat="1" applyFont="1" applyFill="1" applyBorder="1"/>
    <xf numFmtId="0" fontId="0" fillId="3" borderId="24" xfId="0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0" fillId="0" borderId="25" xfId="0" applyNumberForma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3AB65-BFD8-4974-BCE6-64A03D0AF726}">
  <dimension ref="B1:M1021"/>
  <sheetViews>
    <sheetView tabSelected="1" workbookViewId="0">
      <selection activeCell="J2" sqref="B2:J6"/>
    </sheetView>
  </sheetViews>
  <sheetFormatPr defaultRowHeight="15.05" x14ac:dyDescent="0.3"/>
  <cols>
    <col min="2" max="2" width="18" customWidth="1"/>
    <col min="3" max="3" width="18.109375" customWidth="1"/>
    <col min="4" max="4" width="8.77734375" customWidth="1"/>
    <col min="5" max="5" width="8.33203125" customWidth="1"/>
    <col min="6" max="6" width="8.21875" customWidth="1"/>
    <col min="7" max="7" width="7" customWidth="1"/>
    <col min="8" max="8" width="7.5546875" customWidth="1"/>
    <col min="9" max="9" width="18" bestFit="1" customWidth="1"/>
    <col min="10" max="10" width="8.109375" customWidth="1"/>
    <col min="11" max="12" width="15.109375" bestFit="1" customWidth="1"/>
  </cols>
  <sheetData>
    <row r="1" spans="2:12" ht="15.75" thickBot="1" x14ac:dyDescent="0.35"/>
    <row r="2" spans="2:12" ht="21.6" customHeight="1" thickBot="1" x14ac:dyDescent="0.35">
      <c r="B2" s="38" t="s">
        <v>15</v>
      </c>
      <c r="C2" s="38" t="s">
        <v>0</v>
      </c>
      <c r="D2" s="40" t="s">
        <v>10</v>
      </c>
      <c r="E2" s="41"/>
      <c r="F2" s="41"/>
      <c r="G2" s="41"/>
      <c r="H2" s="41"/>
      <c r="I2" s="42"/>
      <c r="J2" s="43" t="s">
        <v>13</v>
      </c>
    </row>
    <row r="3" spans="2:12" ht="20.3" customHeight="1" thickBot="1" x14ac:dyDescent="0.35">
      <c r="B3" s="39"/>
      <c r="C3" s="39"/>
      <c r="D3" s="25" t="s">
        <v>9</v>
      </c>
      <c r="E3" s="27" t="s">
        <v>16</v>
      </c>
      <c r="F3" s="28" t="s">
        <v>17</v>
      </c>
      <c r="G3" s="27" t="s">
        <v>14</v>
      </c>
      <c r="H3" s="27" t="s">
        <v>18</v>
      </c>
      <c r="I3" s="29" t="s">
        <v>19</v>
      </c>
      <c r="J3" s="44"/>
    </row>
    <row r="4" spans="2:12" x14ac:dyDescent="0.3">
      <c r="B4" s="23">
        <v>100</v>
      </c>
      <c r="C4" s="24">
        <v>100.2</v>
      </c>
      <c r="D4" s="24">
        <v>104.92700000000001</v>
      </c>
      <c r="E4" s="24">
        <v>99.22</v>
      </c>
      <c r="F4" s="24">
        <v>118.28</v>
      </c>
      <c r="G4" s="30">
        <f>D4/I4</f>
        <v>46.968218442256045</v>
      </c>
      <c r="H4" s="30">
        <v>4.9909999999999997</v>
      </c>
      <c r="I4" s="30">
        <v>2.234</v>
      </c>
      <c r="J4" s="45">
        <v>27.33</v>
      </c>
    </row>
    <row r="5" spans="2:12" x14ac:dyDescent="0.3">
      <c r="B5" s="11">
        <v>200</v>
      </c>
      <c r="C5" s="3">
        <v>199.8</v>
      </c>
      <c r="D5" s="3">
        <v>206.10168999999999</v>
      </c>
      <c r="E5" s="3">
        <v>199.44</v>
      </c>
      <c r="F5" s="3">
        <v>216.8</v>
      </c>
      <c r="G5" s="30">
        <f t="shared" ref="G5:G6" si="0">D5/I5</f>
        <v>63.111493608061544</v>
      </c>
      <c r="H5" s="14">
        <v>10.66464</v>
      </c>
      <c r="I5" s="14">
        <v>3.265676</v>
      </c>
      <c r="J5" s="45">
        <v>50.38</v>
      </c>
    </row>
    <row r="6" spans="2:12" x14ac:dyDescent="0.3">
      <c r="B6" s="11">
        <v>300</v>
      </c>
      <c r="C6" s="3">
        <v>300.10000000000002</v>
      </c>
      <c r="D6" s="3">
        <v>309.07315999999992</v>
      </c>
      <c r="E6" s="24">
        <v>299.95</v>
      </c>
      <c r="F6" s="24">
        <v>324.11</v>
      </c>
      <c r="G6" s="30">
        <f t="shared" si="0"/>
        <v>69.922146884551907</v>
      </c>
      <c r="H6" s="30">
        <v>19.53858</v>
      </c>
      <c r="I6" s="30">
        <v>4.4202469999999998</v>
      </c>
      <c r="J6" s="45">
        <v>100.06</v>
      </c>
    </row>
    <row r="7" spans="2:12" x14ac:dyDescent="0.3">
      <c r="F7" s="1"/>
    </row>
    <row r="13" spans="2:12" ht="15.75" thickBot="1" x14ac:dyDescent="0.35"/>
    <row r="14" spans="2:12" ht="15.75" thickBot="1" x14ac:dyDescent="0.35">
      <c r="B14" s="26"/>
      <c r="I14" s="4"/>
      <c r="J14" s="6" t="s">
        <v>1</v>
      </c>
      <c r="K14" s="7" t="s">
        <v>3</v>
      </c>
      <c r="L14" s="8" t="s">
        <v>4</v>
      </c>
    </row>
    <row r="15" spans="2:12" x14ac:dyDescent="0.3">
      <c r="B15" s="32"/>
      <c r="C15" s="33"/>
      <c r="D15" s="33"/>
      <c r="I15" s="9">
        <v>1</v>
      </c>
      <c r="J15" s="20">
        <v>307.83999999999997</v>
      </c>
      <c r="K15" s="21">
        <v>210.01</v>
      </c>
      <c r="L15" s="22">
        <v>101.41</v>
      </c>
    </row>
    <row r="16" spans="2:12" x14ac:dyDescent="0.3">
      <c r="B16" s="32"/>
      <c r="C16" s="33"/>
      <c r="D16" s="33"/>
      <c r="I16" s="9">
        <v>2</v>
      </c>
      <c r="J16" s="20">
        <v>307.97000000000003</v>
      </c>
      <c r="K16" s="21">
        <v>201.02</v>
      </c>
      <c r="L16" s="22">
        <v>105.41</v>
      </c>
    </row>
    <row r="17" spans="2:12" x14ac:dyDescent="0.3">
      <c r="B17" s="32"/>
      <c r="C17" s="33"/>
      <c r="D17" s="33"/>
      <c r="I17" s="9">
        <v>3</v>
      </c>
      <c r="J17" s="20">
        <v>314.16000000000003</v>
      </c>
      <c r="K17" s="21">
        <v>207.82</v>
      </c>
      <c r="L17" s="22">
        <v>106.99</v>
      </c>
    </row>
    <row r="18" spans="2:12" x14ac:dyDescent="0.3">
      <c r="B18" s="32"/>
      <c r="C18" s="33"/>
      <c r="D18" s="33"/>
      <c r="I18" s="9">
        <v>4</v>
      </c>
      <c r="J18" s="20">
        <v>303.11</v>
      </c>
      <c r="K18" s="21">
        <v>202.6</v>
      </c>
      <c r="L18" s="22">
        <v>112.33</v>
      </c>
    </row>
    <row r="19" spans="2:12" x14ac:dyDescent="0.3">
      <c r="B19" s="32"/>
      <c r="C19" s="33"/>
      <c r="D19" s="33"/>
      <c r="I19" s="9">
        <v>5</v>
      </c>
      <c r="J19" s="20">
        <v>311.24</v>
      </c>
      <c r="K19" s="21">
        <v>206.36</v>
      </c>
      <c r="L19" s="22">
        <v>104.08</v>
      </c>
    </row>
    <row r="20" spans="2:12" x14ac:dyDescent="0.3">
      <c r="B20" s="32"/>
      <c r="C20" s="33"/>
      <c r="D20" s="33"/>
      <c r="I20" s="9">
        <v>6</v>
      </c>
      <c r="J20" s="20">
        <v>311.73</v>
      </c>
      <c r="K20" s="21">
        <v>209.03</v>
      </c>
      <c r="L20" s="22">
        <v>106.26</v>
      </c>
    </row>
    <row r="21" spans="2:12" x14ac:dyDescent="0.3">
      <c r="B21" s="32"/>
      <c r="C21" s="33"/>
      <c r="D21" s="33"/>
      <c r="I21" s="9">
        <v>7</v>
      </c>
      <c r="J21" s="20">
        <v>304.93</v>
      </c>
      <c r="K21" s="21">
        <v>204.3</v>
      </c>
      <c r="L21" s="22">
        <v>105.65</v>
      </c>
    </row>
    <row r="22" spans="2:12" x14ac:dyDescent="0.3">
      <c r="B22" s="32"/>
      <c r="C22" s="33"/>
      <c r="D22" s="33"/>
      <c r="I22" s="9">
        <v>8</v>
      </c>
      <c r="J22" s="20">
        <v>313.31</v>
      </c>
      <c r="K22" s="21">
        <v>209.64</v>
      </c>
      <c r="L22" s="22">
        <v>103.23</v>
      </c>
    </row>
    <row r="23" spans="2:12" x14ac:dyDescent="0.3">
      <c r="B23" s="32"/>
      <c r="C23" s="33"/>
      <c r="D23" s="33"/>
      <c r="I23" s="9">
        <v>9</v>
      </c>
      <c r="J23" s="20">
        <v>321.44</v>
      </c>
      <c r="K23" s="21">
        <v>201.39</v>
      </c>
      <c r="L23" s="22">
        <v>106.14</v>
      </c>
    </row>
    <row r="24" spans="2:12" x14ac:dyDescent="0.3">
      <c r="B24" s="32"/>
      <c r="C24" s="33"/>
      <c r="D24" s="33"/>
      <c r="I24" s="9">
        <v>10</v>
      </c>
      <c r="J24" s="20">
        <v>309.91000000000003</v>
      </c>
      <c r="K24" s="21">
        <v>208.06</v>
      </c>
      <c r="L24" s="22">
        <v>106.14</v>
      </c>
    </row>
    <row r="25" spans="2:12" x14ac:dyDescent="0.3">
      <c r="B25" s="32"/>
      <c r="C25" s="33"/>
      <c r="D25" s="33"/>
      <c r="I25" s="9">
        <v>11</v>
      </c>
      <c r="J25" s="20">
        <v>313.67</v>
      </c>
      <c r="K25" s="21">
        <v>210.25</v>
      </c>
      <c r="L25" s="22">
        <v>102.98</v>
      </c>
    </row>
    <row r="26" spans="2:12" x14ac:dyDescent="0.3">
      <c r="B26" s="32"/>
      <c r="C26" s="33"/>
      <c r="D26" s="33"/>
      <c r="I26" s="9">
        <v>12</v>
      </c>
      <c r="J26" s="20">
        <v>304.2</v>
      </c>
      <c r="K26" s="21">
        <v>206.36</v>
      </c>
      <c r="L26" s="22">
        <v>106.99</v>
      </c>
    </row>
    <row r="27" spans="2:12" x14ac:dyDescent="0.3">
      <c r="B27" s="32"/>
      <c r="C27" s="33"/>
      <c r="D27" s="33"/>
      <c r="I27" s="9">
        <v>13</v>
      </c>
      <c r="J27" s="20">
        <v>312.82</v>
      </c>
      <c r="K27" s="21">
        <v>207.7</v>
      </c>
      <c r="L27" s="22">
        <v>102.5</v>
      </c>
    </row>
    <row r="28" spans="2:12" x14ac:dyDescent="0.3">
      <c r="B28" s="32"/>
      <c r="C28" s="33"/>
      <c r="D28" s="33"/>
      <c r="I28" s="9">
        <v>14</v>
      </c>
      <c r="J28" s="20">
        <v>299.95</v>
      </c>
      <c r="K28" s="21">
        <v>204.3</v>
      </c>
      <c r="L28" s="22">
        <v>106.14</v>
      </c>
    </row>
    <row r="29" spans="2:12" x14ac:dyDescent="0.3">
      <c r="B29" s="32"/>
      <c r="C29" s="33"/>
      <c r="D29" s="33"/>
      <c r="I29" s="9">
        <v>15</v>
      </c>
      <c r="J29" s="20">
        <v>308.82</v>
      </c>
      <c r="K29" s="21">
        <v>210.01</v>
      </c>
      <c r="L29" s="22">
        <v>101.77</v>
      </c>
    </row>
    <row r="30" spans="2:12" x14ac:dyDescent="0.3">
      <c r="B30" s="32"/>
      <c r="C30" s="33"/>
      <c r="D30" s="33"/>
      <c r="I30" s="9">
        <v>16</v>
      </c>
      <c r="J30" s="20">
        <v>313.79000000000002</v>
      </c>
      <c r="K30" s="21">
        <v>202.96</v>
      </c>
      <c r="L30" s="22">
        <v>106.14</v>
      </c>
    </row>
    <row r="31" spans="2:12" x14ac:dyDescent="0.3">
      <c r="B31" s="32"/>
      <c r="C31" s="33"/>
      <c r="D31" s="33"/>
      <c r="I31" s="9">
        <v>17</v>
      </c>
      <c r="J31" s="20">
        <v>303.60000000000002</v>
      </c>
      <c r="K31" s="21">
        <v>209.4</v>
      </c>
      <c r="L31" s="22">
        <v>102.5</v>
      </c>
    </row>
    <row r="32" spans="2:12" x14ac:dyDescent="0.3">
      <c r="B32" s="32"/>
      <c r="C32" s="33"/>
      <c r="D32" s="33"/>
      <c r="I32" s="9">
        <v>18</v>
      </c>
      <c r="J32" s="20">
        <v>312.7</v>
      </c>
      <c r="K32" s="21">
        <v>200.78</v>
      </c>
      <c r="L32" s="22">
        <v>105.65</v>
      </c>
    </row>
    <row r="33" spans="2:12" x14ac:dyDescent="0.3">
      <c r="B33" s="32"/>
      <c r="C33" s="33"/>
      <c r="D33" s="33"/>
      <c r="I33" s="9">
        <v>19</v>
      </c>
      <c r="J33" s="20">
        <v>309.67</v>
      </c>
      <c r="K33" s="21">
        <v>207.33</v>
      </c>
      <c r="L33" s="22">
        <v>103.23</v>
      </c>
    </row>
    <row r="34" spans="2:12" x14ac:dyDescent="0.3">
      <c r="B34" s="32"/>
      <c r="C34" s="33"/>
      <c r="D34" s="33"/>
      <c r="I34" s="9">
        <v>20</v>
      </c>
      <c r="J34" s="20">
        <v>307</v>
      </c>
      <c r="K34" s="21">
        <v>205.88</v>
      </c>
      <c r="L34" s="22">
        <v>105.53</v>
      </c>
    </row>
    <row r="35" spans="2:12" x14ac:dyDescent="0.3">
      <c r="B35" s="32"/>
      <c r="C35" s="33"/>
      <c r="D35" s="33"/>
      <c r="I35" s="9">
        <v>21</v>
      </c>
      <c r="J35" s="20">
        <v>313.67</v>
      </c>
      <c r="K35" s="21">
        <v>205.27</v>
      </c>
      <c r="L35" s="22">
        <v>105.17</v>
      </c>
    </row>
    <row r="36" spans="2:12" x14ac:dyDescent="0.3">
      <c r="B36" s="32"/>
      <c r="C36" s="33"/>
      <c r="D36" s="33"/>
      <c r="I36" s="9">
        <v>22</v>
      </c>
      <c r="J36" s="20">
        <v>301.64999999999998</v>
      </c>
      <c r="K36" s="21">
        <v>209.88</v>
      </c>
      <c r="L36" s="22">
        <v>105.17</v>
      </c>
    </row>
    <row r="37" spans="2:12" x14ac:dyDescent="0.3">
      <c r="B37" s="32"/>
      <c r="C37" s="33"/>
      <c r="D37" s="33"/>
      <c r="I37" s="9">
        <v>23</v>
      </c>
      <c r="J37" s="20">
        <v>311.24</v>
      </c>
      <c r="K37" s="21">
        <v>203.21</v>
      </c>
      <c r="L37" s="22">
        <v>105.78</v>
      </c>
    </row>
    <row r="38" spans="2:12" x14ac:dyDescent="0.3">
      <c r="B38" s="32"/>
      <c r="C38" s="33"/>
      <c r="D38" s="33"/>
      <c r="I38" s="9">
        <v>24</v>
      </c>
      <c r="J38" s="20">
        <v>311.61</v>
      </c>
      <c r="K38" s="21">
        <v>209.4</v>
      </c>
      <c r="L38" s="22">
        <v>104.44</v>
      </c>
    </row>
    <row r="39" spans="2:12" x14ac:dyDescent="0.3">
      <c r="B39" s="32"/>
      <c r="C39" s="33"/>
      <c r="D39" s="33"/>
      <c r="I39" s="9">
        <v>25</v>
      </c>
      <c r="J39" s="20">
        <v>306.87</v>
      </c>
      <c r="K39" s="21">
        <v>201.27</v>
      </c>
      <c r="L39" s="22">
        <v>106.99</v>
      </c>
    </row>
    <row r="40" spans="2:12" x14ac:dyDescent="0.3">
      <c r="B40" s="32"/>
      <c r="C40" s="33"/>
      <c r="D40" s="33"/>
      <c r="I40" s="9">
        <v>26</v>
      </c>
      <c r="J40" s="20">
        <v>313.91000000000003</v>
      </c>
      <c r="K40" s="21">
        <v>208.79</v>
      </c>
      <c r="L40" s="22">
        <v>103.83</v>
      </c>
    </row>
    <row r="41" spans="2:12" x14ac:dyDescent="0.3">
      <c r="B41" s="32"/>
      <c r="C41" s="33"/>
      <c r="D41" s="33"/>
      <c r="I41" s="9">
        <v>27</v>
      </c>
      <c r="J41" s="20">
        <v>300.08</v>
      </c>
      <c r="K41" s="21">
        <v>200.9</v>
      </c>
      <c r="L41" s="22">
        <v>106.99</v>
      </c>
    </row>
    <row r="42" spans="2:12" x14ac:dyDescent="0.3">
      <c r="B42" s="32"/>
      <c r="C42" s="33"/>
      <c r="D42" s="33"/>
      <c r="I42" s="9">
        <v>28</v>
      </c>
      <c r="J42" s="20">
        <v>310.27</v>
      </c>
      <c r="K42" s="21">
        <v>206.73</v>
      </c>
      <c r="L42" s="22">
        <v>102.86</v>
      </c>
    </row>
    <row r="43" spans="2:12" x14ac:dyDescent="0.3">
      <c r="B43" s="32"/>
      <c r="C43" s="33"/>
      <c r="D43" s="33"/>
      <c r="I43" s="9">
        <v>29</v>
      </c>
      <c r="J43" s="20">
        <v>313.06</v>
      </c>
      <c r="K43" s="21">
        <v>208.06</v>
      </c>
      <c r="L43" s="22">
        <v>107.11</v>
      </c>
    </row>
    <row r="44" spans="2:12" x14ac:dyDescent="0.3">
      <c r="B44" s="32"/>
      <c r="C44" s="33"/>
      <c r="D44" s="33"/>
      <c r="I44" s="9">
        <v>30</v>
      </c>
      <c r="J44" s="20">
        <v>305.17</v>
      </c>
      <c r="K44" s="21">
        <v>204.79</v>
      </c>
      <c r="L44" s="22">
        <v>102.74</v>
      </c>
    </row>
    <row r="45" spans="2:12" x14ac:dyDescent="0.3">
      <c r="B45" s="32"/>
      <c r="C45" s="33"/>
      <c r="D45" s="33"/>
      <c r="I45" s="9">
        <v>31</v>
      </c>
      <c r="J45" s="20">
        <v>313.55</v>
      </c>
      <c r="K45" s="21">
        <v>210.37</v>
      </c>
      <c r="L45" s="22">
        <v>106.87</v>
      </c>
    </row>
    <row r="46" spans="2:12" x14ac:dyDescent="0.3">
      <c r="B46" s="32"/>
      <c r="C46" s="33"/>
      <c r="D46" s="33"/>
      <c r="I46" s="9">
        <v>32</v>
      </c>
      <c r="J46" s="20">
        <v>302.38</v>
      </c>
      <c r="K46" s="21">
        <v>202.36</v>
      </c>
      <c r="L46" s="22">
        <v>102.38</v>
      </c>
    </row>
    <row r="47" spans="2:12" x14ac:dyDescent="0.3">
      <c r="B47" s="32"/>
      <c r="C47" s="33"/>
      <c r="D47" s="33"/>
      <c r="I47" s="9">
        <v>33</v>
      </c>
      <c r="J47" s="20">
        <v>309.54000000000002</v>
      </c>
      <c r="K47" s="21">
        <v>209.4</v>
      </c>
      <c r="L47" s="22">
        <v>106.75</v>
      </c>
    </row>
    <row r="48" spans="2:12" x14ac:dyDescent="0.3">
      <c r="B48" s="32"/>
      <c r="C48" s="33"/>
      <c r="D48" s="33"/>
      <c r="I48" s="9">
        <v>34</v>
      </c>
      <c r="J48" s="20">
        <v>313.31</v>
      </c>
      <c r="K48" s="21">
        <v>200.54</v>
      </c>
      <c r="L48" s="22">
        <v>102.13</v>
      </c>
    </row>
    <row r="49" spans="2:12" x14ac:dyDescent="0.3">
      <c r="B49" s="32"/>
      <c r="C49" s="33"/>
      <c r="D49" s="33"/>
      <c r="I49" s="9">
        <v>35</v>
      </c>
      <c r="J49" s="20">
        <v>303.35000000000002</v>
      </c>
      <c r="K49" s="21">
        <v>207.82</v>
      </c>
      <c r="L49" s="22">
        <v>106.75</v>
      </c>
    </row>
    <row r="50" spans="2:12" x14ac:dyDescent="0.3">
      <c r="B50" s="32"/>
      <c r="C50" s="33"/>
      <c r="D50" s="33"/>
      <c r="I50" s="9">
        <v>36</v>
      </c>
      <c r="J50" s="20">
        <v>312.22000000000003</v>
      </c>
      <c r="K50" s="21">
        <v>204.54</v>
      </c>
      <c r="L50" s="22">
        <v>101.04</v>
      </c>
    </row>
    <row r="51" spans="2:12" x14ac:dyDescent="0.3">
      <c r="B51" s="32"/>
      <c r="C51" s="33"/>
      <c r="D51" s="33"/>
      <c r="I51" s="9">
        <v>37</v>
      </c>
      <c r="J51" s="20">
        <v>308.45</v>
      </c>
      <c r="K51" s="21">
        <v>206.12</v>
      </c>
      <c r="L51" s="22">
        <v>105.78</v>
      </c>
    </row>
    <row r="52" spans="2:12" x14ac:dyDescent="0.3">
      <c r="B52" s="32"/>
      <c r="C52" s="33"/>
      <c r="D52" s="33"/>
      <c r="I52" s="9">
        <v>38</v>
      </c>
      <c r="J52" s="20">
        <v>308.33</v>
      </c>
      <c r="K52" s="21">
        <v>209.4</v>
      </c>
      <c r="L52" s="22">
        <v>109.66</v>
      </c>
    </row>
    <row r="53" spans="2:12" x14ac:dyDescent="0.3">
      <c r="B53" s="32"/>
      <c r="C53" s="33"/>
      <c r="D53" s="33"/>
      <c r="I53" s="9">
        <v>39</v>
      </c>
      <c r="J53" s="20">
        <v>314.39999999999998</v>
      </c>
      <c r="K53" s="21">
        <v>203.94</v>
      </c>
      <c r="L53" s="22">
        <v>105.65</v>
      </c>
    </row>
    <row r="54" spans="2:12" x14ac:dyDescent="0.3">
      <c r="B54" s="32"/>
      <c r="C54" s="33"/>
      <c r="D54" s="33"/>
      <c r="I54" s="9">
        <v>40</v>
      </c>
      <c r="J54" s="20">
        <v>302.26</v>
      </c>
      <c r="K54" s="21">
        <v>209.88</v>
      </c>
      <c r="L54" s="22">
        <v>103.11</v>
      </c>
    </row>
    <row r="55" spans="2:12" x14ac:dyDescent="0.3">
      <c r="B55" s="32"/>
      <c r="C55" s="33"/>
      <c r="D55" s="33"/>
      <c r="I55" s="9">
        <v>41</v>
      </c>
      <c r="J55" s="20">
        <v>311.12</v>
      </c>
      <c r="K55" s="21">
        <v>201.14</v>
      </c>
      <c r="L55" s="22">
        <v>105.17</v>
      </c>
    </row>
    <row r="56" spans="2:12" x14ac:dyDescent="0.3">
      <c r="B56" s="32"/>
      <c r="C56" s="33"/>
      <c r="D56" s="33"/>
      <c r="I56" s="9">
        <v>42</v>
      </c>
      <c r="J56" s="20">
        <v>309.91000000000003</v>
      </c>
      <c r="K56" s="21">
        <v>207.94</v>
      </c>
      <c r="L56" s="22">
        <v>105.65</v>
      </c>
    </row>
    <row r="57" spans="2:12" x14ac:dyDescent="0.3">
      <c r="B57" s="32"/>
      <c r="C57" s="33"/>
      <c r="D57" s="33"/>
      <c r="I57" s="9">
        <v>43</v>
      </c>
      <c r="J57" s="20">
        <v>307.60000000000002</v>
      </c>
      <c r="K57" s="21">
        <v>200.78</v>
      </c>
      <c r="L57" s="22">
        <v>104.93</v>
      </c>
    </row>
    <row r="58" spans="2:12" x14ac:dyDescent="0.3">
      <c r="B58" s="32"/>
      <c r="C58" s="33"/>
      <c r="D58" s="33"/>
      <c r="I58" s="9">
        <v>44</v>
      </c>
      <c r="J58" s="20">
        <v>314.39999999999998</v>
      </c>
      <c r="K58" s="21">
        <v>206.36</v>
      </c>
      <c r="L58" s="22">
        <v>106.5</v>
      </c>
    </row>
    <row r="59" spans="2:12" x14ac:dyDescent="0.3">
      <c r="B59" s="32"/>
      <c r="C59" s="33"/>
      <c r="D59" s="33"/>
      <c r="I59" s="9">
        <v>45</v>
      </c>
      <c r="J59" s="20">
        <v>300.93</v>
      </c>
      <c r="K59" s="21">
        <v>208.79</v>
      </c>
      <c r="L59" s="22">
        <v>104.2</v>
      </c>
    </row>
    <row r="60" spans="2:12" x14ac:dyDescent="0.3">
      <c r="B60" s="32"/>
      <c r="C60" s="33"/>
      <c r="D60" s="33"/>
      <c r="I60" s="9">
        <v>46</v>
      </c>
      <c r="J60" s="20">
        <v>311.12</v>
      </c>
      <c r="K60" s="21">
        <v>204.3</v>
      </c>
      <c r="L60" s="22">
        <v>106.75</v>
      </c>
    </row>
    <row r="61" spans="2:12" x14ac:dyDescent="0.3">
      <c r="B61" s="32"/>
      <c r="C61" s="33"/>
      <c r="D61" s="33"/>
      <c r="I61" s="9">
        <v>47</v>
      </c>
      <c r="J61" s="20">
        <v>311.73</v>
      </c>
      <c r="K61" s="21">
        <v>210.01</v>
      </c>
      <c r="L61" s="22">
        <v>103.71</v>
      </c>
    </row>
    <row r="62" spans="2:12" x14ac:dyDescent="0.3">
      <c r="B62" s="32"/>
      <c r="C62" s="33"/>
      <c r="D62" s="33"/>
      <c r="I62" s="9">
        <v>48</v>
      </c>
      <c r="J62" s="20">
        <v>305.05</v>
      </c>
      <c r="K62" s="21">
        <v>202.6</v>
      </c>
      <c r="L62" s="22">
        <v>107.11</v>
      </c>
    </row>
    <row r="63" spans="2:12" x14ac:dyDescent="0.3">
      <c r="B63" s="32"/>
      <c r="C63" s="33"/>
      <c r="D63" s="33"/>
      <c r="I63" s="9">
        <v>49</v>
      </c>
      <c r="J63" s="20">
        <v>313.67</v>
      </c>
      <c r="K63" s="21">
        <v>209.4</v>
      </c>
      <c r="L63" s="22">
        <v>103.11</v>
      </c>
    </row>
    <row r="64" spans="2:12" x14ac:dyDescent="0.3">
      <c r="B64" s="32"/>
      <c r="C64" s="33"/>
      <c r="D64" s="33"/>
      <c r="I64" s="9">
        <v>50</v>
      </c>
      <c r="J64" s="20">
        <v>320.58999999999997</v>
      </c>
      <c r="K64" s="21">
        <v>200.78</v>
      </c>
      <c r="L64" s="22">
        <v>106.99</v>
      </c>
    </row>
    <row r="65" spans="2:12" x14ac:dyDescent="0.3">
      <c r="B65" s="32"/>
      <c r="C65" s="33"/>
      <c r="D65" s="33"/>
      <c r="I65" s="9">
        <v>51</v>
      </c>
      <c r="J65" s="20">
        <v>309.91000000000003</v>
      </c>
      <c r="K65" s="21">
        <v>207.82</v>
      </c>
      <c r="L65" s="22">
        <v>102.62</v>
      </c>
    </row>
    <row r="66" spans="2:12" x14ac:dyDescent="0.3">
      <c r="B66" s="32"/>
      <c r="C66" s="33"/>
      <c r="D66" s="33"/>
      <c r="I66" s="9">
        <v>52</v>
      </c>
      <c r="J66" s="20">
        <v>313.91000000000003</v>
      </c>
      <c r="K66" s="21">
        <v>205.39</v>
      </c>
      <c r="L66" s="22">
        <v>106.87</v>
      </c>
    </row>
    <row r="67" spans="2:12" x14ac:dyDescent="0.3">
      <c r="B67" s="32"/>
      <c r="C67" s="33"/>
      <c r="D67" s="33"/>
      <c r="I67" s="9">
        <v>53</v>
      </c>
      <c r="J67" s="20">
        <v>304.45</v>
      </c>
      <c r="K67" s="21">
        <v>205.76</v>
      </c>
      <c r="L67" s="22">
        <v>102.38</v>
      </c>
    </row>
    <row r="68" spans="2:12" x14ac:dyDescent="0.3">
      <c r="B68" s="32"/>
      <c r="C68" s="33"/>
      <c r="D68" s="33"/>
      <c r="I68" s="9">
        <v>54</v>
      </c>
      <c r="J68" s="20">
        <v>312.7</v>
      </c>
      <c r="K68" s="21">
        <v>208.91</v>
      </c>
      <c r="L68" s="22">
        <v>106.63</v>
      </c>
    </row>
    <row r="69" spans="2:12" x14ac:dyDescent="0.3">
      <c r="B69" s="32"/>
      <c r="C69" s="33"/>
      <c r="D69" s="33"/>
      <c r="I69" s="9">
        <v>55</v>
      </c>
      <c r="J69" s="20">
        <v>302.99</v>
      </c>
      <c r="K69" s="21">
        <v>203.81</v>
      </c>
      <c r="L69" s="22">
        <v>102.01</v>
      </c>
    </row>
    <row r="70" spans="2:12" x14ac:dyDescent="0.3">
      <c r="B70" s="32"/>
      <c r="C70" s="33"/>
      <c r="D70" s="33"/>
      <c r="I70" s="9">
        <v>56</v>
      </c>
      <c r="J70" s="20">
        <v>308.94</v>
      </c>
      <c r="K70" s="21">
        <v>209.64</v>
      </c>
      <c r="L70" s="22">
        <v>106.26</v>
      </c>
    </row>
    <row r="71" spans="2:12" x14ac:dyDescent="0.3">
      <c r="B71" s="32"/>
      <c r="C71" s="33"/>
      <c r="D71" s="33"/>
      <c r="I71" s="9">
        <v>57</v>
      </c>
      <c r="J71" s="20">
        <v>314.39999999999998</v>
      </c>
      <c r="K71" s="21">
        <v>201.75</v>
      </c>
      <c r="L71" s="22">
        <v>101.41</v>
      </c>
    </row>
    <row r="72" spans="2:12" x14ac:dyDescent="0.3">
      <c r="B72" s="32"/>
      <c r="C72" s="33"/>
      <c r="D72" s="33"/>
      <c r="I72" s="9">
        <v>58</v>
      </c>
      <c r="J72" s="20">
        <v>303.72000000000003</v>
      </c>
      <c r="K72" s="21">
        <v>208.67</v>
      </c>
      <c r="L72" s="22">
        <v>105.9</v>
      </c>
    </row>
    <row r="73" spans="2:12" x14ac:dyDescent="0.3">
      <c r="B73" s="32"/>
      <c r="C73" s="33"/>
      <c r="D73" s="33"/>
      <c r="I73" s="9">
        <v>59</v>
      </c>
      <c r="J73" s="20">
        <v>312.33999999999997</v>
      </c>
      <c r="K73" s="21">
        <v>204.3</v>
      </c>
      <c r="L73" s="22">
        <v>109.66</v>
      </c>
    </row>
    <row r="74" spans="2:12" x14ac:dyDescent="0.3">
      <c r="B74" s="32"/>
      <c r="C74" s="33"/>
      <c r="D74" s="33"/>
      <c r="I74" s="9">
        <v>60</v>
      </c>
      <c r="J74" s="20">
        <v>310.64</v>
      </c>
      <c r="K74" s="21">
        <v>207.21</v>
      </c>
      <c r="L74" s="22">
        <v>105.65</v>
      </c>
    </row>
    <row r="75" spans="2:12" x14ac:dyDescent="0.3">
      <c r="B75" s="32"/>
      <c r="C75" s="33"/>
      <c r="D75" s="33"/>
      <c r="I75" s="9">
        <v>61</v>
      </c>
      <c r="J75" s="20">
        <v>306.87</v>
      </c>
      <c r="K75" s="21">
        <v>207.82</v>
      </c>
      <c r="L75" s="22">
        <v>103.83</v>
      </c>
    </row>
    <row r="76" spans="2:12" x14ac:dyDescent="0.3">
      <c r="B76" s="32"/>
      <c r="C76" s="33"/>
      <c r="D76" s="33"/>
      <c r="I76" s="9">
        <v>62</v>
      </c>
      <c r="J76" s="20">
        <v>313.67</v>
      </c>
      <c r="K76" s="21">
        <v>204.3</v>
      </c>
      <c r="L76" s="22">
        <v>105.29</v>
      </c>
    </row>
    <row r="77" spans="2:12" x14ac:dyDescent="0.3">
      <c r="B77" s="32"/>
      <c r="C77" s="33"/>
      <c r="D77" s="33"/>
      <c r="I77" s="9">
        <v>63</v>
      </c>
      <c r="J77" s="20">
        <v>301.77999999999997</v>
      </c>
      <c r="K77" s="21">
        <v>210.01</v>
      </c>
      <c r="L77" s="22">
        <v>105.41</v>
      </c>
    </row>
    <row r="78" spans="2:12" x14ac:dyDescent="0.3">
      <c r="B78" s="32"/>
      <c r="C78" s="33"/>
      <c r="D78" s="33"/>
      <c r="I78" s="9">
        <v>64</v>
      </c>
      <c r="J78" s="20">
        <v>311.61</v>
      </c>
      <c r="K78" s="21">
        <v>202.12</v>
      </c>
      <c r="L78" s="22">
        <v>104.68</v>
      </c>
    </row>
    <row r="79" spans="2:12" x14ac:dyDescent="0.3">
      <c r="B79" s="32"/>
      <c r="C79" s="33"/>
      <c r="D79" s="33"/>
      <c r="I79" s="9">
        <v>65</v>
      </c>
      <c r="J79" s="20">
        <v>311.97000000000003</v>
      </c>
      <c r="K79" s="21">
        <v>208.91</v>
      </c>
      <c r="L79" s="22">
        <v>106.02</v>
      </c>
    </row>
    <row r="80" spans="2:12" x14ac:dyDescent="0.3">
      <c r="B80" s="32"/>
      <c r="C80" s="33"/>
      <c r="D80" s="33"/>
      <c r="I80" s="9">
        <v>66</v>
      </c>
      <c r="J80" s="20">
        <v>305.89999999999998</v>
      </c>
      <c r="K80" s="21">
        <v>200.29</v>
      </c>
      <c r="L80" s="22">
        <v>104.44</v>
      </c>
    </row>
    <row r="81" spans="2:12" x14ac:dyDescent="0.3">
      <c r="B81" s="32"/>
      <c r="C81" s="33"/>
      <c r="D81" s="33"/>
      <c r="I81" s="9">
        <v>67</v>
      </c>
      <c r="J81" s="20">
        <v>313.67</v>
      </c>
      <c r="K81" s="21">
        <v>207.58</v>
      </c>
      <c r="L81" s="22">
        <v>106.5</v>
      </c>
    </row>
    <row r="82" spans="2:12" x14ac:dyDescent="0.3">
      <c r="B82" s="32"/>
      <c r="C82" s="33"/>
      <c r="D82" s="33"/>
      <c r="I82" s="9">
        <v>68</v>
      </c>
      <c r="J82" s="20">
        <v>300.93</v>
      </c>
      <c r="K82" s="21">
        <v>205.76</v>
      </c>
      <c r="L82" s="22">
        <v>103.95</v>
      </c>
    </row>
    <row r="83" spans="2:12" x14ac:dyDescent="0.3">
      <c r="B83" s="32"/>
      <c r="C83" s="33"/>
      <c r="D83" s="33"/>
      <c r="I83" s="9">
        <v>69</v>
      </c>
      <c r="J83" s="20">
        <v>310.14999999999998</v>
      </c>
      <c r="K83" s="21">
        <v>206.12</v>
      </c>
      <c r="L83" s="22">
        <v>107.11</v>
      </c>
    </row>
    <row r="84" spans="2:12" x14ac:dyDescent="0.3">
      <c r="B84" s="32"/>
      <c r="C84" s="33"/>
      <c r="D84" s="33"/>
      <c r="I84" s="9">
        <v>70</v>
      </c>
      <c r="J84" s="20">
        <v>312.08999999999997</v>
      </c>
      <c r="K84" s="21">
        <v>209.88</v>
      </c>
      <c r="L84" s="22">
        <v>103.23</v>
      </c>
    </row>
    <row r="85" spans="2:12" x14ac:dyDescent="0.3">
      <c r="B85" s="32"/>
      <c r="C85" s="33"/>
      <c r="D85" s="33"/>
      <c r="I85" s="9">
        <v>71</v>
      </c>
      <c r="J85" s="20">
        <v>305.05</v>
      </c>
      <c r="K85" s="21">
        <v>204.06</v>
      </c>
      <c r="L85" s="22">
        <v>106.99</v>
      </c>
    </row>
    <row r="86" spans="2:12" x14ac:dyDescent="0.3">
      <c r="B86" s="32"/>
      <c r="C86" s="33"/>
      <c r="D86" s="33"/>
      <c r="I86" s="9">
        <v>72</v>
      </c>
      <c r="J86" s="20">
        <v>313.67</v>
      </c>
      <c r="K86" s="21">
        <v>209.4</v>
      </c>
      <c r="L86" s="22">
        <v>102.62</v>
      </c>
    </row>
    <row r="87" spans="2:12" x14ac:dyDescent="0.3">
      <c r="B87" s="32"/>
      <c r="C87" s="33"/>
      <c r="D87" s="33"/>
      <c r="I87" s="9">
        <v>73</v>
      </c>
      <c r="J87" s="20">
        <v>324.11</v>
      </c>
      <c r="K87" s="21">
        <v>200.9</v>
      </c>
      <c r="L87" s="22">
        <v>106.87</v>
      </c>
    </row>
    <row r="88" spans="2:12" x14ac:dyDescent="0.3">
      <c r="B88" s="32"/>
      <c r="C88" s="33"/>
      <c r="D88" s="33"/>
      <c r="I88" s="9">
        <v>74</v>
      </c>
      <c r="J88" s="20">
        <v>309.67</v>
      </c>
      <c r="K88" s="21">
        <v>208.43</v>
      </c>
      <c r="L88" s="22">
        <v>102.5</v>
      </c>
    </row>
    <row r="89" spans="2:12" x14ac:dyDescent="0.3">
      <c r="B89" s="32"/>
      <c r="C89" s="33"/>
      <c r="D89" s="33"/>
      <c r="I89" s="9">
        <v>75</v>
      </c>
      <c r="J89" s="20">
        <v>313.06</v>
      </c>
      <c r="K89" s="21">
        <v>206.85</v>
      </c>
      <c r="L89" s="22">
        <v>106.75</v>
      </c>
    </row>
    <row r="90" spans="2:12" x14ac:dyDescent="0.3">
      <c r="B90" s="32"/>
      <c r="C90" s="33"/>
      <c r="D90" s="33"/>
      <c r="I90" s="9">
        <v>76</v>
      </c>
      <c r="J90" s="20">
        <v>303.95999999999998</v>
      </c>
      <c r="K90" s="21">
        <v>206.73</v>
      </c>
      <c r="L90" s="22">
        <v>101.65</v>
      </c>
    </row>
    <row r="91" spans="2:12" x14ac:dyDescent="0.3">
      <c r="B91" s="32"/>
      <c r="C91" s="33"/>
      <c r="D91" s="33"/>
      <c r="I91" s="9">
        <v>77</v>
      </c>
      <c r="J91" s="20">
        <v>312.94</v>
      </c>
      <c r="K91" s="21">
        <v>208.06</v>
      </c>
      <c r="L91" s="22">
        <v>106.02</v>
      </c>
    </row>
    <row r="92" spans="2:12" x14ac:dyDescent="0.3">
      <c r="B92" s="32"/>
      <c r="C92" s="33"/>
      <c r="D92" s="33"/>
      <c r="I92" s="9">
        <v>78</v>
      </c>
      <c r="J92" s="20">
        <v>309.42</v>
      </c>
      <c r="K92" s="21">
        <v>204.54</v>
      </c>
      <c r="L92" s="22">
        <v>101.53</v>
      </c>
    </row>
    <row r="93" spans="2:12" x14ac:dyDescent="0.3">
      <c r="B93" s="32"/>
      <c r="C93" s="33"/>
      <c r="D93" s="33"/>
      <c r="I93" s="9">
        <v>79</v>
      </c>
      <c r="J93" s="20">
        <v>309.67</v>
      </c>
      <c r="K93" s="21">
        <v>210.01</v>
      </c>
      <c r="L93" s="22">
        <v>105.65</v>
      </c>
    </row>
    <row r="94" spans="2:12" x14ac:dyDescent="0.3">
      <c r="B94" s="32"/>
      <c r="C94" s="33"/>
      <c r="D94" s="33"/>
      <c r="I94" s="9">
        <v>80</v>
      </c>
      <c r="J94" s="20">
        <v>313.31</v>
      </c>
      <c r="K94" s="21">
        <v>202.48</v>
      </c>
      <c r="L94" s="22">
        <v>108.08</v>
      </c>
    </row>
    <row r="95" spans="2:12" x14ac:dyDescent="0.3">
      <c r="B95" s="32"/>
      <c r="C95" s="33"/>
      <c r="D95" s="33"/>
      <c r="I95" s="9">
        <v>81</v>
      </c>
      <c r="J95" s="20">
        <v>303.72000000000003</v>
      </c>
      <c r="K95" s="21">
        <v>209.03</v>
      </c>
      <c r="L95" s="22">
        <v>105.65</v>
      </c>
    </row>
    <row r="96" spans="2:12" x14ac:dyDescent="0.3">
      <c r="B96" s="32"/>
      <c r="C96" s="33"/>
      <c r="D96" s="33"/>
      <c r="I96" s="9">
        <v>82</v>
      </c>
      <c r="J96" s="20">
        <v>312.82</v>
      </c>
      <c r="K96" s="21">
        <v>199.44</v>
      </c>
      <c r="L96" s="22">
        <v>104.08</v>
      </c>
    </row>
    <row r="97" spans="2:12" x14ac:dyDescent="0.3">
      <c r="B97" s="32"/>
      <c r="C97" s="33"/>
      <c r="D97" s="33"/>
      <c r="I97" s="9">
        <v>83</v>
      </c>
      <c r="J97" s="20">
        <v>307.12</v>
      </c>
      <c r="K97" s="21">
        <v>207.33</v>
      </c>
      <c r="L97" s="22">
        <v>105.41</v>
      </c>
    </row>
    <row r="98" spans="2:12" x14ac:dyDescent="0.3">
      <c r="B98" s="32"/>
      <c r="C98" s="33"/>
      <c r="D98" s="33"/>
      <c r="I98" s="9">
        <v>84</v>
      </c>
      <c r="J98" s="20">
        <v>308.20999999999998</v>
      </c>
      <c r="K98" s="21">
        <v>207.33</v>
      </c>
      <c r="L98" s="22">
        <v>104.93</v>
      </c>
    </row>
    <row r="99" spans="2:12" x14ac:dyDescent="0.3">
      <c r="B99" s="32"/>
      <c r="C99" s="33"/>
      <c r="D99" s="33"/>
      <c r="I99" s="9">
        <v>85</v>
      </c>
      <c r="J99" s="20">
        <v>313.67</v>
      </c>
      <c r="K99" s="21">
        <v>204.79</v>
      </c>
      <c r="L99" s="22">
        <v>104.68</v>
      </c>
    </row>
    <row r="100" spans="2:12" x14ac:dyDescent="0.3">
      <c r="B100" s="32"/>
      <c r="C100" s="33"/>
      <c r="D100" s="33"/>
      <c r="I100" s="9">
        <v>86</v>
      </c>
      <c r="J100" s="20">
        <v>301.89999999999998</v>
      </c>
      <c r="K100" s="21">
        <v>210.25</v>
      </c>
      <c r="L100" s="22">
        <v>105.65</v>
      </c>
    </row>
    <row r="101" spans="2:12" x14ac:dyDescent="0.3">
      <c r="B101" s="32"/>
      <c r="C101" s="33"/>
      <c r="D101" s="33"/>
      <c r="I101" s="9">
        <v>87</v>
      </c>
      <c r="J101" s="20">
        <v>310.88</v>
      </c>
      <c r="K101" s="21">
        <v>202.72</v>
      </c>
      <c r="L101" s="22">
        <v>105.17</v>
      </c>
    </row>
    <row r="102" spans="2:12" x14ac:dyDescent="0.3">
      <c r="B102" s="32"/>
      <c r="C102" s="33"/>
      <c r="D102" s="33"/>
      <c r="I102" s="9">
        <v>88</v>
      </c>
      <c r="J102" s="20">
        <v>310.88</v>
      </c>
      <c r="K102" s="21">
        <v>209.4</v>
      </c>
      <c r="L102" s="22">
        <v>106.87</v>
      </c>
    </row>
    <row r="103" spans="2:12" x14ac:dyDescent="0.3">
      <c r="B103" s="32"/>
      <c r="C103" s="33"/>
      <c r="D103" s="33"/>
      <c r="I103" s="9">
        <v>89</v>
      </c>
      <c r="J103" s="20">
        <v>306.87</v>
      </c>
      <c r="K103" s="21">
        <v>200.66</v>
      </c>
      <c r="L103" s="22">
        <v>103.83</v>
      </c>
    </row>
    <row r="104" spans="2:12" x14ac:dyDescent="0.3">
      <c r="B104" s="32"/>
      <c r="C104" s="33"/>
      <c r="D104" s="33"/>
      <c r="I104" s="9">
        <v>90</v>
      </c>
      <c r="J104" s="20">
        <v>314.27999999999997</v>
      </c>
      <c r="K104" s="21">
        <v>207.46</v>
      </c>
      <c r="L104" s="22">
        <v>106.99</v>
      </c>
    </row>
    <row r="105" spans="2:12" x14ac:dyDescent="0.3">
      <c r="B105" s="32"/>
      <c r="C105" s="33"/>
      <c r="D105" s="33"/>
      <c r="I105" s="9">
        <v>91</v>
      </c>
      <c r="J105" s="20">
        <v>300.93</v>
      </c>
      <c r="K105" s="21">
        <v>205.64</v>
      </c>
      <c r="L105" s="22">
        <v>103.71</v>
      </c>
    </row>
    <row r="106" spans="2:12" x14ac:dyDescent="0.3">
      <c r="B106" s="32"/>
      <c r="C106" s="33"/>
      <c r="D106" s="33"/>
      <c r="I106" s="9">
        <v>92</v>
      </c>
      <c r="J106" s="20">
        <v>310.27</v>
      </c>
      <c r="K106" s="21">
        <v>205.76</v>
      </c>
      <c r="L106" s="22">
        <v>107.11</v>
      </c>
    </row>
    <row r="107" spans="2:12" x14ac:dyDescent="0.3">
      <c r="B107" s="32"/>
      <c r="C107" s="33"/>
      <c r="D107" s="33"/>
      <c r="I107" s="9">
        <v>93</v>
      </c>
      <c r="J107" s="20">
        <v>312.58</v>
      </c>
      <c r="K107" s="21">
        <v>209.64</v>
      </c>
      <c r="L107" s="22">
        <v>102.62</v>
      </c>
    </row>
    <row r="108" spans="2:12" x14ac:dyDescent="0.3">
      <c r="B108" s="32"/>
      <c r="C108" s="33"/>
      <c r="D108" s="33"/>
      <c r="I108" s="9">
        <v>94</v>
      </c>
      <c r="J108" s="20">
        <v>304.2</v>
      </c>
      <c r="K108" s="21">
        <v>203.57</v>
      </c>
      <c r="L108" s="22">
        <v>106.75</v>
      </c>
    </row>
    <row r="109" spans="2:12" x14ac:dyDescent="0.3">
      <c r="B109" s="32"/>
      <c r="C109" s="33"/>
      <c r="D109" s="33"/>
      <c r="I109" s="9">
        <v>95</v>
      </c>
      <c r="J109" s="20">
        <v>313.55</v>
      </c>
      <c r="K109" s="21">
        <v>209.4</v>
      </c>
      <c r="L109" s="22">
        <v>102.26</v>
      </c>
    </row>
    <row r="110" spans="2:12" x14ac:dyDescent="0.3">
      <c r="B110" s="32"/>
      <c r="C110" s="33"/>
      <c r="D110" s="33"/>
      <c r="I110" s="9">
        <v>96</v>
      </c>
      <c r="J110" s="20">
        <v>303.35000000000002</v>
      </c>
      <c r="K110" s="21">
        <v>201.14</v>
      </c>
      <c r="L110" s="22">
        <v>106.75</v>
      </c>
    </row>
    <row r="111" spans="2:12" x14ac:dyDescent="0.3">
      <c r="B111" s="32"/>
      <c r="C111" s="33"/>
      <c r="D111" s="33"/>
      <c r="I111" s="9">
        <v>97</v>
      </c>
      <c r="J111" s="20">
        <v>309.06</v>
      </c>
      <c r="K111" s="21">
        <v>208.67</v>
      </c>
      <c r="L111" s="22">
        <v>101.89</v>
      </c>
    </row>
    <row r="112" spans="2:12" x14ac:dyDescent="0.3">
      <c r="B112" s="32"/>
      <c r="C112" s="33"/>
      <c r="D112" s="33"/>
      <c r="I112" s="9">
        <v>98</v>
      </c>
      <c r="J112" s="20">
        <v>314.39999999999998</v>
      </c>
      <c r="K112" s="21">
        <v>208.06</v>
      </c>
      <c r="L112" s="22">
        <v>106.14</v>
      </c>
    </row>
    <row r="113" spans="2:12" x14ac:dyDescent="0.3">
      <c r="B113" s="32"/>
      <c r="C113" s="33"/>
      <c r="D113" s="33"/>
      <c r="I113" s="9">
        <v>99</v>
      </c>
      <c r="J113" s="20">
        <v>303.72000000000003</v>
      </c>
      <c r="K113" s="21">
        <v>206.73</v>
      </c>
      <c r="L113" s="22">
        <v>101.53</v>
      </c>
    </row>
    <row r="114" spans="2:12" x14ac:dyDescent="0.3">
      <c r="B114" s="32"/>
      <c r="C114" s="33"/>
      <c r="D114" s="33"/>
      <c r="I114" s="9">
        <v>100</v>
      </c>
      <c r="J114" s="20">
        <v>312.22000000000003</v>
      </c>
      <c r="K114" s="21">
        <v>207.82</v>
      </c>
      <c r="L114" s="22">
        <v>105.9</v>
      </c>
    </row>
    <row r="115" spans="2:12" x14ac:dyDescent="0.3">
      <c r="B115" s="32"/>
      <c r="C115" s="33"/>
      <c r="D115" s="33"/>
      <c r="I115" s="9">
        <v>101</v>
      </c>
      <c r="J115" s="20">
        <v>308.82</v>
      </c>
      <c r="K115" s="21">
        <v>204.54</v>
      </c>
      <c r="L115" s="22">
        <v>106.75</v>
      </c>
    </row>
    <row r="116" spans="2:12" x14ac:dyDescent="0.3">
      <c r="B116" s="32"/>
      <c r="C116" s="33"/>
      <c r="D116" s="33"/>
      <c r="I116" s="9">
        <v>102</v>
      </c>
      <c r="J116" s="20">
        <v>307.97000000000003</v>
      </c>
      <c r="K116" s="21">
        <v>210.25</v>
      </c>
      <c r="L116" s="22">
        <v>105.65</v>
      </c>
    </row>
    <row r="117" spans="2:12" x14ac:dyDescent="0.3">
      <c r="B117" s="32"/>
      <c r="C117" s="33"/>
      <c r="D117" s="33"/>
      <c r="I117" s="9">
        <v>103</v>
      </c>
      <c r="J117" s="20">
        <v>314.39999999999998</v>
      </c>
      <c r="K117" s="21">
        <v>202.36</v>
      </c>
      <c r="L117" s="22">
        <v>103.35</v>
      </c>
    </row>
    <row r="118" spans="2:12" x14ac:dyDescent="0.3">
      <c r="B118" s="32"/>
      <c r="C118" s="33"/>
      <c r="D118" s="33"/>
      <c r="I118" s="9">
        <v>104</v>
      </c>
      <c r="J118" s="20">
        <v>302.63</v>
      </c>
      <c r="K118" s="21">
        <v>209.03</v>
      </c>
      <c r="L118" s="22">
        <v>105.53</v>
      </c>
    </row>
    <row r="119" spans="2:12" x14ac:dyDescent="0.3">
      <c r="B119" s="32"/>
      <c r="C119" s="33"/>
      <c r="D119" s="33"/>
      <c r="I119" s="9">
        <v>105</v>
      </c>
      <c r="J119" s="20">
        <v>311.12</v>
      </c>
      <c r="K119" s="21">
        <v>200.05</v>
      </c>
      <c r="L119" s="22">
        <v>105.41</v>
      </c>
    </row>
    <row r="120" spans="2:12" x14ac:dyDescent="0.3">
      <c r="B120" s="32"/>
      <c r="C120" s="33"/>
      <c r="D120" s="33"/>
      <c r="I120" s="9">
        <v>106</v>
      </c>
      <c r="J120" s="20">
        <v>310.76</v>
      </c>
      <c r="K120" s="21">
        <v>207.33</v>
      </c>
      <c r="L120" s="22">
        <v>104.68</v>
      </c>
    </row>
    <row r="121" spans="2:12" x14ac:dyDescent="0.3">
      <c r="B121" s="32"/>
      <c r="C121" s="33"/>
      <c r="D121" s="33"/>
      <c r="I121" s="9">
        <v>107</v>
      </c>
      <c r="J121" s="20">
        <v>305.89999999999998</v>
      </c>
      <c r="K121" s="21">
        <v>207.21</v>
      </c>
      <c r="L121" s="22">
        <v>106.02</v>
      </c>
    </row>
    <row r="122" spans="2:12" x14ac:dyDescent="0.3">
      <c r="B122" s="32"/>
      <c r="C122" s="33"/>
      <c r="D122" s="33"/>
      <c r="I122" s="9">
        <v>108</v>
      </c>
      <c r="J122" s="20">
        <v>313.55</v>
      </c>
      <c r="K122" s="21">
        <v>204.42</v>
      </c>
      <c r="L122" s="22">
        <v>104.68</v>
      </c>
    </row>
    <row r="123" spans="2:12" x14ac:dyDescent="0.3">
      <c r="B123" s="32"/>
      <c r="C123" s="33"/>
      <c r="D123" s="33"/>
      <c r="I123" s="9">
        <v>109</v>
      </c>
      <c r="J123" s="20">
        <v>300.93</v>
      </c>
      <c r="K123" s="21">
        <v>209.88</v>
      </c>
      <c r="L123" s="22">
        <v>106.63</v>
      </c>
    </row>
    <row r="124" spans="2:12" x14ac:dyDescent="0.3">
      <c r="B124" s="32"/>
      <c r="C124" s="33"/>
      <c r="D124" s="33"/>
      <c r="I124" s="9">
        <v>110</v>
      </c>
      <c r="J124" s="20">
        <v>310.39</v>
      </c>
      <c r="K124" s="21">
        <v>202.84</v>
      </c>
      <c r="L124" s="22">
        <v>104.08</v>
      </c>
    </row>
    <row r="125" spans="2:12" x14ac:dyDescent="0.3">
      <c r="B125" s="32"/>
      <c r="C125" s="33"/>
      <c r="D125" s="33"/>
      <c r="I125" s="9">
        <v>111</v>
      </c>
      <c r="J125" s="20">
        <v>313.06</v>
      </c>
      <c r="K125" s="21">
        <v>209.16</v>
      </c>
      <c r="L125" s="22">
        <v>106.5</v>
      </c>
    </row>
    <row r="126" spans="2:12" x14ac:dyDescent="0.3">
      <c r="B126" s="32"/>
      <c r="C126" s="33"/>
      <c r="D126" s="33"/>
      <c r="I126" s="9">
        <v>112</v>
      </c>
      <c r="J126" s="20">
        <v>305.3</v>
      </c>
      <c r="K126" s="21">
        <v>200.9</v>
      </c>
      <c r="L126" s="22">
        <v>103.59</v>
      </c>
    </row>
    <row r="127" spans="2:12" x14ac:dyDescent="0.3">
      <c r="B127" s="32"/>
      <c r="C127" s="33"/>
      <c r="D127" s="33"/>
      <c r="I127" s="9">
        <v>113</v>
      </c>
      <c r="J127" s="20">
        <v>312.82</v>
      </c>
      <c r="K127" s="21">
        <v>208.31</v>
      </c>
      <c r="L127" s="22">
        <v>106.87</v>
      </c>
    </row>
    <row r="128" spans="2:12" x14ac:dyDescent="0.3">
      <c r="B128" s="32"/>
      <c r="C128" s="33"/>
      <c r="D128" s="33"/>
      <c r="I128" s="9">
        <v>114</v>
      </c>
      <c r="J128" s="20">
        <v>313.06</v>
      </c>
      <c r="K128" s="21">
        <v>203.21</v>
      </c>
      <c r="L128" s="22">
        <v>103.23</v>
      </c>
    </row>
    <row r="129" spans="2:12" x14ac:dyDescent="0.3">
      <c r="B129" s="32"/>
      <c r="C129" s="33"/>
      <c r="D129" s="33"/>
      <c r="I129" s="9">
        <v>115</v>
      </c>
      <c r="J129" s="20">
        <v>309.79000000000002</v>
      </c>
      <c r="K129" s="21">
        <v>206</v>
      </c>
      <c r="L129" s="22">
        <v>107.23</v>
      </c>
    </row>
    <row r="130" spans="2:12" x14ac:dyDescent="0.3">
      <c r="B130" s="32"/>
      <c r="C130" s="33"/>
      <c r="D130" s="33"/>
      <c r="I130" s="9">
        <v>116</v>
      </c>
      <c r="J130" s="20">
        <v>313.55</v>
      </c>
      <c r="K130" s="21">
        <v>209.03</v>
      </c>
      <c r="L130" s="22">
        <v>102.74</v>
      </c>
    </row>
    <row r="131" spans="2:12" x14ac:dyDescent="0.3">
      <c r="B131" s="32"/>
      <c r="C131" s="33"/>
      <c r="D131" s="33"/>
      <c r="I131" s="9">
        <v>117</v>
      </c>
      <c r="J131" s="20">
        <v>303.95999999999998</v>
      </c>
      <c r="K131" s="21">
        <v>203.94</v>
      </c>
      <c r="L131" s="22">
        <v>107.11</v>
      </c>
    </row>
    <row r="132" spans="2:12" x14ac:dyDescent="0.3">
      <c r="B132" s="32"/>
      <c r="C132" s="33"/>
      <c r="D132" s="33"/>
      <c r="I132" s="9">
        <v>118</v>
      </c>
      <c r="J132" s="20">
        <v>312.94</v>
      </c>
      <c r="K132" s="21">
        <v>209.64</v>
      </c>
      <c r="L132" s="22">
        <v>102.5</v>
      </c>
    </row>
    <row r="133" spans="2:12" x14ac:dyDescent="0.3">
      <c r="B133" s="32"/>
      <c r="C133" s="33"/>
      <c r="D133" s="33"/>
      <c r="I133" s="9">
        <v>119</v>
      </c>
      <c r="J133" s="20">
        <v>305.77999999999997</v>
      </c>
      <c r="K133" s="21">
        <v>201.39</v>
      </c>
      <c r="L133" s="22">
        <v>106.99</v>
      </c>
    </row>
    <row r="134" spans="2:12" x14ac:dyDescent="0.3">
      <c r="B134" s="32"/>
      <c r="C134" s="33"/>
      <c r="D134" s="33"/>
      <c r="I134" s="9">
        <v>120</v>
      </c>
      <c r="J134" s="20">
        <v>307.97000000000003</v>
      </c>
      <c r="K134" s="21">
        <v>208.79</v>
      </c>
      <c r="L134" s="22">
        <v>101.89</v>
      </c>
    </row>
    <row r="135" spans="2:12" x14ac:dyDescent="0.3">
      <c r="B135" s="32"/>
      <c r="C135" s="33"/>
      <c r="D135" s="33"/>
      <c r="I135" s="9">
        <v>121</v>
      </c>
      <c r="J135" s="20">
        <v>313.67</v>
      </c>
      <c r="K135" s="21">
        <v>199.57</v>
      </c>
      <c r="L135" s="22">
        <v>106.63</v>
      </c>
    </row>
    <row r="136" spans="2:12" x14ac:dyDescent="0.3">
      <c r="B136" s="32"/>
      <c r="C136" s="33"/>
      <c r="D136" s="33"/>
      <c r="I136" s="9">
        <v>122</v>
      </c>
      <c r="J136" s="20">
        <v>302.38</v>
      </c>
      <c r="K136" s="21">
        <v>207.09</v>
      </c>
      <c r="L136" s="22">
        <v>101.77</v>
      </c>
    </row>
    <row r="137" spans="2:12" x14ac:dyDescent="0.3">
      <c r="B137" s="32"/>
      <c r="C137" s="33"/>
      <c r="D137" s="33"/>
      <c r="I137" s="9">
        <v>123</v>
      </c>
      <c r="J137" s="20">
        <v>311.73</v>
      </c>
      <c r="K137" s="21">
        <v>208.06</v>
      </c>
      <c r="L137" s="22">
        <v>105.65</v>
      </c>
    </row>
    <row r="138" spans="2:12" x14ac:dyDescent="0.3">
      <c r="B138" s="32"/>
      <c r="C138" s="33"/>
      <c r="D138" s="33"/>
      <c r="I138" s="9">
        <v>124</v>
      </c>
      <c r="J138" s="20">
        <v>311.12</v>
      </c>
      <c r="K138" s="21">
        <v>205.27</v>
      </c>
      <c r="L138" s="22">
        <v>117.55</v>
      </c>
    </row>
    <row r="139" spans="2:12" x14ac:dyDescent="0.3">
      <c r="B139" s="32"/>
      <c r="C139" s="33"/>
      <c r="D139" s="33"/>
      <c r="I139" s="9">
        <v>125</v>
      </c>
      <c r="J139" s="20">
        <v>305.54000000000002</v>
      </c>
      <c r="K139" s="21">
        <v>210.25</v>
      </c>
      <c r="L139" s="22">
        <v>105.65</v>
      </c>
    </row>
    <row r="140" spans="2:12" x14ac:dyDescent="0.3">
      <c r="B140" s="32"/>
      <c r="C140" s="33"/>
      <c r="D140" s="33"/>
      <c r="I140" s="9">
        <v>126</v>
      </c>
      <c r="J140" s="20">
        <v>313.79000000000002</v>
      </c>
      <c r="K140" s="21">
        <v>202.48</v>
      </c>
      <c r="L140" s="22">
        <v>104.2</v>
      </c>
    </row>
    <row r="141" spans="2:12" x14ac:dyDescent="0.3">
      <c r="B141" s="32"/>
      <c r="C141" s="33"/>
      <c r="D141" s="33"/>
      <c r="I141" s="9">
        <v>127</v>
      </c>
      <c r="J141" s="20">
        <v>300.93</v>
      </c>
      <c r="K141" s="21">
        <v>209.03</v>
      </c>
      <c r="L141" s="22">
        <v>105.17</v>
      </c>
    </row>
    <row r="142" spans="2:12" x14ac:dyDescent="0.3">
      <c r="B142" s="32"/>
      <c r="C142" s="33"/>
      <c r="D142" s="33"/>
      <c r="I142" s="9">
        <v>128</v>
      </c>
      <c r="J142" s="20">
        <v>310.02999999999997</v>
      </c>
      <c r="K142" s="21">
        <v>200.78</v>
      </c>
      <c r="L142" s="22">
        <v>105.65</v>
      </c>
    </row>
    <row r="143" spans="2:12" x14ac:dyDescent="0.3">
      <c r="B143" s="32"/>
      <c r="C143" s="33"/>
      <c r="D143" s="33"/>
      <c r="I143" s="9">
        <v>129</v>
      </c>
      <c r="J143" s="20">
        <v>312.7</v>
      </c>
      <c r="K143" s="21">
        <v>207.33</v>
      </c>
      <c r="L143" s="22">
        <v>104.44</v>
      </c>
    </row>
    <row r="144" spans="2:12" x14ac:dyDescent="0.3">
      <c r="B144" s="32"/>
      <c r="C144" s="33"/>
      <c r="D144" s="33"/>
      <c r="I144" s="9">
        <v>130</v>
      </c>
      <c r="J144" s="20">
        <v>305.17</v>
      </c>
      <c r="K144" s="21">
        <v>205.15</v>
      </c>
      <c r="L144" s="22">
        <v>106.26</v>
      </c>
    </row>
    <row r="145" spans="2:12" x14ac:dyDescent="0.3">
      <c r="B145" s="32"/>
      <c r="C145" s="33"/>
      <c r="D145" s="33"/>
      <c r="I145" s="9">
        <v>131</v>
      </c>
      <c r="J145" s="20">
        <v>313.55</v>
      </c>
      <c r="K145" s="21">
        <v>205.27</v>
      </c>
      <c r="L145" s="22">
        <v>104.08</v>
      </c>
    </row>
    <row r="146" spans="2:12" x14ac:dyDescent="0.3">
      <c r="B146" s="32"/>
      <c r="C146" s="33"/>
      <c r="D146" s="33"/>
      <c r="I146" s="9">
        <v>132</v>
      </c>
      <c r="J146" s="20">
        <v>301.89999999999998</v>
      </c>
      <c r="K146" s="21">
        <v>209.28</v>
      </c>
      <c r="L146" s="22">
        <v>106.75</v>
      </c>
    </row>
    <row r="147" spans="2:12" x14ac:dyDescent="0.3">
      <c r="B147" s="32"/>
      <c r="C147" s="33"/>
      <c r="D147" s="33"/>
      <c r="I147" s="9">
        <v>133</v>
      </c>
      <c r="J147" s="20">
        <v>309.06</v>
      </c>
      <c r="K147" s="21">
        <v>203.21</v>
      </c>
      <c r="L147" s="22">
        <v>104.08</v>
      </c>
    </row>
    <row r="148" spans="2:12" x14ac:dyDescent="0.3">
      <c r="B148" s="32"/>
      <c r="C148" s="33"/>
      <c r="D148" s="33"/>
      <c r="I148" s="9">
        <v>134</v>
      </c>
      <c r="J148" s="20">
        <v>314.04000000000002</v>
      </c>
      <c r="K148" s="21">
        <v>209.88</v>
      </c>
      <c r="L148" s="22">
        <v>107.11</v>
      </c>
    </row>
    <row r="149" spans="2:12" x14ac:dyDescent="0.3">
      <c r="B149" s="32"/>
      <c r="C149" s="33"/>
      <c r="D149" s="33"/>
      <c r="I149" s="9">
        <v>135</v>
      </c>
      <c r="J149" s="20">
        <v>303.23</v>
      </c>
      <c r="K149" s="21">
        <v>201.51</v>
      </c>
      <c r="L149" s="22">
        <v>103.83</v>
      </c>
    </row>
    <row r="150" spans="2:12" x14ac:dyDescent="0.3">
      <c r="B150" s="32"/>
      <c r="C150" s="33"/>
      <c r="D150" s="33"/>
      <c r="I150" s="9">
        <v>136</v>
      </c>
      <c r="J150" s="20">
        <v>312.58</v>
      </c>
      <c r="K150" s="21">
        <v>208.79</v>
      </c>
      <c r="L150" s="22">
        <v>107.11</v>
      </c>
    </row>
    <row r="151" spans="2:12" x14ac:dyDescent="0.3">
      <c r="B151" s="32"/>
      <c r="C151" s="33"/>
      <c r="D151" s="33"/>
      <c r="I151" s="9">
        <v>137</v>
      </c>
      <c r="J151" s="20">
        <v>307.83999999999997</v>
      </c>
      <c r="K151" s="21">
        <v>215.71</v>
      </c>
      <c r="L151" s="22">
        <v>102.74</v>
      </c>
    </row>
    <row r="152" spans="2:12" x14ac:dyDescent="0.3">
      <c r="B152" s="32"/>
      <c r="C152" s="33"/>
      <c r="D152" s="33"/>
      <c r="I152" s="9">
        <v>138</v>
      </c>
      <c r="J152" s="20">
        <v>307.83999999999997</v>
      </c>
      <c r="K152" s="21">
        <v>206.49</v>
      </c>
      <c r="L152" s="22">
        <v>107.23</v>
      </c>
    </row>
    <row r="153" spans="2:12" x14ac:dyDescent="0.3">
      <c r="B153" s="32"/>
      <c r="C153" s="33"/>
      <c r="D153" s="33"/>
      <c r="I153" s="9">
        <v>139</v>
      </c>
      <c r="J153" s="20">
        <v>314.16000000000003</v>
      </c>
      <c r="K153" s="21">
        <v>207.82</v>
      </c>
      <c r="L153" s="22">
        <v>102.5</v>
      </c>
    </row>
    <row r="154" spans="2:12" x14ac:dyDescent="0.3">
      <c r="B154" s="32"/>
      <c r="C154" s="33"/>
      <c r="D154" s="33"/>
      <c r="I154" s="9">
        <v>140</v>
      </c>
      <c r="J154" s="20">
        <v>301.41000000000003</v>
      </c>
      <c r="K154" s="21">
        <v>204.3</v>
      </c>
      <c r="L154" s="22">
        <v>106.87</v>
      </c>
    </row>
    <row r="155" spans="2:12" x14ac:dyDescent="0.3">
      <c r="B155" s="32"/>
      <c r="C155" s="33"/>
      <c r="D155" s="33"/>
      <c r="I155" s="9">
        <v>141</v>
      </c>
      <c r="J155" s="20">
        <v>310.88</v>
      </c>
      <c r="K155" s="21">
        <v>209.88</v>
      </c>
      <c r="L155" s="22">
        <v>102.26</v>
      </c>
    </row>
    <row r="156" spans="2:12" x14ac:dyDescent="0.3">
      <c r="B156" s="32"/>
      <c r="C156" s="33"/>
      <c r="D156" s="33"/>
      <c r="I156" s="9">
        <v>142</v>
      </c>
      <c r="J156" s="20">
        <v>311.97000000000003</v>
      </c>
      <c r="K156" s="21">
        <v>202.6</v>
      </c>
      <c r="L156" s="22">
        <v>106.5</v>
      </c>
    </row>
    <row r="157" spans="2:12" x14ac:dyDescent="0.3">
      <c r="B157" s="32"/>
      <c r="C157" s="33"/>
      <c r="D157" s="33"/>
      <c r="I157" s="9">
        <v>143</v>
      </c>
      <c r="J157" s="20">
        <v>305.89999999999998</v>
      </c>
      <c r="K157" s="21">
        <v>209.28</v>
      </c>
      <c r="L157" s="22">
        <v>101.65</v>
      </c>
    </row>
    <row r="158" spans="2:12" x14ac:dyDescent="0.3">
      <c r="B158" s="32"/>
      <c r="C158" s="33"/>
      <c r="D158" s="33"/>
      <c r="I158" s="9">
        <v>144</v>
      </c>
      <c r="J158" s="20">
        <v>313.91000000000003</v>
      </c>
      <c r="K158" s="21">
        <v>200.29</v>
      </c>
      <c r="L158" s="22">
        <v>106.14</v>
      </c>
    </row>
    <row r="159" spans="2:12" x14ac:dyDescent="0.3">
      <c r="B159" s="32"/>
      <c r="C159" s="33"/>
      <c r="D159" s="33"/>
      <c r="I159" s="9">
        <v>145</v>
      </c>
      <c r="J159" s="20">
        <v>303.95999999999998</v>
      </c>
      <c r="K159" s="21">
        <v>207.33</v>
      </c>
      <c r="L159" s="22">
        <v>100.92</v>
      </c>
    </row>
    <row r="160" spans="2:12" x14ac:dyDescent="0.3">
      <c r="B160" s="32"/>
      <c r="C160" s="33"/>
      <c r="D160" s="33"/>
      <c r="I160" s="9">
        <v>146</v>
      </c>
      <c r="J160" s="20">
        <v>310.39</v>
      </c>
      <c r="K160" s="21">
        <v>207.33</v>
      </c>
      <c r="L160" s="22">
        <v>105.9</v>
      </c>
    </row>
    <row r="161" spans="2:12" x14ac:dyDescent="0.3">
      <c r="B161" s="32"/>
      <c r="C161" s="33"/>
      <c r="D161" s="33"/>
      <c r="I161" s="9">
        <v>147</v>
      </c>
      <c r="J161" s="20">
        <v>313.06</v>
      </c>
      <c r="K161" s="21">
        <v>205.39</v>
      </c>
      <c r="L161" s="22">
        <v>113.3</v>
      </c>
    </row>
    <row r="162" spans="2:12" x14ac:dyDescent="0.3">
      <c r="B162" s="32"/>
      <c r="C162" s="33"/>
      <c r="D162" s="33"/>
      <c r="I162" s="9">
        <v>148</v>
      </c>
      <c r="J162" s="20">
        <v>304.32</v>
      </c>
      <c r="K162" s="21">
        <v>209.4</v>
      </c>
      <c r="L162" s="22">
        <v>105.53</v>
      </c>
    </row>
    <row r="163" spans="2:12" x14ac:dyDescent="0.3">
      <c r="B163" s="32"/>
      <c r="C163" s="33"/>
      <c r="D163" s="33"/>
      <c r="I163" s="9">
        <v>149</v>
      </c>
      <c r="J163" s="20">
        <v>312.82</v>
      </c>
      <c r="K163" s="21">
        <v>202.84</v>
      </c>
      <c r="L163" s="22">
        <v>103.71</v>
      </c>
    </row>
    <row r="164" spans="2:12" x14ac:dyDescent="0.3">
      <c r="B164" s="32"/>
      <c r="C164" s="33"/>
      <c r="D164" s="33"/>
      <c r="I164" s="9">
        <v>150</v>
      </c>
      <c r="J164" s="20">
        <v>303.95999999999998</v>
      </c>
      <c r="K164" s="21">
        <v>209.28</v>
      </c>
      <c r="L164" s="22">
        <v>105.05</v>
      </c>
    </row>
    <row r="165" spans="2:12" x14ac:dyDescent="0.3">
      <c r="B165" s="32"/>
      <c r="C165" s="33"/>
      <c r="D165" s="33"/>
      <c r="I165" s="9">
        <v>151</v>
      </c>
      <c r="J165" s="20">
        <v>308.69</v>
      </c>
      <c r="K165" s="21">
        <v>200.78</v>
      </c>
      <c r="L165" s="22">
        <v>105.29</v>
      </c>
    </row>
    <row r="166" spans="2:12" x14ac:dyDescent="0.3">
      <c r="B166" s="32"/>
      <c r="C166" s="33"/>
      <c r="D166" s="33"/>
      <c r="I166" s="9">
        <v>152</v>
      </c>
      <c r="J166" s="20">
        <v>314.04000000000002</v>
      </c>
      <c r="K166" s="21">
        <v>207.94</v>
      </c>
      <c r="L166" s="22">
        <v>104.32</v>
      </c>
    </row>
    <row r="167" spans="2:12" x14ac:dyDescent="0.3">
      <c r="B167" s="32"/>
      <c r="C167" s="33"/>
      <c r="D167" s="33"/>
      <c r="I167" s="9">
        <v>153</v>
      </c>
      <c r="J167" s="20">
        <v>302.5</v>
      </c>
      <c r="K167" s="21">
        <v>204.06</v>
      </c>
      <c r="L167" s="22">
        <v>106.02</v>
      </c>
    </row>
    <row r="168" spans="2:12" x14ac:dyDescent="0.3">
      <c r="B168" s="32"/>
      <c r="C168" s="33"/>
      <c r="D168" s="33"/>
      <c r="I168" s="9">
        <v>154</v>
      </c>
      <c r="J168" s="20">
        <v>311.12</v>
      </c>
      <c r="K168" s="21">
        <v>206.12</v>
      </c>
      <c r="L168" s="22">
        <v>104.08</v>
      </c>
    </row>
    <row r="169" spans="2:12" x14ac:dyDescent="0.3">
      <c r="B169" s="32"/>
      <c r="C169" s="33"/>
      <c r="D169" s="33"/>
      <c r="I169" s="9">
        <v>155</v>
      </c>
      <c r="J169" s="20">
        <v>309.54000000000002</v>
      </c>
      <c r="K169" s="21">
        <v>208.79</v>
      </c>
      <c r="L169" s="22">
        <v>106.75</v>
      </c>
    </row>
    <row r="170" spans="2:12" x14ac:dyDescent="0.3">
      <c r="B170" s="32"/>
      <c r="C170" s="33"/>
      <c r="D170" s="33"/>
      <c r="I170" s="9">
        <v>156</v>
      </c>
      <c r="J170" s="20">
        <v>306.87</v>
      </c>
      <c r="K170" s="21">
        <v>204.3</v>
      </c>
      <c r="L170" s="22">
        <v>103.23</v>
      </c>
    </row>
    <row r="171" spans="2:12" x14ac:dyDescent="0.3">
      <c r="B171" s="32"/>
      <c r="C171" s="33"/>
      <c r="D171" s="33"/>
      <c r="I171" s="9">
        <v>157</v>
      </c>
      <c r="J171" s="20">
        <v>313.91000000000003</v>
      </c>
      <c r="K171" s="21">
        <v>209.64</v>
      </c>
      <c r="L171" s="22">
        <v>106.75</v>
      </c>
    </row>
    <row r="172" spans="2:12" x14ac:dyDescent="0.3">
      <c r="B172" s="32"/>
      <c r="C172" s="33"/>
      <c r="D172" s="33"/>
      <c r="I172" s="9">
        <v>158</v>
      </c>
      <c r="J172" s="20">
        <v>301.17</v>
      </c>
      <c r="K172" s="21">
        <v>201.27</v>
      </c>
      <c r="L172" s="22">
        <v>102.62</v>
      </c>
    </row>
    <row r="173" spans="2:12" x14ac:dyDescent="0.3">
      <c r="B173" s="32"/>
      <c r="C173" s="33"/>
      <c r="D173" s="33"/>
      <c r="I173" s="9">
        <v>159</v>
      </c>
      <c r="J173" s="20">
        <v>310.64</v>
      </c>
      <c r="K173" s="21">
        <v>208.43</v>
      </c>
      <c r="L173" s="22">
        <v>106.75</v>
      </c>
    </row>
    <row r="174" spans="2:12" x14ac:dyDescent="0.3">
      <c r="B174" s="32"/>
      <c r="C174" s="33"/>
      <c r="D174" s="33"/>
      <c r="I174" s="9">
        <v>160</v>
      </c>
      <c r="J174" s="20">
        <v>311.97000000000003</v>
      </c>
      <c r="K174" s="21">
        <v>205.15</v>
      </c>
      <c r="L174" s="22">
        <v>102.5</v>
      </c>
    </row>
    <row r="175" spans="2:12" x14ac:dyDescent="0.3">
      <c r="B175" s="32"/>
      <c r="C175" s="33"/>
      <c r="D175" s="33"/>
      <c r="I175" s="9">
        <v>161</v>
      </c>
      <c r="J175" s="20">
        <v>305.05</v>
      </c>
      <c r="K175" s="21">
        <v>207.33</v>
      </c>
      <c r="L175" s="22">
        <v>106.5</v>
      </c>
    </row>
    <row r="176" spans="2:12" x14ac:dyDescent="0.3">
      <c r="B176" s="32"/>
      <c r="C176" s="33"/>
      <c r="D176" s="33"/>
      <c r="I176" s="9">
        <v>162</v>
      </c>
      <c r="J176" s="20">
        <v>313.43</v>
      </c>
      <c r="K176" s="21">
        <v>207.94</v>
      </c>
      <c r="L176" s="22">
        <v>102.5</v>
      </c>
    </row>
    <row r="177" spans="2:12" x14ac:dyDescent="0.3">
      <c r="B177" s="32"/>
      <c r="C177" s="33"/>
      <c r="D177" s="33"/>
      <c r="I177" s="9">
        <v>163</v>
      </c>
      <c r="J177" s="20">
        <v>321.44</v>
      </c>
      <c r="K177" s="21">
        <v>204.3</v>
      </c>
      <c r="L177" s="22">
        <v>106.26</v>
      </c>
    </row>
    <row r="178" spans="2:12" x14ac:dyDescent="0.3">
      <c r="B178" s="32"/>
      <c r="C178" s="33"/>
      <c r="D178" s="33"/>
      <c r="I178" s="9">
        <v>164</v>
      </c>
      <c r="J178" s="20">
        <v>310.02999999999997</v>
      </c>
      <c r="K178" s="21">
        <v>210.01</v>
      </c>
      <c r="L178" s="22">
        <v>101.65</v>
      </c>
    </row>
    <row r="179" spans="2:12" x14ac:dyDescent="0.3">
      <c r="B179" s="32"/>
      <c r="C179" s="33"/>
      <c r="D179" s="33"/>
      <c r="I179" s="9">
        <v>165</v>
      </c>
      <c r="J179" s="20">
        <v>313.55</v>
      </c>
      <c r="K179" s="21">
        <v>202.36</v>
      </c>
      <c r="L179" s="22">
        <v>105.9</v>
      </c>
    </row>
    <row r="180" spans="2:12" x14ac:dyDescent="0.3">
      <c r="B180" s="32"/>
      <c r="C180" s="33"/>
      <c r="D180" s="33"/>
      <c r="I180" s="9">
        <v>166</v>
      </c>
      <c r="J180" s="20">
        <v>305.17</v>
      </c>
      <c r="K180" s="21">
        <v>208.91</v>
      </c>
      <c r="L180" s="22">
        <v>101.41</v>
      </c>
    </row>
    <row r="181" spans="2:12" x14ac:dyDescent="0.3">
      <c r="B181" s="32"/>
      <c r="C181" s="33"/>
      <c r="D181" s="33"/>
      <c r="I181" s="9">
        <v>167</v>
      </c>
      <c r="J181" s="20">
        <v>312.7</v>
      </c>
      <c r="K181" s="21">
        <v>199.81</v>
      </c>
      <c r="L181" s="22">
        <v>105.65</v>
      </c>
    </row>
    <row r="182" spans="2:12" x14ac:dyDescent="0.3">
      <c r="B182" s="32"/>
      <c r="C182" s="33"/>
      <c r="D182" s="33"/>
      <c r="I182" s="9">
        <v>168</v>
      </c>
      <c r="J182" s="20">
        <v>302.99</v>
      </c>
      <c r="K182" s="21">
        <v>207.33</v>
      </c>
      <c r="L182" s="22">
        <v>117.31</v>
      </c>
    </row>
    <row r="183" spans="2:12" x14ac:dyDescent="0.3">
      <c r="B183" s="32"/>
      <c r="C183" s="33"/>
      <c r="D183" s="33"/>
      <c r="I183" s="9">
        <v>169</v>
      </c>
      <c r="J183" s="20">
        <v>308.57</v>
      </c>
      <c r="K183" s="21">
        <v>206.12</v>
      </c>
      <c r="L183" s="22">
        <v>105.65</v>
      </c>
    </row>
    <row r="184" spans="2:12" x14ac:dyDescent="0.3">
      <c r="B184" s="32"/>
      <c r="C184" s="33"/>
      <c r="D184" s="33"/>
      <c r="I184" s="9">
        <v>170</v>
      </c>
      <c r="J184" s="20">
        <v>313.91000000000003</v>
      </c>
      <c r="K184" s="21">
        <v>205.15</v>
      </c>
      <c r="L184" s="22">
        <v>103.71</v>
      </c>
    </row>
    <row r="185" spans="2:12" x14ac:dyDescent="0.3">
      <c r="B185" s="32"/>
      <c r="C185" s="33"/>
      <c r="D185" s="33"/>
      <c r="I185" s="9">
        <v>171</v>
      </c>
      <c r="J185" s="20">
        <v>303.11</v>
      </c>
      <c r="K185" s="21">
        <v>210.49</v>
      </c>
      <c r="L185" s="22">
        <v>105.05</v>
      </c>
    </row>
    <row r="186" spans="2:12" x14ac:dyDescent="0.3">
      <c r="B186" s="32"/>
      <c r="C186" s="33"/>
      <c r="D186" s="33"/>
      <c r="I186" s="9">
        <v>172</v>
      </c>
      <c r="J186" s="20">
        <v>312.08999999999997</v>
      </c>
      <c r="K186" s="21">
        <v>203.21</v>
      </c>
      <c r="L186" s="22">
        <v>104.68</v>
      </c>
    </row>
    <row r="187" spans="2:12" x14ac:dyDescent="0.3">
      <c r="B187" s="32"/>
      <c r="C187" s="33"/>
      <c r="D187" s="33"/>
      <c r="I187" s="9">
        <v>173</v>
      </c>
      <c r="J187" s="20">
        <v>309.79000000000002</v>
      </c>
      <c r="K187" s="21">
        <v>209.4</v>
      </c>
      <c r="L187" s="22">
        <v>104.56</v>
      </c>
    </row>
    <row r="188" spans="2:12" x14ac:dyDescent="0.3">
      <c r="B188" s="32"/>
      <c r="C188" s="33"/>
      <c r="D188" s="33"/>
      <c r="I188" s="9">
        <v>174</v>
      </c>
      <c r="J188" s="20">
        <v>307</v>
      </c>
      <c r="K188" s="21">
        <v>201.14</v>
      </c>
      <c r="L188" s="22">
        <v>105.65</v>
      </c>
    </row>
    <row r="189" spans="2:12" x14ac:dyDescent="0.3">
      <c r="B189" s="32"/>
      <c r="C189" s="33"/>
      <c r="D189" s="33"/>
      <c r="I189" s="9">
        <v>175</v>
      </c>
      <c r="J189" s="20">
        <v>313.55</v>
      </c>
      <c r="K189" s="21">
        <v>208.31</v>
      </c>
      <c r="L189" s="22">
        <v>104.32</v>
      </c>
    </row>
    <row r="190" spans="2:12" x14ac:dyDescent="0.3">
      <c r="B190" s="32"/>
      <c r="C190" s="33"/>
      <c r="D190" s="33"/>
      <c r="I190" s="9">
        <v>176</v>
      </c>
      <c r="J190" s="20">
        <v>301.17</v>
      </c>
      <c r="K190" s="21">
        <v>200.9</v>
      </c>
      <c r="L190" s="22">
        <v>106.14</v>
      </c>
    </row>
    <row r="191" spans="2:12" x14ac:dyDescent="0.3">
      <c r="B191" s="32"/>
      <c r="C191" s="33"/>
      <c r="D191" s="33"/>
      <c r="I191" s="9">
        <v>177</v>
      </c>
      <c r="J191" s="20">
        <v>311.61</v>
      </c>
      <c r="K191" s="21">
        <v>206.49</v>
      </c>
      <c r="L191" s="22">
        <v>104.08</v>
      </c>
    </row>
    <row r="192" spans="2:12" x14ac:dyDescent="0.3">
      <c r="B192" s="32"/>
      <c r="C192" s="33"/>
      <c r="D192" s="33"/>
      <c r="I192" s="9">
        <v>178</v>
      </c>
      <c r="J192" s="20">
        <v>311.61</v>
      </c>
      <c r="K192" s="21">
        <v>208.31</v>
      </c>
      <c r="L192" s="22">
        <v>106.63</v>
      </c>
    </row>
    <row r="193" spans="2:12" x14ac:dyDescent="0.3">
      <c r="B193" s="32"/>
      <c r="C193" s="33"/>
      <c r="D193" s="33"/>
      <c r="I193" s="9">
        <v>179</v>
      </c>
      <c r="J193" s="20">
        <v>305.89999999999998</v>
      </c>
      <c r="K193" s="21">
        <v>204.3</v>
      </c>
      <c r="L193" s="22">
        <v>103.83</v>
      </c>
    </row>
    <row r="194" spans="2:12" x14ac:dyDescent="0.3">
      <c r="B194" s="32"/>
      <c r="C194" s="33"/>
      <c r="D194" s="33"/>
      <c r="I194" s="9">
        <v>180</v>
      </c>
      <c r="J194" s="20">
        <v>313.67</v>
      </c>
      <c r="K194" s="21">
        <v>209.4</v>
      </c>
      <c r="L194" s="22">
        <v>106.87</v>
      </c>
    </row>
    <row r="195" spans="2:12" x14ac:dyDescent="0.3">
      <c r="B195" s="32"/>
      <c r="C195" s="33"/>
      <c r="D195" s="33"/>
      <c r="I195" s="9">
        <v>181</v>
      </c>
      <c r="J195" s="20">
        <v>300.2</v>
      </c>
      <c r="K195" s="21">
        <v>201.75</v>
      </c>
      <c r="L195" s="22">
        <v>103.47</v>
      </c>
    </row>
    <row r="196" spans="2:12" x14ac:dyDescent="0.3">
      <c r="B196" s="32"/>
      <c r="C196" s="33"/>
      <c r="D196" s="33"/>
      <c r="I196" s="9">
        <v>182</v>
      </c>
      <c r="J196" s="20">
        <v>309.91000000000003</v>
      </c>
      <c r="K196" s="21">
        <v>208.91</v>
      </c>
      <c r="L196" s="22">
        <v>106.63</v>
      </c>
    </row>
    <row r="197" spans="2:12" x14ac:dyDescent="0.3">
      <c r="B197" s="32"/>
      <c r="C197" s="33"/>
      <c r="D197" s="33"/>
      <c r="I197" s="9">
        <v>183</v>
      </c>
      <c r="J197" s="20">
        <v>312.82</v>
      </c>
      <c r="K197" s="21">
        <v>199.57</v>
      </c>
      <c r="L197" s="22">
        <v>102.62</v>
      </c>
    </row>
    <row r="198" spans="2:12" x14ac:dyDescent="0.3">
      <c r="B198" s="32"/>
      <c r="C198" s="33"/>
      <c r="D198" s="33"/>
      <c r="I198" s="9">
        <v>184</v>
      </c>
      <c r="J198" s="20">
        <v>305.05</v>
      </c>
      <c r="K198" s="21">
        <v>207.09</v>
      </c>
      <c r="L198" s="22">
        <v>106.75</v>
      </c>
    </row>
    <row r="199" spans="2:12" x14ac:dyDescent="0.3">
      <c r="B199" s="32"/>
      <c r="C199" s="33"/>
      <c r="D199" s="33"/>
      <c r="I199" s="9">
        <v>185</v>
      </c>
      <c r="J199" s="20">
        <v>313.31</v>
      </c>
      <c r="K199" s="21">
        <v>206.36</v>
      </c>
      <c r="L199" s="22">
        <v>102.38</v>
      </c>
    </row>
    <row r="200" spans="2:12" x14ac:dyDescent="0.3">
      <c r="B200" s="32"/>
      <c r="C200" s="33"/>
      <c r="D200" s="33"/>
      <c r="I200" s="9">
        <v>186</v>
      </c>
      <c r="J200" s="20">
        <v>303.23</v>
      </c>
      <c r="K200" s="21">
        <v>205.51</v>
      </c>
      <c r="L200" s="22">
        <v>106.5</v>
      </c>
    </row>
    <row r="201" spans="2:12" x14ac:dyDescent="0.3">
      <c r="B201" s="32"/>
      <c r="C201" s="33"/>
      <c r="D201" s="33"/>
      <c r="I201" s="9">
        <v>187</v>
      </c>
      <c r="J201" s="20">
        <v>308.57</v>
      </c>
      <c r="K201" s="21">
        <v>210.01</v>
      </c>
      <c r="L201" s="22">
        <v>102.13</v>
      </c>
    </row>
    <row r="202" spans="2:12" x14ac:dyDescent="0.3">
      <c r="B202" s="32"/>
      <c r="C202" s="33"/>
      <c r="D202" s="33"/>
      <c r="I202" s="9">
        <v>188</v>
      </c>
      <c r="J202" s="20">
        <v>313.67</v>
      </c>
      <c r="K202" s="21">
        <v>202.72</v>
      </c>
      <c r="L202" s="22">
        <v>106.38</v>
      </c>
    </row>
    <row r="203" spans="2:12" x14ac:dyDescent="0.3">
      <c r="B203" s="32"/>
      <c r="C203" s="33"/>
      <c r="D203" s="33"/>
      <c r="I203" s="9">
        <v>189</v>
      </c>
      <c r="J203" s="20">
        <v>302.99</v>
      </c>
      <c r="K203" s="21">
        <v>209.16</v>
      </c>
      <c r="L203" s="22">
        <v>101.53</v>
      </c>
    </row>
    <row r="204" spans="2:12" x14ac:dyDescent="0.3">
      <c r="B204" s="32"/>
      <c r="C204" s="33"/>
      <c r="D204" s="33"/>
      <c r="I204" s="9">
        <v>190</v>
      </c>
      <c r="J204" s="20">
        <v>312.08999999999997</v>
      </c>
      <c r="K204" s="21">
        <v>200.78</v>
      </c>
      <c r="L204" s="22">
        <v>106.02</v>
      </c>
    </row>
    <row r="205" spans="2:12" x14ac:dyDescent="0.3">
      <c r="B205" s="32"/>
      <c r="C205" s="33"/>
      <c r="D205" s="33"/>
      <c r="I205" s="9">
        <v>191</v>
      </c>
      <c r="J205" s="20">
        <v>308.20999999999998</v>
      </c>
      <c r="K205" s="21">
        <v>207.7</v>
      </c>
      <c r="L205" s="22">
        <v>117.07</v>
      </c>
    </row>
    <row r="206" spans="2:12" x14ac:dyDescent="0.3">
      <c r="B206" s="32"/>
      <c r="C206" s="33"/>
      <c r="D206" s="33"/>
      <c r="I206" s="9">
        <v>192</v>
      </c>
      <c r="J206" s="20">
        <v>307.48</v>
      </c>
      <c r="K206" s="21">
        <v>203.33</v>
      </c>
      <c r="L206" s="22">
        <v>105.53</v>
      </c>
    </row>
    <row r="207" spans="2:12" x14ac:dyDescent="0.3">
      <c r="B207" s="32"/>
      <c r="C207" s="33"/>
      <c r="D207" s="33"/>
      <c r="I207" s="9">
        <v>193</v>
      </c>
      <c r="J207" s="20">
        <v>314.39999999999998</v>
      </c>
      <c r="K207" s="21">
        <v>206.36</v>
      </c>
      <c r="L207" s="22">
        <v>102.74</v>
      </c>
    </row>
    <row r="208" spans="2:12" x14ac:dyDescent="0.3">
      <c r="B208" s="32"/>
      <c r="C208" s="33"/>
      <c r="D208" s="33"/>
      <c r="I208" s="9">
        <v>194</v>
      </c>
      <c r="J208" s="20">
        <v>301.29000000000002</v>
      </c>
      <c r="K208" s="21">
        <v>209.16</v>
      </c>
      <c r="L208" s="22">
        <v>105.05</v>
      </c>
    </row>
    <row r="209" spans="2:12" x14ac:dyDescent="0.3">
      <c r="B209" s="32"/>
      <c r="C209" s="33"/>
      <c r="D209" s="33"/>
      <c r="I209" s="9">
        <v>195</v>
      </c>
      <c r="J209" s="20">
        <v>310.39</v>
      </c>
      <c r="K209" s="21">
        <v>203.69</v>
      </c>
      <c r="L209" s="22">
        <v>104.68</v>
      </c>
    </row>
    <row r="210" spans="2:12" x14ac:dyDescent="0.3">
      <c r="B210" s="32"/>
      <c r="C210" s="33"/>
      <c r="D210" s="33"/>
      <c r="I210" s="9">
        <v>196</v>
      </c>
      <c r="J210" s="20">
        <v>311.37</v>
      </c>
      <c r="K210" s="21">
        <v>209.52</v>
      </c>
      <c r="L210" s="22">
        <v>104.68</v>
      </c>
    </row>
    <row r="211" spans="2:12" x14ac:dyDescent="0.3">
      <c r="B211" s="32"/>
      <c r="C211" s="33"/>
      <c r="D211" s="33"/>
      <c r="I211" s="9">
        <v>197</v>
      </c>
      <c r="J211" s="20">
        <v>305.89999999999998</v>
      </c>
      <c r="K211" s="21">
        <v>201.14</v>
      </c>
      <c r="L211" s="22">
        <v>105.53</v>
      </c>
    </row>
    <row r="212" spans="2:12" x14ac:dyDescent="0.3">
      <c r="B212" s="32"/>
      <c r="C212" s="33"/>
      <c r="D212" s="33"/>
      <c r="I212" s="9">
        <v>198</v>
      </c>
      <c r="J212" s="20">
        <v>313.67</v>
      </c>
      <c r="K212" s="21">
        <v>208.06</v>
      </c>
      <c r="L212" s="22">
        <v>104.2</v>
      </c>
    </row>
    <row r="213" spans="2:12" x14ac:dyDescent="0.3">
      <c r="B213" s="32"/>
      <c r="C213" s="33"/>
      <c r="D213" s="33"/>
      <c r="I213" s="9">
        <v>199</v>
      </c>
      <c r="J213" s="20">
        <v>303.48</v>
      </c>
      <c r="K213" s="21">
        <v>199.81</v>
      </c>
      <c r="L213" s="22">
        <v>106.14</v>
      </c>
    </row>
    <row r="214" spans="2:12" x14ac:dyDescent="0.3">
      <c r="B214" s="32"/>
      <c r="C214" s="33"/>
      <c r="D214" s="33"/>
      <c r="I214" s="9">
        <v>200</v>
      </c>
      <c r="J214" s="20">
        <v>309.67</v>
      </c>
      <c r="K214" s="21">
        <v>206.73</v>
      </c>
      <c r="L214" s="22">
        <v>103.95</v>
      </c>
    </row>
    <row r="215" spans="2:12" x14ac:dyDescent="0.3">
      <c r="B215" s="32"/>
      <c r="C215" s="33"/>
      <c r="D215" s="33"/>
      <c r="I215" s="9">
        <v>201</v>
      </c>
      <c r="J215" s="20">
        <v>313.31</v>
      </c>
      <c r="K215" s="21">
        <v>208.43</v>
      </c>
      <c r="L215" s="22">
        <v>106.5</v>
      </c>
    </row>
    <row r="216" spans="2:12" x14ac:dyDescent="0.3">
      <c r="B216" s="32"/>
      <c r="C216" s="33"/>
      <c r="D216" s="33"/>
      <c r="I216" s="9">
        <v>202</v>
      </c>
      <c r="J216" s="20">
        <v>304.57</v>
      </c>
      <c r="K216" s="21">
        <v>204.3</v>
      </c>
      <c r="L216" s="22">
        <v>103.95</v>
      </c>
    </row>
    <row r="217" spans="2:12" x14ac:dyDescent="0.3">
      <c r="B217" s="32"/>
      <c r="C217" s="33"/>
      <c r="D217" s="33"/>
      <c r="I217" s="9">
        <v>203</v>
      </c>
      <c r="J217" s="20">
        <v>312.94</v>
      </c>
      <c r="K217" s="21">
        <v>210.13</v>
      </c>
      <c r="L217" s="22">
        <v>106.99</v>
      </c>
    </row>
    <row r="218" spans="2:12" x14ac:dyDescent="0.3">
      <c r="B218" s="32"/>
      <c r="C218" s="33"/>
      <c r="D218" s="33"/>
      <c r="I218" s="9">
        <v>204</v>
      </c>
      <c r="J218" s="20">
        <v>300.93</v>
      </c>
      <c r="K218" s="21">
        <v>202.24</v>
      </c>
      <c r="L218" s="22">
        <v>102.98</v>
      </c>
    </row>
    <row r="219" spans="2:12" x14ac:dyDescent="0.3">
      <c r="B219" s="32"/>
      <c r="C219" s="33"/>
      <c r="D219" s="33"/>
      <c r="I219" s="9">
        <v>205</v>
      </c>
      <c r="J219" s="20">
        <v>309.18</v>
      </c>
      <c r="K219" s="21">
        <v>209.03</v>
      </c>
      <c r="L219" s="22">
        <v>107.35</v>
      </c>
    </row>
    <row r="220" spans="2:12" x14ac:dyDescent="0.3">
      <c r="B220" s="32"/>
      <c r="C220" s="33"/>
      <c r="D220" s="33"/>
      <c r="I220" s="9">
        <v>206</v>
      </c>
      <c r="J220" s="20">
        <v>314.04000000000002</v>
      </c>
      <c r="K220" s="21">
        <v>201.14</v>
      </c>
      <c r="L220" s="22">
        <v>102.5</v>
      </c>
    </row>
    <row r="221" spans="2:12" x14ac:dyDescent="0.3">
      <c r="B221" s="32"/>
      <c r="C221" s="33"/>
      <c r="D221" s="33"/>
      <c r="I221" s="9">
        <v>207</v>
      </c>
      <c r="J221" s="20">
        <v>303.48</v>
      </c>
      <c r="K221" s="21">
        <v>206.85</v>
      </c>
      <c r="L221" s="22">
        <v>106.75</v>
      </c>
    </row>
    <row r="222" spans="2:12" x14ac:dyDescent="0.3">
      <c r="B222" s="32"/>
      <c r="C222" s="33"/>
      <c r="D222" s="33"/>
      <c r="I222" s="9">
        <v>208</v>
      </c>
      <c r="J222" s="20">
        <v>312.08999999999997</v>
      </c>
      <c r="K222" s="21">
        <v>207.33</v>
      </c>
      <c r="L222" s="22">
        <v>102.38</v>
      </c>
    </row>
    <row r="223" spans="2:12" x14ac:dyDescent="0.3">
      <c r="B223" s="32"/>
      <c r="C223" s="33"/>
      <c r="D223" s="33"/>
      <c r="I223" s="9">
        <v>209</v>
      </c>
      <c r="J223" s="20">
        <v>305.89999999999998</v>
      </c>
      <c r="K223" s="21">
        <v>204.3</v>
      </c>
      <c r="L223" s="22">
        <v>106.63</v>
      </c>
    </row>
    <row r="224" spans="2:12" x14ac:dyDescent="0.3">
      <c r="B224" s="32"/>
      <c r="C224" s="33"/>
      <c r="D224" s="33"/>
      <c r="I224" s="9">
        <v>210</v>
      </c>
      <c r="J224" s="20">
        <v>307.83999999999997</v>
      </c>
      <c r="K224" s="21">
        <v>209.64</v>
      </c>
      <c r="L224" s="22">
        <v>102.38</v>
      </c>
    </row>
    <row r="225" spans="2:12" x14ac:dyDescent="0.3">
      <c r="B225" s="32"/>
      <c r="C225" s="33"/>
      <c r="D225" s="33"/>
      <c r="I225" s="9">
        <v>211</v>
      </c>
      <c r="J225" s="20">
        <v>314.39999999999998</v>
      </c>
      <c r="K225" s="21">
        <v>202.48</v>
      </c>
      <c r="L225" s="22">
        <v>106.14</v>
      </c>
    </row>
    <row r="226" spans="2:12" x14ac:dyDescent="0.3">
      <c r="B226" s="32"/>
      <c r="C226" s="33"/>
      <c r="D226" s="33"/>
      <c r="I226" s="9">
        <v>212</v>
      </c>
      <c r="J226" s="20">
        <v>302.99</v>
      </c>
      <c r="K226" s="21">
        <v>208.91</v>
      </c>
      <c r="L226" s="22">
        <v>101.41</v>
      </c>
    </row>
    <row r="227" spans="2:12" x14ac:dyDescent="0.3">
      <c r="B227" s="32"/>
      <c r="C227" s="33"/>
      <c r="D227" s="33"/>
      <c r="I227" s="9">
        <v>213</v>
      </c>
      <c r="J227" s="20">
        <v>311.37</v>
      </c>
      <c r="K227" s="21">
        <v>199.81</v>
      </c>
      <c r="L227" s="22">
        <v>106.02</v>
      </c>
    </row>
    <row r="228" spans="2:12" x14ac:dyDescent="0.3">
      <c r="B228" s="32"/>
      <c r="C228" s="33"/>
      <c r="D228" s="33"/>
      <c r="I228" s="9">
        <v>214</v>
      </c>
      <c r="J228" s="20">
        <v>311.37</v>
      </c>
      <c r="K228" s="21">
        <v>207.33</v>
      </c>
      <c r="L228" s="22">
        <v>101.16</v>
      </c>
    </row>
    <row r="229" spans="2:12" x14ac:dyDescent="0.3">
      <c r="B229" s="32"/>
      <c r="C229" s="33"/>
      <c r="D229" s="33"/>
      <c r="I229" s="9">
        <v>215</v>
      </c>
      <c r="J229" s="20">
        <v>305.89999999999998</v>
      </c>
      <c r="K229" s="21">
        <v>206.73</v>
      </c>
      <c r="L229" s="22">
        <v>106.14</v>
      </c>
    </row>
    <row r="230" spans="2:12" x14ac:dyDescent="0.3">
      <c r="B230" s="32"/>
      <c r="C230" s="33"/>
      <c r="D230" s="33"/>
      <c r="I230" s="9">
        <v>216</v>
      </c>
      <c r="J230" s="20">
        <v>313.67</v>
      </c>
      <c r="K230" s="21">
        <v>205.27</v>
      </c>
      <c r="L230" s="22">
        <v>113.79</v>
      </c>
    </row>
    <row r="231" spans="2:12" x14ac:dyDescent="0.3">
      <c r="B231" s="32"/>
      <c r="C231" s="33"/>
      <c r="D231" s="33"/>
      <c r="I231" s="9">
        <v>217</v>
      </c>
      <c r="J231" s="20">
        <v>300.8</v>
      </c>
      <c r="K231" s="21">
        <v>209.52</v>
      </c>
      <c r="L231" s="22">
        <v>105.41</v>
      </c>
    </row>
    <row r="232" spans="2:12" x14ac:dyDescent="0.3">
      <c r="B232" s="32"/>
      <c r="C232" s="33"/>
      <c r="D232" s="33"/>
      <c r="I232" s="9">
        <v>218</v>
      </c>
      <c r="J232" s="20">
        <v>310.64</v>
      </c>
      <c r="K232" s="21">
        <v>203.21</v>
      </c>
      <c r="L232" s="22">
        <v>103.95</v>
      </c>
    </row>
    <row r="233" spans="2:12" x14ac:dyDescent="0.3">
      <c r="B233" s="32"/>
      <c r="C233" s="33"/>
      <c r="D233" s="33"/>
      <c r="I233" s="9">
        <v>219</v>
      </c>
      <c r="J233" s="20">
        <v>312.7</v>
      </c>
      <c r="K233" s="21">
        <v>209.28</v>
      </c>
      <c r="L233" s="22">
        <v>104.93</v>
      </c>
    </row>
    <row r="234" spans="2:12" x14ac:dyDescent="0.3">
      <c r="B234" s="32"/>
      <c r="C234" s="33"/>
      <c r="D234" s="33"/>
      <c r="I234" s="9">
        <v>220</v>
      </c>
      <c r="J234" s="20">
        <v>305.05</v>
      </c>
      <c r="K234" s="21">
        <v>200.54</v>
      </c>
      <c r="L234" s="22">
        <v>105.41</v>
      </c>
    </row>
    <row r="235" spans="2:12" x14ac:dyDescent="0.3">
      <c r="B235" s="32"/>
      <c r="C235" s="33"/>
      <c r="D235" s="33"/>
      <c r="I235" s="9">
        <v>221</v>
      </c>
      <c r="J235" s="20">
        <v>310.76</v>
      </c>
      <c r="K235" s="21">
        <v>207.58</v>
      </c>
      <c r="L235" s="22">
        <v>104.56</v>
      </c>
    </row>
    <row r="236" spans="2:12" x14ac:dyDescent="0.3">
      <c r="B236" s="32"/>
      <c r="C236" s="33"/>
      <c r="D236" s="33"/>
      <c r="I236" s="9">
        <v>222</v>
      </c>
      <c r="J236" s="20">
        <v>314.27999999999997</v>
      </c>
      <c r="K236" s="21">
        <v>204.06</v>
      </c>
      <c r="L236" s="22">
        <v>105.65</v>
      </c>
    </row>
    <row r="237" spans="2:12" x14ac:dyDescent="0.3">
      <c r="B237" s="32"/>
      <c r="C237" s="33"/>
      <c r="D237" s="33"/>
      <c r="I237" s="9">
        <v>223</v>
      </c>
      <c r="J237" s="20">
        <v>311.61</v>
      </c>
      <c r="K237" s="21">
        <v>206.12</v>
      </c>
      <c r="L237" s="22">
        <v>104.2</v>
      </c>
    </row>
    <row r="238" spans="2:12" x14ac:dyDescent="0.3">
      <c r="B238" s="32"/>
      <c r="C238" s="33"/>
      <c r="D238" s="33"/>
      <c r="I238" s="9">
        <v>224</v>
      </c>
      <c r="J238" s="20">
        <v>301.64999999999998</v>
      </c>
      <c r="K238" s="21">
        <v>208.91</v>
      </c>
      <c r="L238" s="22">
        <v>106.14</v>
      </c>
    </row>
    <row r="239" spans="2:12" x14ac:dyDescent="0.3">
      <c r="B239" s="32"/>
      <c r="C239" s="33"/>
      <c r="D239" s="33"/>
      <c r="I239" s="9">
        <v>225</v>
      </c>
      <c r="J239" s="20">
        <v>307.83999999999997</v>
      </c>
      <c r="K239" s="21">
        <v>204.3</v>
      </c>
      <c r="L239" s="22">
        <v>103.11</v>
      </c>
    </row>
    <row r="240" spans="2:12" x14ac:dyDescent="0.3">
      <c r="B240" s="32"/>
      <c r="C240" s="33"/>
      <c r="D240" s="33"/>
      <c r="I240" s="9">
        <v>226</v>
      </c>
      <c r="J240" s="20">
        <v>312.08999999999997</v>
      </c>
      <c r="K240" s="21">
        <v>210.13</v>
      </c>
      <c r="L240" s="22">
        <v>106.63</v>
      </c>
    </row>
    <row r="241" spans="2:12" x14ac:dyDescent="0.3">
      <c r="B241" s="32"/>
      <c r="C241" s="33"/>
      <c r="D241" s="33"/>
      <c r="I241" s="9">
        <v>227</v>
      </c>
      <c r="J241" s="20">
        <v>313.31</v>
      </c>
      <c r="K241" s="21">
        <v>201.75</v>
      </c>
      <c r="L241" s="22">
        <v>102.98</v>
      </c>
    </row>
    <row r="242" spans="2:12" x14ac:dyDescent="0.3">
      <c r="B242" s="32"/>
      <c r="C242" s="33"/>
      <c r="D242" s="33"/>
      <c r="I242" s="9">
        <v>228</v>
      </c>
      <c r="J242" s="20">
        <v>301.89999999999998</v>
      </c>
      <c r="K242" s="21">
        <v>208.31</v>
      </c>
      <c r="L242" s="22">
        <v>106.5</v>
      </c>
    </row>
    <row r="243" spans="2:12" x14ac:dyDescent="0.3">
      <c r="B243" s="32"/>
      <c r="C243" s="33"/>
      <c r="D243" s="33"/>
      <c r="I243" s="9">
        <v>229</v>
      </c>
      <c r="J243" s="20">
        <v>304.81</v>
      </c>
      <c r="K243" s="21">
        <v>201.14</v>
      </c>
      <c r="L243" s="22">
        <v>102.5</v>
      </c>
    </row>
    <row r="244" spans="2:12" x14ac:dyDescent="0.3">
      <c r="B244" s="32"/>
      <c r="C244" s="33"/>
      <c r="D244" s="33"/>
      <c r="I244" s="9">
        <v>230</v>
      </c>
      <c r="J244" s="20">
        <v>312.94</v>
      </c>
      <c r="K244" s="21">
        <v>206.85</v>
      </c>
      <c r="L244" s="22">
        <v>106.26</v>
      </c>
    </row>
    <row r="245" spans="2:12" x14ac:dyDescent="0.3">
      <c r="B245" s="32"/>
      <c r="C245" s="33"/>
      <c r="D245" s="33"/>
      <c r="I245" s="9">
        <v>231</v>
      </c>
      <c r="J245" s="20">
        <v>300.32</v>
      </c>
      <c r="K245" s="21">
        <v>207.33</v>
      </c>
      <c r="L245" s="22">
        <v>101.89</v>
      </c>
    </row>
    <row r="246" spans="2:12" x14ac:dyDescent="0.3">
      <c r="B246" s="32"/>
      <c r="C246" s="33"/>
      <c r="D246" s="33"/>
      <c r="I246" s="9">
        <v>232</v>
      </c>
      <c r="J246" s="20">
        <v>308.94</v>
      </c>
      <c r="K246" s="21">
        <v>204.91</v>
      </c>
      <c r="L246" s="22">
        <v>106.26</v>
      </c>
    </row>
    <row r="247" spans="2:12" x14ac:dyDescent="0.3">
      <c r="B247" s="32"/>
      <c r="C247" s="33"/>
      <c r="D247" s="33"/>
      <c r="I247" s="9">
        <v>233</v>
      </c>
      <c r="J247" s="20">
        <v>314.16000000000003</v>
      </c>
      <c r="K247" s="21">
        <v>209.88</v>
      </c>
      <c r="L247" s="22">
        <v>101.28</v>
      </c>
    </row>
    <row r="248" spans="2:12" x14ac:dyDescent="0.3">
      <c r="B248" s="32"/>
      <c r="C248" s="33"/>
      <c r="D248" s="33"/>
      <c r="I248" s="9">
        <v>234</v>
      </c>
      <c r="J248" s="20">
        <v>302.99</v>
      </c>
      <c r="K248" s="21">
        <v>202.84</v>
      </c>
      <c r="L248" s="22">
        <v>105.65</v>
      </c>
    </row>
    <row r="249" spans="2:12" x14ac:dyDescent="0.3">
      <c r="B249" s="32"/>
      <c r="C249" s="33"/>
      <c r="D249" s="33"/>
      <c r="I249" s="9">
        <v>235</v>
      </c>
      <c r="J249" s="20">
        <v>312.08999999999997</v>
      </c>
      <c r="K249" s="21">
        <v>209.28</v>
      </c>
      <c r="L249" s="22">
        <v>106.87</v>
      </c>
    </row>
    <row r="250" spans="2:12" x14ac:dyDescent="0.3">
      <c r="B250" s="32"/>
      <c r="C250" s="33"/>
      <c r="D250" s="33"/>
      <c r="I250" s="9">
        <v>236</v>
      </c>
      <c r="J250" s="20">
        <v>308.33</v>
      </c>
      <c r="K250" s="21">
        <v>200.78</v>
      </c>
      <c r="L250" s="22">
        <v>105.65</v>
      </c>
    </row>
    <row r="251" spans="2:12" x14ac:dyDescent="0.3">
      <c r="B251" s="32"/>
      <c r="C251" s="33"/>
      <c r="D251" s="33"/>
      <c r="I251" s="9">
        <v>237</v>
      </c>
      <c r="J251" s="20">
        <v>307.72000000000003</v>
      </c>
      <c r="K251" s="21">
        <v>207.7</v>
      </c>
      <c r="L251" s="22">
        <v>103.71</v>
      </c>
    </row>
    <row r="252" spans="2:12" x14ac:dyDescent="0.3">
      <c r="B252" s="32"/>
      <c r="C252" s="33"/>
      <c r="D252" s="33"/>
      <c r="I252" s="9">
        <v>238</v>
      </c>
      <c r="J252" s="20">
        <v>313.91000000000003</v>
      </c>
      <c r="K252" s="21">
        <v>209.28</v>
      </c>
      <c r="L252" s="22">
        <v>105.17</v>
      </c>
    </row>
    <row r="253" spans="2:12" x14ac:dyDescent="0.3">
      <c r="B253" s="32"/>
      <c r="C253" s="33"/>
      <c r="D253" s="33"/>
      <c r="I253" s="9">
        <v>239</v>
      </c>
      <c r="J253" s="20">
        <v>302.38</v>
      </c>
      <c r="K253" s="21">
        <v>200.05</v>
      </c>
      <c r="L253" s="22">
        <v>104.8</v>
      </c>
    </row>
    <row r="254" spans="2:12" x14ac:dyDescent="0.3">
      <c r="B254" s="32"/>
      <c r="C254" s="33"/>
      <c r="D254" s="33"/>
      <c r="I254" s="9">
        <v>240</v>
      </c>
      <c r="J254" s="20">
        <v>311.97000000000003</v>
      </c>
      <c r="K254" s="21">
        <v>204.42</v>
      </c>
      <c r="L254" s="22">
        <v>104.2</v>
      </c>
    </row>
    <row r="255" spans="2:12" x14ac:dyDescent="0.3">
      <c r="B255" s="32"/>
      <c r="C255" s="33"/>
      <c r="D255" s="33"/>
      <c r="I255" s="9">
        <v>241</v>
      </c>
      <c r="J255" s="20">
        <v>310.76</v>
      </c>
      <c r="K255" s="21">
        <v>208.79</v>
      </c>
      <c r="L255" s="22">
        <v>105.78</v>
      </c>
    </row>
    <row r="256" spans="2:12" x14ac:dyDescent="0.3">
      <c r="B256" s="32"/>
      <c r="C256" s="33"/>
      <c r="D256" s="33"/>
      <c r="I256" s="9">
        <v>242</v>
      </c>
      <c r="J256" s="20">
        <v>307.12</v>
      </c>
      <c r="K256" s="21">
        <v>208.79</v>
      </c>
      <c r="L256" s="22">
        <v>103.83</v>
      </c>
    </row>
    <row r="257" spans="2:12" x14ac:dyDescent="0.3">
      <c r="B257" s="32"/>
      <c r="C257" s="33"/>
      <c r="D257" s="33"/>
      <c r="I257" s="9">
        <v>243</v>
      </c>
      <c r="J257" s="20">
        <v>313.67</v>
      </c>
      <c r="K257" s="21">
        <v>201.63</v>
      </c>
      <c r="L257" s="22">
        <v>106.14</v>
      </c>
    </row>
    <row r="258" spans="2:12" x14ac:dyDescent="0.3">
      <c r="B258" s="32"/>
      <c r="C258" s="33"/>
      <c r="D258" s="33"/>
      <c r="I258" s="9">
        <v>244</v>
      </c>
      <c r="J258" s="20">
        <v>300.93</v>
      </c>
      <c r="K258" s="21">
        <v>206.73</v>
      </c>
      <c r="L258" s="22">
        <v>103.83</v>
      </c>
    </row>
    <row r="259" spans="2:12" x14ac:dyDescent="0.3">
      <c r="B259" s="32"/>
      <c r="C259" s="33"/>
      <c r="D259" s="33"/>
      <c r="I259" s="9">
        <v>245</v>
      </c>
      <c r="J259" s="20">
        <v>310.39</v>
      </c>
      <c r="K259" s="21">
        <v>209.52</v>
      </c>
      <c r="L259" s="22">
        <v>106.75</v>
      </c>
    </row>
    <row r="260" spans="2:12" x14ac:dyDescent="0.3">
      <c r="B260" s="32"/>
      <c r="C260" s="33"/>
      <c r="D260" s="33"/>
      <c r="I260" s="9">
        <v>246</v>
      </c>
      <c r="J260" s="20">
        <v>312.7</v>
      </c>
      <c r="K260" s="21">
        <v>203.69</v>
      </c>
      <c r="L260" s="22">
        <v>102.98</v>
      </c>
    </row>
    <row r="261" spans="2:12" x14ac:dyDescent="0.3">
      <c r="B261" s="32"/>
      <c r="C261" s="33"/>
      <c r="D261" s="33"/>
      <c r="I261" s="9">
        <v>247</v>
      </c>
      <c r="J261" s="20">
        <v>305.42</v>
      </c>
      <c r="K261" s="21">
        <v>202.96</v>
      </c>
      <c r="L261" s="22">
        <v>106.99</v>
      </c>
    </row>
    <row r="262" spans="2:12" x14ac:dyDescent="0.3">
      <c r="B262" s="32"/>
      <c r="C262" s="33"/>
      <c r="D262" s="33"/>
      <c r="I262" s="9">
        <v>248</v>
      </c>
      <c r="J262" s="20">
        <v>313.43</v>
      </c>
      <c r="K262" s="21">
        <v>208.31</v>
      </c>
      <c r="L262" s="22">
        <v>102.62</v>
      </c>
    </row>
    <row r="263" spans="2:12" x14ac:dyDescent="0.3">
      <c r="B263" s="32"/>
      <c r="C263" s="33"/>
      <c r="D263" s="33"/>
      <c r="I263" s="9">
        <v>249</v>
      </c>
      <c r="J263" s="20">
        <v>302.99</v>
      </c>
      <c r="K263" s="21">
        <v>211.58</v>
      </c>
      <c r="L263" s="22">
        <v>106.75</v>
      </c>
    </row>
    <row r="264" spans="2:12" x14ac:dyDescent="0.3">
      <c r="B264" s="32"/>
      <c r="C264" s="33"/>
      <c r="D264" s="33"/>
      <c r="I264" s="9">
        <v>250</v>
      </c>
      <c r="J264" s="20">
        <v>308.82</v>
      </c>
      <c r="K264" s="21">
        <v>207.21</v>
      </c>
      <c r="L264" s="22">
        <v>102.38</v>
      </c>
    </row>
    <row r="265" spans="2:12" x14ac:dyDescent="0.3">
      <c r="B265" s="32"/>
      <c r="C265" s="33"/>
      <c r="D265" s="33"/>
      <c r="I265" s="9">
        <v>251</v>
      </c>
      <c r="J265" s="20">
        <v>313.43</v>
      </c>
      <c r="K265" s="21">
        <v>208.67</v>
      </c>
      <c r="L265" s="22">
        <v>106.26</v>
      </c>
    </row>
    <row r="266" spans="2:12" x14ac:dyDescent="0.3">
      <c r="B266" s="32"/>
      <c r="C266" s="33"/>
      <c r="D266" s="33"/>
      <c r="I266" s="9">
        <v>252</v>
      </c>
      <c r="J266" s="20">
        <v>303.83999999999997</v>
      </c>
      <c r="K266" s="21">
        <v>204.3</v>
      </c>
      <c r="L266" s="22">
        <v>101.65</v>
      </c>
    </row>
    <row r="267" spans="2:12" x14ac:dyDescent="0.3">
      <c r="B267" s="32"/>
      <c r="C267" s="33"/>
      <c r="D267" s="33"/>
      <c r="I267" s="9">
        <v>253</v>
      </c>
      <c r="J267" s="20">
        <v>312.7</v>
      </c>
      <c r="K267" s="21">
        <v>210.13</v>
      </c>
      <c r="L267" s="22">
        <v>106.02</v>
      </c>
    </row>
    <row r="268" spans="2:12" x14ac:dyDescent="0.3">
      <c r="B268" s="32"/>
      <c r="C268" s="33"/>
      <c r="D268" s="33"/>
      <c r="I268" s="9">
        <v>254</v>
      </c>
      <c r="J268" s="20">
        <v>306.87</v>
      </c>
      <c r="K268" s="21">
        <v>202.36</v>
      </c>
      <c r="L268" s="22">
        <v>101.04</v>
      </c>
    </row>
    <row r="269" spans="2:12" x14ac:dyDescent="0.3">
      <c r="B269" s="32"/>
      <c r="C269" s="33"/>
      <c r="D269" s="33"/>
      <c r="I269" s="9">
        <v>255</v>
      </c>
      <c r="J269" s="20">
        <v>308.20999999999998</v>
      </c>
      <c r="K269" s="21">
        <v>209.03</v>
      </c>
      <c r="L269" s="22">
        <v>105.65</v>
      </c>
    </row>
    <row r="270" spans="2:12" x14ac:dyDescent="0.3">
      <c r="B270" s="32"/>
      <c r="C270" s="33"/>
      <c r="D270" s="33"/>
      <c r="I270" s="9">
        <v>256</v>
      </c>
      <c r="J270" s="20">
        <v>313.43</v>
      </c>
      <c r="K270" s="21">
        <v>200.54</v>
      </c>
      <c r="L270" s="22">
        <v>116.46</v>
      </c>
    </row>
    <row r="271" spans="2:12" x14ac:dyDescent="0.3">
      <c r="B271" s="32"/>
      <c r="C271" s="33"/>
      <c r="D271" s="33"/>
      <c r="I271" s="9">
        <v>257</v>
      </c>
      <c r="J271" s="20">
        <v>301.52999999999997</v>
      </c>
      <c r="K271" s="21">
        <v>207.33</v>
      </c>
      <c r="L271" s="22">
        <v>105.65</v>
      </c>
    </row>
    <row r="272" spans="2:12" x14ac:dyDescent="0.3">
      <c r="B272" s="32"/>
      <c r="C272" s="33"/>
      <c r="D272" s="33"/>
      <c r="I272" s="9">
        <v>258</v>
      </c>
      <c r="J272" s="20">
        <v>310.76</v>
      </c>
      <c r="K272" s="21">
        <v>205.39</v>
      </c>
      <c r="L272" s="22">
        <v>103.35</v>
      </c>
    </row>
    <row r="273" spans="2:12" x14ac:dyDescent="0.3">
      <c r="B273" s="32"/>
      <c r="C273" s="33"/>
      <c r="D273" s="33"/>
      <c r="I273" s="9">
        <v>259</v>
      </c>
      <c r="J273" s="20">
        <v>310.88</v>
      </c>
      <c r="K273" s="21">
        <v>205.76</v>
      </c>
      <c r="L273" s="22">
        <v>105.17</v>
      </c>
    </row>
    <row r="274" spans="2:12" x14ac:dyDescent="0.3">
      <c r="B274" s="32"/>
      <c r="C274" s="33"/>
      <c r="D274" s="33"/>
      <c r="I274" s="9">
        <v>260</v>
      </c>
      <c r="J274" s="20">
        <v>305.89999999999998</v>
      </c>
      <c r="K274" s="21">
        <v>209.76</v>
      </c>
      <c r="L274" s="22">
        <v>105.17</v>
      </c>
    </row>
    <row r="275" spans="2:12" x14ac:dyDescent="0.3">
      <c r="B275" s="32"/>
      <c r="C275" s="33"/>
      <c r="D275" s="33"/>
      <c r="I275" s="9">
        <v>261</v>
      </c>
      <c r="J275" s="20">
        <v>313.91000000000003</v>
      </c>
      <c r="K275" s="21">
        <v>204.06</v>
      </c>
      <c r="L275" s="22">
        <v>104.8</v>
      </c>
    </row>
    <row r="276" spans="2:12" x14ac:dyDescent="0.3">
      <c r="B276" s="32"/>
      <c r="C276" s="33"/>
      <c r="D276" s="33"/>
      <c r="I276" s="9">
        <v>262</v>
      </c>
      <c r="J276" s="20">
        <v>300.93</v>
      </c>
      <c r="K276" s="21">
        <v>209.88</v>
      </c>
      <c r="L276" s="22">
        <v>105.65</v>
      </c>
    </row>
    <row r="277" spans="2:12" x14ac:dyDescent="0.3">
      <c r="B277" s="32"/>
      <c r="C277" s="33"/>
      <c r="D277" s="33"/>
      <c r="I277" s="9">
        <v>263</v>
      </c>
      <c r="J277" s="20">
        <v>309.54000000000002</v>
      </c>
      <c r="K277" s="21">
        <v>201.39</v>
      </c>
      <c r="L277" s="22">
        <v>104.2</v>
      </c>
    </row>
    <row r="278" spans="2:12" x14ac:dyDescent="0.3">
      <c r="B278" s="32"/>
      <c r="C278" s="33"/>
      <c r="D278" s="33"/>
      <c r="I278" s="9">
        <v>264</v>
      </c>
      <c r="J278" s="20">
        <v>312.94</v>
      </c>
      <c r="K278" s="21">
        <v>208.79</v>
      </c>
      <c r="L278" s="22">
        <v>106.14</v>
      </c>
    </row>
    <row r="279" spans="2:12" x14ac:dyDescent="0.3">
      <c r="B279" s="32"/>
      <c r="C279" s="33"/>
      <c r="D279" s="33"/>
      <c r="I279" s="9">
        <v>265</v>
      </c>
      <c r="J279" s="20">
        <v>304.69</v>
      </c>
      <c r="K279" s="21">
        <v>204.79</v>
      </c>
      <c r="L279" s="22">
        <v>103.47</v>
      </c>
    </row>
    <row r="280" spans="2:12" x14ac:dyDescent="0.3">
      <c r="B280" s="32"/>
      <c r="C280" s="33"/>
      <c r="D280" s="33"/>
      <c r="I280" s="9">
        <v>266</v>
      </c>
      <c r="J280" s="20">
        <v>313.19</v>
      </c>
      <c r="K280" s="21">
        <v>206</v>
      </c>
      <c r="L280" s="22">
        <v>107.11</v>
      </c>
    </row>
    <row r="281" spans="2:12" x14ac:dyDescent="0.3">
      <c r="B281" s="32"/>
      <c r="C281" s="33"/>
      <c r="D281" s="33"/>
      <c r="I281" s="9">
        <v>267</v>
      </c>
      <c r="J281" s="20">
        <v>300.68</v>
      </c>
      <c r="K281" s="21">
        <v>208.43</v>
      </c>
      <c r="L281" s="22">
        <v>102.74</v>
      </c>
    </row>
    <row r="282" spans="2:12" x14ac:dyDescent="0.3">
      <c r="B282" s="32"/>
      <c r="C282" s="33"/>
      <c r="D282" s="33"/>
      <c r="I282" s="9">
        <v>268</v>
      </c>
      <c r="J282" s="20">
        <v>309.06</v>
      </c>
      <c r="K282" s="21">
        <v>204.3</v>
      </c>
      <c r="L282" s="22">
        <v>106.14</v>
      </c>
    </row>
    <row r="283" spans="2:12" x14ac:dyDescent="0.3">
      <c r="B283" s="32"/>
      <c r="C283" s="33"/>
      <c r="D283" s="33"/>
      <c r="I283" s="9">
        <v>269</v>
      </c>
      <c r="J283" s="20">
        <v>314.04000000000002</v>
      </c>
      <c r="K283" s="21">
        <v>209.88</v>
      </c>
      <c r="L283" s="22">
        <v>102.5</v>
      </c>
    </row>
    <row r="284" spans="2:12" x14ac:dyDescent="0.3">
      <c r="B284" s="32"/>
      <c r="C284" s="33"/>
      <c r="D284" s="33"/>
      <c r="I284" s="9">
        <v>270</v>
      </c>
      <c r="J284" s="20">
        <v>303.23</v>
      </c>
      <c r="K284" s="21">
        <v>202.12</v>
      </c>
      <c r="L284" s="22">
        <v>106.26</v>
      </c>
    </row>
    <row r="285" spans="2:12" x14ac:dyDescent="0.3">
      <c r="B285" s="32"/>
      <c r="C285" s="33"/>
      <c r="D285" s="33"/>
      <c r="I285" s="9">
        <v>271</v>
      </c>
      <c r="J285" s="20">
        <v>312.08999999999997</v>
      </c>
      <c r="K285" s="21">
        <v>209.03</v>
      </c>
      <c r="L285" s="22">
        <v>102.5</v>
      </c>
    </row>
    <row r="286" spans="2:12" x14ac:dyDescent="0.3">
      <c r="B286" s="32"/>
      <c r="C286" s="33"/>
      <c r="D286" s="33"/>
      <c r="I286" s="9">
        <v>272</v>
      </c>
      <c r="J286" s="20">
        <v>305.77999999999997</v>
      </c>
      <c r="K286" s="21">
        <v>199.81</v>
      </c>
      <c r="L286" s="22">
        <v>106.26</v>
      </c>
    </row>
    <row r="287" spans="2:12" x14ac:dyDescent="0.3">
      <c r="B287" s="32"/>
      <c r="C287" s="33"/>
      <c r="D287" s="33"/>
      <c r="I287" s="9">
        <v>273</v>
      </c>
      <c r="J287" s="20">
        <v>308.57</v>
      </c>
      <c r="K287" s="21">
        <v>207.21</v>
      </c>
      <c r="L287" s="22">
        <v>101.53</v>
      </c>
    </row>
    <row r="288" spans="2:12" x14ac:dyDescent="0.3">
      <c r="B288" s="32"/>
      <c r="C288" s="33"/>
      <c r="D288" s="33"/>
      <c r="I288" s="9">
        <v>274</v>
      </c>
      <c r="J288" s="20">
        <v>314.16000000000003</v>
      </c>
      <c r="K288" s="21">
        <v>208.06</v>
      </c>
      <c r="L288" s="22">
        <v>105.65</v>
      </c>
    </row>
    <row r="289" spans="2:12" x14ac:dyDescent="0.3">
      <c r="B289" s="32"/>
      <c r="C289" s="33"/>
      <c r="D289" s="33"/>
      <c r="I289" s="9">
        <v>275</v>
      </c>
      <c r="J289" s="20">
        <v>302.87</v>
      </c>
      <c r="K289" s="21">
        <v>205.15</v>
      </c>
      <c r="L289" s="22">
        <v>101.16</v>
      </c>
    </row>
    <row r="290" spans="2:12" x14ac:dyDescent="0.3">
      <c r="B290" s="32"/>
      <c r="C290" s="33"/>
      <c r="D290" s="33"/>
      <c r="I290" s="9">
        <v>276</v>
      </c>
      <c r="J290" s="20">
        <v>311.85000000000002</v>
      </c>
      <c r="K290" s="21">
        <v>210.37</v>
      </c>
      <c r="L290" s="22">
        <v>105.65</v>
      </c>
    </row>
    <row r="291" spans="2:12" x14ac:dyDescent="0.3">
      <c r="B291" s="32"/>
      <c r="C291" s="33"/>
      <c r="D291" s="33"/>
      <c r="I291" s="9">
        <v>277</v>
      </c>
      <c r="J291" s="20">
        <v>309.91000000000003</v>
      </c>
      <c r="K291" s="21">
        <v>202.72</v>
      </c>
      <c r="L291" s="22">
        <v>104.56</v>
      </c>
    </row>
    <row r="292" spans="2:12" x14ac:dyDescent="0.3">
      <c r="B292" s="32"/>
      <c r="C292" s="33"/>
      <c r="D292" s="33"/>
      <c r="I292" s="9">
        <v>278</v>
      </c>
      <c r="J292" s="20">
        <v>306.87</v>
      </c>
      <c r="K292" s="21">
        <v>209.03</v>
      </c>
      <c r="L292" s="22">
        <v>105.41</v>
      </c>
    </row>
    <row r="293" spans="2:12" x14ac:dyDescent="0.3">
      <c r="B293" s="32"/>
      <c r="C293" s="33"/>
      <c r="D293" s="33"/>
      <c r="I293" s="9">
        <v>279</v>
      </c>
      <c r="J293" s="20">
        <v>313.55</v>
      </c>
      <c r="K293" s="21">
        <v>200.66</v>
      </c>
      <c r="L293" s="22">
        <v>104.2</v>
      </c>
    </row>
    <row r="294" spans="2:12" x14ac:dyDescent="0.3">
      <c r="B294" s="32"/>
      <c r="C294" s="33"/>
      <c r="D294" s="33"/>
      <c r="I294" s="9">
        <v>280</v>
      </c>
      <c r="J294" s="20">
        <v>301.77999999999997</v>
      </c>
      <c r="K294" s="21">
        <v>207.94</v>
      </c>
      <c r="L294" s="22">
        <v>104.68</v>
      </c>
    </row>
    <row r="295" spans="2:12" x14ac:dyDescent="0.3">
      <c r="B295" s="32"/>
      <c r="C295" s="33"/>
      <c r="D295" s="33"/>
      <c r="I295" s="9">
        <v>281</v>
      </c>
      <c r="J295" s="20">
        <v>311</v>
      </c>
      <c r="K295" s="21">
        <v>204.3</v>
      </c>
      <c r="L295" s="22">
        <v>105.53</v>
      </c>
    </row>
    <row r="296" spans="2:12" x14ac:dyDescent="0.3">
      <c r="B296" s="32"/>
      <c r="C296" s="33"/>
      <c r="D296" s="33"/>
      <c r="I296" s="9">
        <v>282</v>
      </c>
      <c r="J296" s="20">
        <v>311.24</v>
      </c>
      <c r="K296" s="21">
        <v>206.12</v>
      </c>
      <c r="L296" s="22">
        <v>104.2</v>
      </c>
    </row>
    <row r="297" spans="2:12" x14ac:dyDescent="0.3">
      <c r="B297" s="32"/>
      <c r="C297" s="33"/>
      <c r="D297" s="33"/>
      <c r="I297" s="9">
        <v>283</v>
      </c>
      <c r="J297" s="20">
        <v>305.89999999999998</v>
      </c>
      <c r="K297" s="21">
        <v>209.03</v>
      </c>
      <c r="L297" s="22">
        <v>106.14</v>
      </c>
    </row>
    <row r="298" spans="2:12" x14ac:dyDescent="0.3">
      <c r="B298" s="32"/>
      <c r="C298" s="33"/>
      <c r="D298" s="33"/>
      <c r="I298" s="9">
        <v>284</v>
      </c>
      <c r="J298" s="20">
        <v>313.31</v>
      </c>
      <c r="K298" s="21">
        <v>203.81</v>
      </c>
      <c r="L298" s="22">
        <v>104.2</v>
      </c>
    </row>
    <row r="299" spans="2:12" x14ac:dyDescent="0.3">
      <c r="B299" s="32"/>
      <c r="C299" s="33"/>
      <c r="D299" s="33"/>
      <c r="I299" s="9">
        <v>285</v>
      </c>
      <c r="J299" s="20">
        <v>300.44</v>
      </c>
      <c r="K299" s="21">
        <v>209.52</v>
      </c>
      <c r="L299" s="22">
        <v>106.26</v>
      </c>
    </row>
    <row r="300" spans="2:12" x14ac:dyDescent="0.3">
      <c r="B300" s="32"/>
      <c r="C300" s="33"/>
      <c r="D300" s="33"/>
      <c r="I300" s="9">
        <v>286</v>
      </c>
      <c r="J300" s="20">
        <v>309.91000000000003</v>
      </c>
      <c r="K300" s="21">
        <v>201.14</v>
      </c>
      <c r="L300" s="22">
        <v>103.71</v>
      </c>
    </row>
    <row r="301" spans="2:12" x14ac:dyDescent="0.3">
      <c r="B301" s="32"/>
      <c r="C301" s="33"/>
      <c r="D301" s="33"/>
      <c r="I301" s="9">
        <v>287</v>
      </c>
      <c r="J301" s="20">
        <v>312.7</v>
      </c>
      <c r="K301" s="21">
        <v>208.67</v>
      </c>
      <c r="L301" s="22">
        <v>106.75</v>
      </c>
    </row>
    <row r="302" spans="2:12" x14ac:dyDescent="0.3">
      <c r="B302" s="32"/>
      <c r="C302" s="33"/>
      <c r="D302" s="33"/>
      <c r="I302" s="9">
        <v>288</v>
      </c>
      <c r="J302" s="20">
        <v>305.17</v>
      </c>
      <c r="K302" s="21">
        <v>212.55</v>
      </c>
      <c r="L302" s="22">
        <v>102.74</v>
      </c>
    </row>
    <row r="303" spans="2:12" x14ac:dyDescent="0.3">
      <c r="B303" s="32"/>
      <c r="C303" s="33"/>
      <c r="D303" s="33"/>
      <c r="I303" s="9">
        <v>289</v>
      </c>
      <c r="J303" s="20">
        <v>314.16000000000003</v>
      </c>
      <c r="K303" s="21">
        <v>207.09</v>
      </c>
      <c r="L303" s="22">
        <v>105.65</v>
      </c>
    </row>
    <row r="304" spans="2:12" x14ac:dyDescent="0.3">
      <c r="B304" s="32"/>
      <c r="C304" s="33"/>
      <c r="D304" s="33"/>
      <c r="I304" s="9">
        <v>290</v>
      </c>
      <c r="J304" s="20">
        <v>300.8</v>
      </c>
      <c r="K304" s="21">
        <v>208.55</v>
      </c>
      <c r="L304" s="22">
        <v>106.14</v>
      </c>
    </row>
    <row r="305" spans="2:12" x14ac:dyDescent="0.3">
      <c r="B305" s="32"/>
      <c r="C305" s="33"/>
      <c r="D305" s="33"/>
      <c r="I305" s="9">
        <v>291</v>
      </c>
      <c r="J305" s="20">
        <v>309.06</v>
      </c>
      <c r="K305" s="21">
        <v>204.79</v>
      </c>
      <c r="L305" s="22">
        <v>102.38</v>
      </c>
    </row>
    <row r="306" spans="2:12" x14ac:dyDescent="0.3">
      <c r="B306" s="32"/>
      <c r="C306" s="33"/>
      <c r="D306" s="33"/>
      <c r="I306" s="9">
        <v>292</v>
      </c>
      <c r="J306" s="20">
        <v>313.06</v>
      </c>
      <c r="K306" s="21">
        <v>210.01</v>
      </c>
      <c r="L306" s="22">
        <v>105.17</v>
      </c>
    </row>
    <row r="307" spans="2:12" x14ac:dyDescent="0.3">
      <c r="B307" s="32"/>
      <c r="C307" s="33"/>
      <c r="D307" s="33"/>
      <c r="I307" s="9">
        <v>293</v>
      </c>
      <c r="J307" s="20">
        <v>303.83999999999997</v>
      </c>
      <c r="K307" s="21">
        <v>202.72</v>
      </c>
      <c r="L307" s="22">
        <v>106.63</v>
      </c>
    </row>
    <row r="308" spans="2:12" x14ac:dyDescent="0.3">
      <c r="B308" s="32"/>
      <c r="C308" s="33"/>
      <c r="D308" s="33"/>
      <c r="I308" s="9">
        <v>294</v>
      </c>
      <c r="J308" s="20">
        <v>312.58</v>
      </c>
      <c r="K308" s="21">
        <v>209.4</v>
      </c>
      <c r="L308" s="22">
        <v>101.41</v>
      </c>
    </row>
    <row r="309" spans="2:12" x14ac:dyDescent="0.3">
      <c r="B309" s="32"/>
      <c r="C309" s="33"/>
      <c r="D309" s="33"/>
      <c r="I309" s="9">
        <v>295</v>
      </c>
      <c r="J309" s="20">
        <v>308.08999999999997</v>
      </c>
      <c r="K309" s="21">
        <v>200.05</v>
      </c>
      <c r="L309" s="22">
        <v>104.56</v>
      </c>
    </row>
    <row r="310" spans="2:12" x14ac:dyDescent="0.3">
      <c r="B310" s="32"/>
      <c r="C310" s="33"/>
      <c r="D310" s="33"/>
      <c r="I310" s="9">
        <v>296</v>
      </c>
      <c r="J310" s="20">
        <v>307.97000000000003</v>
      </c>
      <c r="K310" s="21">
        <v>207.09</v>
      </c>
      <c r="L310" s="22">
        <v>106.75</v>
      </c>
    </row>
    <row r="311" spans="2:12" x14ac:dyDescent="0.3">
      <c r="B311" s="32"/>
      <c r="C311" s="33"/>
      <c r="D311" s="33"/>
      <c r="I311" s="9">
        <v>297</v>
      </c>
      <c r="J311" s="20">
        <v>314.16000000000003</v>
      </c>
      <c r="K311" s="21">
        <v>206.36</v>
      </c>
      <c r="L311" s="22">
        <v>111.72</v>
      </c>
    </row>
    <row r="312" spans="2:12" x14ac:dyDescent="0.3">
      <c r="B312" s="32"/>
      <c r="C312" s="33"/>
      <c r="D312" s="33"/>
      <c r="I312" s="9">
        <v>298</v>
      </c>
      <c r="J312" s="20">
        <v>302.02</v>
      </c>
      <c r="K312" s="21">
        <v>204.91</v>
      </c>
      <c r="L312" s="22">
        <v>105.05</v>
      </c>
    </row>
    <row r="313" spans="2:12" x14ac:dyDescent="0.3">
      <c r="B313" s="32"/>
      <c r="C313" s="33"/>
      <c r="D313" s="33"/>
      <c r="I313" s="9">
        <v>299</v>
      </c>
      <c r="J313" s="20">
        <v>311</v>
      </c>
      <c r="K313" s="21">
        <v>209.88</v>
      </c>
      <c r="L313" s="22">
        <v>104.68</v>
      </c>
    </row>
    <row r="314" spans="2:12" x14ac:dyDescent="0.3">
      <c r="B314" s="32"/>
      <c r="C314" s="33"/>
      <c r="D314" s="33"/>
      <c r="I314" s="9">
        <v>300</v>
      </c>
      <c r="J314" s="20">
        <v>310.76</v>
      </c>
      <c r="K314" s="21">
        <v>203.33</v>
      </c>
      <c r="L314" s="22">
        <v>104.93</v>
      </c>
    </row>
    <row r="315" spans="2:12" x14ac:dyDescent="0.3">
      <c r="B315" s="32"/>
      <c r="C315" s="33"/>
      <c r="D315" s="33"/>
      <c r="I315" s="9">
        <v>301</v>
      </c>
      <c r="J315" s="20">
        <v>307.12</v>
      </c>
      <c r="K315" s="21">
        <v>209.88</v>
      </c>
      <c r="L315" s="22">
        <v>105.65</v>
      </c>
    </row>
    <row r="316" spans="2:12" x14ac:dyDescent="0.3">
      <c r="B316" s="32"/>
      <c r="C316" s="33"/>
      <c r="D316" s="33"/>
      <c r="I316" s="9">
        <v>302</v>
      </c>
      <c r="J316" s="20">
        <v>314.27999999999997</v>
      </c>
      <c r="K316" s="21">
        <v>201.02</v>
      </c>
      <c r="L316" s="22">
        <v>104.2</v>
      </c>
    </row>
    <row r="317" spans="2:12" x14ac:dyDescent="0.3">
      <c r="B317" s="32"/>
      <c r="C317" s="33"/>
      <c r="D317" s="33"/>
      <c r="I317" s="9">
        <v>303</v>
      </c>
      <c r="J317" s="20">
        <v>301.29000000000002</v>
      </c>
      <c r="K317" s="21">
        <v>208.43</v>
      </c>
      <c r="L317" s="22">
        <v>106.14</v>
      </c>
    </row>
    <row r="318" spans="2:12" x14ac:dyDescent="0.3">
      <c r="B318" s="32"/>
      <c r="C318" s="33"/>
      <c r="D318" s="33"/>
      <c r="I318" s="9">
        <v>304</v>
      </c>
      <c r="J318" s="20">
        <v>310.64</v>
      </c>
      <c r="K318" s="21">
        <v>201.27</v>
      </c>
      <c r="L318" s="22">
        <v>104.08</v>
      </c>
    </row>
    <row r="319" spans="2:12" x14ac:dyDescent="0.3">
      <c r="B319" s="32"/>
      <c r="C319" s="33"/>
      <c r="D319" s="33"/>
      <c r="I319" s="9">
        <v>305</v>
      </c>
      <c r="J319" s="20">
        <v>311.61</v>
      </c>
      <c r="K319" s="21">
        <v>206.49</v>
      </c>
      <c r="L319" s="22">
        <v>106.5</v>
      </c>
    </row>
    <row r="320" spans="2:12" x14ac:dyDescent="0.3">
      <c r="B320" s="32"/>
      <c r="C320" s="33"/>
      <c r="D320" s="33"/>
      <c r="I320" s="9">
        <v>306</v>
      </c>
      <c r="J320" s="20">
        <v>304.93</v>
      </c>
      <c r="K320" s="21">
        <v>208.91</v>
      </c>
      <c r="L320" s="22">
        <v>103.47</v>
      </c>
    </row>
    <row r="321" spans="2:12" x14ac:dyDescent="0.3">
      <c r="B321" s="32"/>
      <c r="C321" s="33"/>
      <c r="D321" s="33"/>
      <c r="I321" s="9">
        <v>307</v>
      </c>
      <c r="J321" s="20">
        <v>313.31</v>
      </c>
      <c r="K321" s="21">
        <v>203.94</v>
      </c>
      <c r="L321" s="22">
        <v>106.99</v>
      </c>
    </row>
    <row r="322" spans="2:12" x14ac:dyDescent="0.3">
      <c r="B322" s="32"/>
      <c r="C322" s="33"/>
      <c r="D322" s="33"/>
      <c r="I322" s="9">
        <v>308</v>
      </c>
      <c r="J322" s="20">
        <v>307.97000000000003</v>
      </c>
      <c r="K322" s="21">
        <v>209.52</v>
      </c>
      <c r="L322" s="22">
        <v>102.62</v>
      </c>
    </row>
    <row r="323" spans="2:12" x14ac:dyDescent="0.3">
      <c r="B323" s="32"/>
      <c r="C323" s="33"/>
      <c r="D323" s="33"/>
      <c r="I323" s="9">
        <v>309</v>
      </c>
      <c r="J323" s="20">
        <v>309.79000000000002</v>
      </c>
      <c r="K323" s="21">
        <v>201.39</v>
      </c>
      <c r="L323" s="22">
        <v>106.63</v>
      </c>
    </row>
    <row r="324" spans="2:12" x14ac:dyDescent="0.3">
      <c r="B324" s="32"/>
      <c r="C324" s="33"/>
      <c r="D324" s="33"/>
      <c r="I324" s="9">
        <v>310</v>
      </c>
      <c r="J324" s="20">
        <v>314.16000000000003</v>
      </c>
      <c r="K324" s="21">
        <v>208.91</v>
      </c>
      <c r="L324" s="22">
        <v>102.38</v>
      </c>
    </row>
    <row r="325" spans="2:12" x14ac:dyDescent="0.3">
      <c r="B325" s="32"/>
      <c r="C325" s="33"/>
      <c r="D325" s="33"/>
      <c r="I325" s="9">
        <v>311</v>
      </c>
      <c r="J325" s="20">
        <v>303.72000000000003</v>
      </c>
      <c r="K325" s="21">
        <v>213.16</v>
      </c>
      <c r="L325" s="22">
        <v>106.14</v>
      </c>
    </row>
    <row r="326" spans="2:12" x14ac:dyDescent="0.3">
      <c r="B326" s="32"/>
      <c r="C326" s="33"/>
      <c r="D326" s="33"/>
      <c r="I326" s="9">
        <v>312</v>
      </c>
      <c r="J326" s="20">
        <v>312.22000000000003</v>
      </c>
      <c r="K326" s="21">
        <v>207.09</v>
      </c>
      <c r="L326" s="22">
        <v>101.77</v>
      </c>
    </row>
    <row r="327" spans="2:12" x14ac:dyDescent="0.3">
      <c r="B327" s="32"/>
      <c r="C327" s="33"/>
      <c r="D327" s="33"/>
      <c r="I327" s="9">
        <v>313</v>
      </c>
      <c r="J327" s="20">
        <v>305.77999999999997</v>
      </c>
      <c r="K327" s="21">
        <v>207.7</v>
      </c>
      <c r="L327" s="22">
        <v>105.9</v>
      </c>
    </row>
    <row r="328" spans="2:12" x14ac:dyDescent="0.3">
      <c r="B328" s="32"/>
      <c r="C328" s="33"/>
      <c r="D328" s="33"/>
      <c r="I328" s="9">
        <v>314</v>
      </c>
      <c r="J328" s="20">
        <v>308.08999999999997</v>
      </c>
      <c r="K328" s="21">
        <v>204.54</v>
      </c>
      <c r="L328" s="22">
        <v>101.53</v>
      </c>
    </row>
    <row r="329" spans="2:12" x14ac:dyDescent="0.3">
      <c r="B329" s="32"/>
      <c r="C329" s="33"/>
      <c r="D329" s="33"/>
      <c r="I329" s="9">
        <v>315</v>
      </c>
      <c r="J329" s="20">
        <v>314.04000000000002</v>
      </c>
      <c r="K329" s="21">
        <v>209.88</v>
      </c>
      <c r="L329" s="22">
        <v>105.78</v>
      </c>
    </row>
    <row r="330" spans="2:12" x14ac:dyDescent="0.3">
      <c r="B330" s="32"/>
      <c r="C330" s="33"/>
      <c r="D330" s="33"/>
      <c r="I330" s="9">
        <v>316</v>
      </c>
      <c r="J330" s="20">
        <v>303.35000000000002</v>
      </c>
      <c r="K330" s="21">
        <v>202.12</v>
      </c>
      <c r="L330" s="22">
        <v>102.5</v>
      </c>
    </row>
    <row r="331" spans="2:12" x14ac:dyDescent="0.3">
      <c r="B331" s="32"/>
      <c r="C331" s="33"/>
      <c r="D331" s="33"/>
      <c r="I331" s="9">
        <v>317</v>
      </c>
      <c r="J331" s="20">
        <v>312.22000000000003</v>
      </c>
      <c r="K331" s="21">
        <v>208.79</v>
      </c>
      <c r="L331" s="22">
        <v>105.65</v>
      </c>
    </row>
    <row r="332" spans="2:12" x14ac:dyDescent="0.3">
      <c r="B332" s="32"/>
      <c r="C332" s="33"/>
      <c r="D332" s="33"/>
      <c r="I332" s="9">
        <v>318</v>
      </c>
      <c r="J332" s="20">
        <v>309.79000000000002</v>
      </c>
      <c r="K332" s="21">
        <v>200.29</v>
      </c>
      <c r="L332" s="22">
        <v>99.22</v>
      </c>
    </row>
    <row r="333" spans="2:12" x14ac:dyDescent="0.3">
      <c r="B333" s="32"/>
      <c r="C333" s="33"/>
      <c r="D333" s="33"/>
      <c r="I333" s="9">
        <v>319</v>
      </c>
      <c r="J333" s="20">
        <v>306.87</v>
      </c>
      <c r="K333" s="21">
        <v>207.46</v>
      </c>
      <c r="L333" s="22">
        <v>105.29</v>
      </c>
    </row>
    <row r="334" spans="2:12" x14ac:dyDescent="0.3">
      <c r="B334" s="32"/>
      <c r="C334" s="33"/>
      <c r="D334" s="33"/>
      <c r="I334" s="9">
        <v>320</v>
      </c>
      <c r="J334" s="20">
        <v>314.04000000000002</v>
      </c>
      <c r="K334" s="21">
        <v>206</v>
      </c>
      <c r="L334" s="22">
        <v>104.56</v>
      </c>
    </row>
    <row r="335" spans="2:12" x14ac:dyDescent="0.3">
      <c r="B335" s="32"/>
      <c r="C335" s="33"/>
      <c r="D335" s="33"/>
      <c r="I335" s="9">
        <v>321</v>
      </c>
      <c r="J335" s="20">
        <v>302.02</v>
      </c>
      <c r="K335" s="21">
        <v>206.12</v>
      </c>
      <c r="L335" s="22">
        <v>104.56</v>
      </c>
    </row>
    <row r="336" spans="2:12" x14ac:dyDescent="0.3">
      <c r="B336" s="32"/>
      <c r="C336" s="33"/>
      <c r="D336" s="33"/>
      <c r="I336" s="9">
        <v>322</v>
      </c>
      <c r="J336" s="20">
        <v>311</v>
      </c>
      <c r="K336" s="21">
        <v>209.64</v>
      </c>
      <c r="L336" s="22">
        <v>105.65</v>
      </c>
    </row>
    <row r="337" spans="2:12" x14ac:dyDescent="0.3">
      <c r="B337" s="32"/>
      <c r="C337" s="33"/>
      <c r="D337" s="33"/>
      <c r="I337" s="9">
        <v>323</v>
      </c>
      <c r="J337" s="20">
        <v>311.61</v>
      </c>
      <c r="K337" s="21">
        <v>203.69</v>
      </c>
      <c r="L337" s="22">
        <v>104.2</v>
      </c>
    </row>
    <row r="338" spans="2:12" x14ac:dyDescent="0.3">
      <c r="B338" s="32"/>
      <c r="C338" s="33"/>
      <c r="D338" s="33"/>
      <c r="I338" s="9">
        <v>324</v>
      </c>
      <c r="J338" s="20">
        <v>305.77999999999997</v>
      </c>
      <c r="K338" s="21">
        <v>209.52</v>
      </c>
      <c r="L338" s="22">
        <v>105.78</v>
      </c>
    </row>
    <row r="339" spans="2:12" x14ac:dyDescent="0.3">
      <c r="B339" s="32"/>
      <c r="C339" s="33"/>
      <c r="D339" s="33"/>
      <c r="I339" s="9">
        <v>325</v>
      </c>
      <c r="J339" s="20">
        <v>313.43</v>
      </c>
      <c r="K339" s="21">
        <v>200.78</v>
      </c>
      <c r="L339" s="22">
        <v>103.71</v>
      </c>
    </row>
    <row r="340" spans="2:12" x14ac:dyDescent="0.3">
      <c r="B340" s="32"/>
      <c r="C340" s="33"/>
      <c r="D340" s="33"/>
      <c r="I340" s="9">
        <v>326</v>
      </c>
      <c r="J340" s="20">
        <v>302.5</v>
      </c>
      <c r="K340" s="21">
        <v>208.06</v>
      </c>
      <c r="L340" s="22">
        <v>106.75</v>
      </c>
    </row>
    <row r="341" spans="2:12" x14ac:dyDescent="0.3">
      <c r="B341" s="32"/>
      <c r="C341" s="33"/>
      <c r="D341" s="33"/>
      <c r="I341" s="9">
        <v>327</v>
      </c>
      <c r="J341" s="20">
        <v>309.54000000000002</v>
      </c>
      <c r="K341" s="21">
        <v>202.84</v>
      </c>
      <c r="L341" s="22">
        <v>103.47</v>
      </c>
    </row>
    <row r="342" spans="2:12" x14ac:dyDescent="0.3">
      <c r="B342" s="32"/>
      <c r="C342" s="33"/>
      <c r="D342" s="33"/>
      <c r="I342" s="9">
        <v>328</v>
      </c>
      <c r="J342" s="20">
        <v>313.79000000000002</v>
      </c>
      <c r="K342" s="21">
        <v>206.36</v>
      </c>
      <c r="L342" s="22">
        <v>106.75</v>
      </c>
    </row>
    <row r="343" spans="2:12" x14ac:dyDescent="0.3">
      <c r="B343" s="32"/>
      <c r="C343" s="33"/>
      <c r="D343" s="33"/>
      <c r="I343" s="9">
        <v>329</v>
      </c>
      <c r="J343" s="20">
        <v>304.08</v>
      </c>
      <c r="K343" s="21">
        <v>208.91</v>
      </c>
      <c r="L343" s="22">
        <v>103.23</v>
      </c>
    </row>
    <row r="344" spans="2:12" x14ac:dyDescent="0.3">
      <c r="B344" s="32"/>
      <c r="C344" s="33"/>
      <c r="D344" s="33"/>
      <c r="I344" s="9">
        <v>330</v>
      </c>
      <c r="J344" s="20">
        <v>312.94</v>
      </c>
      <c r="K344" s="21">
        <v>204.3</v>
      </c>
      <c r="L344" s="22">
        <v>106.75</v>
      </c>
    </row>
    <row r="345" spans="2:12" x14ac:dyDescent="0.3">
      <c r="B345" s="32"/>
      <c r="C345" s="33"/>
      <c r="D345" s="33"/>
      <c r="I345" s="9">
        <v>331</v>
      </c>
      <c r="J345" s="20">
        <v>305.05</v>
      </c>
      <c r="K345" s="21">
        <v>210.37</v>
      </c>
      <c r="L345" s="22">
        <v>102.62</v>
      </c>
    </row>
    <row r="346" spans="2:12" x14ac:dyDescent="0.3">
      <c r="B346" s="32"/>
      <c r="C346" s="33"/>
      <c r="D346" s="33"/>
      <c r="I346" s="9">
        <v>332</v>
      </c>
      <c r="J346" s="20">
        <v>308.08999999999997</v>
      </c>
      <c r="K346" s="21">
        <v>202.36</v>
      </c>
      <c r="L346" s="22">
        <v>106.26</v>
      </c>
    </row>
    <row r="347" spans="2:12" x14ac:dyDescent="0.3">
      <c r="B347" s="32"/>
      <c r="C347" s="33"/>
      <c r="D347" s="33"/>
      <c r="I347" s="9">
        <v>333</v>
      </c>
      <c r="J347" s="20">
        <v>313.67</v>
      </c>
      <c r="K347" s="21">
        <v>209.16</v>
      </c>
      <c r="L347" s="22">
        <v>102.13</v>
      </c>
    </row>
    <row r="348" spans="2:12" x14ac:dyDescent="0.3">
      <c r="B348" s="32"/>
      <c r="C348" s="33"/>
      <c r="D348" s="33"/>
      <c r="I348" s="9">
        <v>334</v>
      </c>
      <c r="J348" s="20">
        <v>302.87</v>
      </c>
      <c r="K348" s="21">
        <v>201.14</v>
      </c>
      <c r="L348" s="22">
        <v>106.26</v>
      </c>
    </row>
    <row r="349" spans="2:12" x14ac:dyDescent="0.3">
      <c r="B349" s="32"/>
      <c r="C349" s="33"/>
      <c r="D349" s="33"/>
      <c r="I349" s="9">
        <v>335</v>
      </c>
      <c r="J349" s="20">
        <v>312.08999999999997</v>
      </c>
      <c r="K349" s="21">
        <v>206.97</v>
      </c>
      <c r="L349" s="22">
        <v>101.28</v>
      </c>
    </row>
    <row r="350" spans="2:12" x14ac:dyDescent="0.3">
      <c r="B350" s="32"/>
      <c r="C350" s="33"/>
      <c r="D350" s="33"/>
      <c r="I350" s="9">
        <v>336</v>
      </c>
      <c r="J350" s="20">
        <v>309.91000000000003</v>
      </c>
      <c r="K350" s="21">
        <v>207.33</v>
      </c>
      <c r="L350" s="22">
        <v>105.65</v>
      </c>
    </row>
    <row r="351" spans="2:12" x14ac:dyDescent="0.3">
      <c r="B351" s="32"/>
      <c r="C351" s="33"/>
      <c r="D351" s="33"/>
      <c r="I351" s="9">
        <v>337</v>
      </c>
      <c r="J351" s="20">
        <v>307.36</v>
      </c>
      <c r="K351" s="21">
        <v>204.91</v>
      </c>
      <c r="L351" s="22">
        <v>100.68</v>
      </c>
    </row>
    <row r="352" spans="2:12" x14ac:dyDescent="0.3">
      <c r="B352" s="32"/>
      <c r="C352" s="33"/>
      <c r="D352" s="33"/>
      <c r="I352" s="9">
        <v>338</v>
      </c>
      <c r="J352" s="20">
        <v>313.55</v>
      </c>
      <c r="K352" s="21">
        <v>209.64</v>
      </c>
      <c r="L352" s="22">
        <v>105.78</v>
      </c>
    </row>
    <row r="353" spans="2:12" x14ac:dyDescent="0.3">
      <c r="B353" s="32"/>
      <c r="C353" s="33"/>
      <c r="D353" s="33"/>
      <c r="I353" s="9">
        <v>339</v>
      </c>
      <c r="J353" s="20">
        <v>301.17</v>
      </c>
      <c r="K353" s="21">
        <v>202.36</v>
      </c>
      <c r="L353" s="22">
        <v>99.95</v>
      </c>
    </row>
    <row r="354" spans="2:12" x14ac:dyDescent="0.3">
      <c r="B354" s="32"/>
      <c r="C354" s="33"/>
      <c r="D354" s="33"/>
      <c r="I354" s="9">
        <v>340</v>
      </c>
      <c r="J354" s="20">
        <v>310.64</v>
      </c>
      <c r="K354" s="21">
        <v>209.03</v>
      </c>
      <c r="L354" s="22">
        <v>105.53</v>
      </c>
    </row>
    <row r="355" spans="2:12" x14ac:dyDescent="0.3">
      <c r="B355" s="32"/>
      <c r="C355" s="33"/>
      <c r="D355" s="33"/>
      <c r="I355" s="9">
        <v>341</v>
      </c>
      <c r="J355" s="20">
        <v>311.61</v>
      </c>
      <c r="K355" s="21">
        <v>200.29</v>
      </c>
      <c r="L355" s="22">
        <v>104.08</v>
      </c>
    </row>
    <row r="356" spans="2:12" x14ac:dyDescent="0.3">
      <c r="B356" s="32"/>
      <c r="C356" s="33"/>
      <c r="D356" s="33"/>
      <c r="I356" s="9">
        <v>342</v>
      </c>
      <c r="J356" s="20">
        <v>305.89999999999998</v>
      </c>
      <c r="K356" s="21">
        <v>207.58</v>
      </c>
      <c r="L356" s="22">
        <v>104.68</v>
      </c>
    </row>
    <row r="357" spans="2:12" x14ac:dyDescent="0.3">
      <c r="B357" s="32"/>
      <c r="C357" s="33"/>
      <c r="D357" s="33"/>
      <c r="I357" s="9">
        <v>343</v>
      </c>
      <c r="J357" s="20">
        <v>314.04000000000002</v>
      </c>
      <c r="K357" s="21">
        <v>206.97</v>
      </c>
      <c r="L357" s="22">
        <v>105.41</v>
      </c>
    </row>
    <row r="358" spans="2:12" x14ac:dyDescent="0.3">
      <c r="B358" s="32"/>
      <c r="C358" s="33"/>
      <c r="D358" s="33"/>
      <c r="I358" s="9">
        <v>344</v>
      </c>
      <c r="J358" s="20">
        <v>300.56</v>
      </c>
      <c r="K358" s="21">
        <v>205.27</v>
      </c>
      <c r="L358" s="22">
        <v>104.2</v>
      </c>
    </row>
    <row r="359" spans="2:12" x14ac:dyDescent="0.3">
      <c r="B359" s="32"/>
      <c r="C359" s="33"/>
      <c r="D359" s="33"/>
      <c r="I359" s="9">
        <v>345</v>
      </c>
      <c r="J359" s="20">
        <v>309.79000000000002</v>
      </c>
      <c r="K359" s="21">
        <v>209.4</v>
      </c>
      <c r="L359" s="22">
        <v>106.14</v>
      </c>
    </row>
    <row r="360" spans="2:12" x14ac:dyDescent="0.3">
      <c r="B360" s="32"/>
      <c r="C360" s="33"/>
      <c r="D360" s="33"/>
      <c r="I360" s="9">
        <v>346</v>
      </c>
      <c r="J360" s="20">
        <v>312.82</v>
      </c>
      <c r="K360" s="21">
        <v>202.84</v>
      </c>
      <c r="L360" s="22">
        <v>103.59</v>
      </c>
    </row>
    <row r="361" spans="2:12" x14ac:dyDescent="0.3">
      <c r="B361" s="32"/>
      <c r="C361" s="33"/>
      <c r="D361" s="33"/>
      <c r="I361" s="9">
        <v>347</v>
      </c>
      <c r="J361" s="20">
        <v>303.95999999999998</v>
      </c>
      <c r="K361" s="21">
        <v>209.16</v>
      </c>
      <c r="L361" s="22">
        <v>106.75</v>
      </c>
    </row>
    <row r="362" spans="2:12" x14ac:dyDescent="0.3">
      <c r="B362" s="32"/>
      <c r="C362" s="33"/>
      <c r="D362" s="33"/>
      <c r="I362" s="9">
        <v>348</v>
      </c>
      <c r="J362" s="20">
        <v>312.94</v>
      </c>
      <c r="K362" s="21">
        <v>200.54</v>
      </c>
      <c r="L362" s="22">
        <v>103.23</v>
      </c>
    </row>
    <row r="363" spans="2:12" x14ac:dyDescent="0.3">
      <c r="B363" s="32"/>
      <c r="C363" s="33"/>
      <c r="D363" s="33"/>
      <c r="I363" s="9">
        <v>349</v>
      </c>
      <c r="J363" s="20">
        <v>303.60000000000002</v>
      </c>
      <c r="K363" s="21">
        <v>208.06</v>
      </c>
      <c r="L363" s="22">
        <v>106.63</v>
      </c>
    </row>
    <row r="364" spans="2:12" x14ac:dyDescent="0.3">
      <c r="B364" s="32"/>
      <c r="C364" s="33"/>
      <c r="D364" s="33"/>
      <c r="I364" s="9">
        <v>350</v>
      </c>
      <c r="J364" s="20">
        <v>308.94</v>
      </c>
      <c r="K364" s="21">
        <v>203.69</v>
      </c>
      <c r="L364" s="22">
        <v>102.74</v>
      </c>
    </row>
    <row r="365" spans="2:12" x14ac:dyDescent="0.3">
      <c r="B365" s="32"/>
      <c r="C365" s="33"/>
      <c r="D365" s="33"/>
      <c r="I365" s="9">
        <v>351</v>
      </c>
      <c r="J365" s="20">
        <v>314.04000000000002</v>
      </c>
      <c r="K365" s="21">
        <v>206.85</v>
      </c>
      <c r="L365" s="22">
        <v>106.5</v>
      </c>
    </row>
    <row r="366" spans="2:12" x14ac:dyDescent="0.3">
      <c r="B366" s="32"/>
      <c r="C366" s="33"/>
      <c r="D366" s="33"/>
      <c r="I366" s="9">
        <v>352</v>
      </c>
      <c r="J366" s="20">
        <v>302.99</v>
      </c>
      <c r="K366" s="21">
        <v>208.79</v>
      </c>
      <c r="L366" s="22">
        <v>102.26</v>
      </c>
    </row>
    <row r="367" spans="2:12" x14ac:dyDescent="0.3">
      <c r="B367" s="32"/>
      <c r="C367" s="33"/>
      <c r="D367" s="33"/>
      <c r="I367" s="9">
        <v>353</v>
      </c>
      <c r="J367" s="20">
        <v>311.97000000000003</v>
      </c>
      <c r="K367" s="21">
        <v>204.3</v>
      </c>
      <c r="L367" s="22">
        <v>106.5</v>
      </c>
    </row>
    <row r="368" spans="2:12" x14ac:dyDescent="0.3">
      <c r="B368" s="32"/>
      <c r="C368" s="33"/>
      <c r="D368" s="33"/>
      <c r="I368" s="9">
        <v>354</v>
      </c>
      <c r="J368" s="20">
        <v>308.57</v>
      </c>
      <c r="K368" s="21">
        <v>209.88</v>
      </c>
      <c r="L368" s="22">
        <v>101.77</v>
      </c>
    </row>
    <row r="369" spans="2:12" x14ac:dyDescent="0.3">
      <c r="B369" s="32"/>
      <c r="C369" s="33"/>
      <c r="D369" s="33"/>
      <c r="I369" s="9">
        <v>355</v>
      </c>
      <c r="J369" s="20">
        <v>307.72000000000003</v>
      </c>
      <c r="K369" s="21">
        <v>201.63</v>
      </c>
      <c r="L369" s="22">
        <v>106.26</v>
      </c>
    </row>
    <row r="370" spans="2:12" x14ac:dyDescent="0.3">
      <c r="B370" s="32"/>
      <c r="C370" s="33"/>
      <c r="D370" s="33"/>
      <c r="I370" s="9">
        <v>356</v>
      </c>
      <c r="J370" s="20">
        <v>314.16000000000003</v>
      </c>
      <c r="K370" s="21">
        <v>209.4</v>
      </c>
      <c r="L370" s="22">
        <v>101.41</v>
      </c>
    </row>
    <row r="371" spans="2:12" x14ac:dyDescent="0.3">
      <c r="B371" s="32"/>
      <c r="C371" s="33"/>
      <c r="D371" s="33"/>
      <c r="I371" s="9">
        <v>357</v>
      </c>
      <c r="J371" s="20">
        <v>302.38</v>
      </c>
      <c r="K371" s="21">
        <v>199.69</v>
      </c>
      <c r="L371" s="22">
        <v>105.65</v>
      </c>
    </row>
    <row r="372" spans="2:12" x14ac:dyDescent="0.3">
      <c r="B372" s="32"/>
      <c r="C372" s="33"/>
      <c r="D372" s="33"/>
      <c r="I372" s="9">
        <v>358</v>
      </c>
      <c r="J372" s="20">
        <v>311.49</v>
      </c>
      <c r="K372" s="21">
        <v>207.33</v>
      </c>
      <c r="L372" s="22">
        <v>104.2</v>
      </c>
    </row>
    <row r="373" spans="2:12" x14ac:dyDescent="0.3">
      <c r="B373" s="32"/>
      <c r="C373" s="33"/>
      <c r="D373" s="33"/>
      <c r="I373" s="9">
        <v>359</v>
      </c>
      <c r="J373" s="20">
        <v>310.76</v>
      </c>
      <c r="K373" s="21">
        <v>206.97</v>
      </c>
      <c r="L373" s="22">
        <v>105.65</v>
      </c>
    </row>
    <row r="374" spans="2:12" x14ac:dyDescent="0.3">
      <c r="B374" s="32"/>
      <c r="C374" s="33"/>
      <c r="D374" s="33"/>
      <c r="I374" s="9">
        <v>360</v>
      </c>
      <c r="J374" s="20">
        <v>305.89999999999998</v>
      </c>
      <c r="K374" s="21">
        <v>205.27</v>
      </c>
      <c r="L374" s="22">
        <v>103.83</v>
      </c>
    </row>
    <row r="375" spans="2:12" x14ac:dyDescent="0.3">
      <c r="B375" s="32"/>
      <c r="C375" s="33"/>
      <c r="D375" s="33"/>
      <c r="I375" s="9">
        <v>361</v>
      </c>
      <c r="J375" s="20">
        <v>313.67</v>
      </c>
      <c r="K375" s="21">
        <v>210.01</v>
      </c>
      <c r="L375" s="22">
        <v>104.93</v>
      </c>
    </row>
    <row r="376" spans="2:12" x14ac:dyDescent="0.3">
      <c r="B376" s="32"/>
      <c r="C376" s="33"/>
      <c r="D376" s="33"/>
      <c r="I376" s="9">
        <v>362</v>
      </c>
      <c r="J376" s="20">
        <v>301.64999999999998</v>
      </c>
      <c r="K376" s="21">
        <v>202.84</v>
      </c>
      <c r="L376" s="22">
        <v>105.53</v>
      </c>
    </row>
    <row r="377" spans="2:12" x14ac:dyDescent="0.3">
      <c r="B377" s="32"/>
      <c r="C377" s="33"/>
      <c r="D377" s="33"/>
      <c r="I377" s="9">
        <v>363</v>
      </c>
      <c r="J377" s="20">
        <v>310.76</v>
      </c>
      <c r="K377" s="21">
        <v>209.4</v>
      </c>
      <c r="L377" s="22">
        <v>104.2</v>
      </c>
    </row>
    <row r="378" spans="2:12" x14ac:dyDescent="0.3">
      <c r="B378" s="32"/>
      <c r="C378" s="33"/>
      <c r="D378" s="33"/>
      <c r="I378" s="9">
        <v>364</v>
      </c>
      <c r="J378" s="20">
        <v>311.85000000000002</v>
      </c>
      <c r="K378" s="21">
        <v>200.78</v>
      </c>
      <c r="L378" s="22">
        <v>106.26</v>
      </c>
    </row>
    <row r="379" spans="2:12" x14ac:dyDescent="0.3">
      <c r="B379" s="32"/>
      <c r="C379" s="33"/>
      <c r="D379" s="33"/>
      <c r="I379" s="9">
        <v>365</v>
      </c>
      <c r="J379" s="20">
        <v>306.63</v>
      </c>
      <c r="K379" s="21">
        <v>207.7</v>
      </c>
      <c r="L379" s="22">
        <v>104.08</v>
      </c>
    </row>
    <row r="380" spans="2:12" x14ac:dyDescent="0.3">
      <c r="B380" s="32"/>
      <c r="C380" s="33"/>
      <c r="D380" s="33"/>
      <c r="I380" s="9">
        <v>366</v>
      </c>
      <c r="J380" s="20">
        <v>313.67</v>
      </c>
      <c r="K380" s="21">
        <v>205.15</v>
      </c>
      <c r="L380" s="22">
        <v>106.75</v>
      </c>
    </row>
    <row r="381" spans="2:12" x14ac:dyDescent="0.3">
      <c r="B381" s="32"/>
      <c r="C381" s="33"/>
      <c r="D381" s="33"/>
      <c r="I381" s="9">
        <v>367</v>
      </c>
      <c r="J381" s="20">
        <v>309.06</v>
      </c>
      <c r="K381" s="21">
        <v>205.64</v>
      </c>
      <c r="L381" s="22">
        <v>103.47</v>
      </c>
    </row>
    <row r="382" spans="2:12" x14ac:dyDescent="0.3">
      <c r="B382" s="32"/>
      <c r="C382" s="33"/>
      <c r="D382" s="33"/>
      <c r="I382" s="9">
        <v>368</v>
      </c>
      <c r="J382" s="20">
        <v>309.79000000000002</v>
      </c>
      <c r="K382" s="21">
        <v>209.4</v>
      </c>
      <c r="L382" s="22">
        <v>107.11</v>
      </c>
    </row>
    <row r="383" spans="2:12" x14ac:dyDescent="0.3">
      <c r="B383" s="32"/>
      <c r="C383" s="33"/>
      <c r="D383" s="33"/>
      <c r="I383" s="9">
        <v>369</v>
      </c>
      <c r="J383" s="20">
        <v>313.79000000000002</v>
      </c>
      <c r="K383" s="21">
        <v>204.3</v>
      </c>
      <c r="L383" s="22">
        <v>103.11</v>
      </c>
    </row>
    <row r="384" spans="2:12" x14ac:dyDescent="0.3">
      <c r="B384" s="32"/>
      <c r="C384" s="33"/>
      <c r="D384" s="33"/>
      <c r="I384" s="9">
        <v>370</v>
      </c>
      <c r="J384" s="20">
        <v>303.83999999999997</v>
      </c>
      <c r="K384" s="21">
        <v>209.76</v>
      </c>
      <c r="L384" s="22">
        <v>107.23</v>
      </c>
    </row>
    <row r="385" spans="2:12" x14ac:dyDescent="0.3">
      <c r="B385" s="32"/>
      <c r="C385" s="33"/>
      <c r="D385" s="33"/>
      <c r="I385" s="9">
        <v>371</v>
      </c>
      <c r="J385" s="20">
        <v>312.58</v>
      </c>
      <c r="K385" s="21">
        <v>201.14</v>
      </c>
      <c r="L385" s="22">
        <v>102.5</v>
      </c>
    </row>
    <row r="386" spans="2:12" x14ac:dyDescent="0.3">
      <c r="B386" s="32"/>
      <c r="C386" s="33"/>
      <c r="D386" s="33"/>
      <c r="I386" s="9">
        <v>372</v>
      </c>
      <c r="J386" s="20">
        <v>303.23</v>
      </c>
      <c r="K386" s="21">
        <v>208.79</v>
      </c>
      <c r="L386" s="22">
        <v>106.5</v>
      </c>
    </row>
    <row r="387" spans="2:12" x14ac:dyDescent="0.3">
      <c r="B387" s="32"/>
      <c r="C387" s="33"/>
      <c r="D387" s="33"/>
      <c r="I387" s="9">
        <v>373</v>
      </c>
      <c r="J387" s="20">
        <v>308.69</v>
      </c>
      <c r="K387" s="21">
        <v>202.6</v>
      </c>
      <c r="L387" s="22">
        <v>102.13</v>
      </c>
    </row>
    <row r="388" spans="2:12" x14ac:dyDescent="0.3">
      <c r="B388" s="32"/>
      <c r="C388" s="33"/>
      <c r="D388" s="33"/>
      <c r="I388" s="9">
        <v>374</v>
      </c>
      <c r="J388" s="20">
        <v>314.16000000000003</v>
      </c>
      <c r="K388" s="21">
        <v>207.09</v>
      </c>
      <c r="L388" s="22">
        <v>106.38</v>
      </c>
    </row>
    <row r="389" spans="2:12" x14ac:dyDescent="0.3">
      <c r="B389" s="32"/>
      <c r="C389" s="33"/>
      <c r="D389" s="33"/>
      <c r="I389" s="9">
        <v>375</v>
      </c>
      <c r="J389" s="20">
        <v>303.11</v>
      </c>
      <c r="K389" s="21">
        <v>208.79</v>
      </c>
      <c r="L389" s="22">
        <v>101.65</v>
      </c>
    </row>
    <row r="390" spans="2:12" x14ac:dyDescent="0.3">
      <c r="B390" s="32"/>
      <c r="C390" s="33"/>
      <c r="D390" s="33"/>
      <c r="I390" s="9">
        <v>376</v>
      </c>
      <c r="J390" s="20">
        <v>311.85000000000002</v>
      </c>
      <c r="K390" s="21">
        <v>203.94</v>
      </c>
      <c r="L390" s="22">
        <v>105.78</v>
      </c>
    </row>
    <row r="391" spans="2:12" x14ac:dyDescent="0.3">
      <c r="B391" s="32"/>
      <c r="C391" s="33"/>
      <c r="D391" s="33"/>
      <c r="I391" s="9">
        <v>377</v>
      </c>
      <c r="J391" s="20">
        <v>310.39</v>
      </c>
      <c r="K391" s="21">
        <v>209.4</v>
      </c>
      <c r="L391" s="22">
        <v>101.16</v>
      </c>
    </row>
    <row r="392" spans="2:12" x14ac:dyDescent="0.3">
      <c r="B392" s="32"/>
      <c r="C392" s="33"/>
      <c r="D392" s="33"/>
      <c r="I392" s="9">
        <v>378</v>
      </c>
      <c r="J392" s="20">
        <v>306.87</v>
      </c>
      <c r="K392" s="21">
        <v>202.36</v>
      </c>
      <c r="L392" s="22">
        <v>105.65</v>
      </c>
    </row>
    <row r="393" spans="2:12" x14ac:dyDescent="0.3">
      <c r="B393" s="32"/>
      <c r="C393" s="33"/>
      <c r="D393" s="33"/>
      <c r="I393" s="9">
        <v>379</v>
      </c>
      <c r="J393" s="20">
        <v>313.91000000000003</v>
      </c>
      <c r="K393" s="21">
        <v>208.79</v>
      </c>
      <c r="L393" s="22">
        <v>112.69</v>
      </c>
    </row>
    <row r="394" spans="2:12" x14ac:dyDescent="0.3">
      <c r="B394" s="32"/>
      <c r="C394" s="33"/>
      <c r="D394" s="33"/>
      <c r="I394" s="9">
        <v>380</v>
      </c>
      <c r="J394" s="20">
        <v>301.17</v>
      </c>
      <c r="K394" s="21">
        <v>201.14</v>
      </c>
      <c r="L394" s="22">
        <v>105.65</v>
      </c>
    </row>
    <row r="395" spans="2:12" x14ac:dyDescent="0.3">
      <c r="B395" s="32"/>
      <c r="C395" s="33"/>
      <c r="D395" s="33"/>
      <c r="I395" s="9">
        <v>381</v>
      </c>
      <c r="J395" s="20">
        <v>310.52</v>
      </c>
      <c r="K395" s="21">
        <v>207.33</v>
      </c>
      <c r="L395" s="22">
        <v>103.71</v>
      </c>
    </row>
    <row r="396" spans="2:12" x14ac:dyDescent="0.3">
      <c r="B396" s="32"/>
      <c r="C396" s="33"/>
      <c r="D396" s="33"/>
      <c r="I396" s="9">
        <v>382</v>
      </c>
      <c r="J396" s="20">
        <v>312.7</v>
      </c>
      <c r="K396" s="21">
        <v>207.46</v>
      </c>
      <c r="L396" s="22">
        <v>105.29</v>
      </c>
    </row>
    <row r="397" spans="2:12" x14ac:dyDescent="0.3">
      <c r="B397" s="32"/>
      <c r="C397" s="33"/>
      <c r="D397" s="33"/>
      <c r="I397" s="9">
        <v>383</v>
      </c>
      <c r="J397" s="20">
        <v>305.42</v>
      </c>
      <c r="K397" s="21">
        <v>204.3</v>
      </c>
      <c r="L397" s="22">
        <v>104.56</v>
      </c>
    </row>
    <row r="398" spans="2:12" x14ac:dyDescent="0.3">
      <c r="B398" s="32"/>
      <c r="C398" s="33"/>
      <c r="D398" s="33"/>
      <c r="I398" s="9">
        <v>384</v>
      </c>
      <c r="J398" s="20">
        <v>313.31</v>
      </c>
      <c r="K398" s="21">
        <v>209.88</v>
      </c>
      <c r="L398" s="22">
        <v>104.68</v>
      </c>
    </row>
    <row r="399" spans="2:12" x14ac:dyDescent="0.3">
      <c r="B399" s="32"/>
      <c r="C399" s="33"/>
      <c r="D399" s="33"/>
      <c r="I399" s="9">
        <v>385</v>
      </c>
      <c r="J399" s="20">
        <v>308.82</v>
      </c>
      <c r="K399" s="21">
        <v>202.96</v>
      </c>
      <c r="L399" s="22">
        <v>105.65</v>
      </c>
    </row>
    <row r="400" spans="2:12" x14ac:dyDescent="0.3">
      <c r="B400" s="32"/>
      <c r="C400" s="33"/>
      <c r="D400" s="33"/>
      <c r="I400" s="9">
        <v>386</v>
      </c>
      <c r="J400" s="20">
        <v>309.79000000000002</v>
      </c>
      <c r="K400" s="21">
        <v>209.28</v>
      </c>
      <c r="L400" s="22">
        <v>104.2</v>
      </c>
    </row>
    <row r="401" spans="2:12" x14ac:dyDescent="0.3">
      <c r="B401" s="32"/>
      <c r="C401" s="33"/>
      <c r="D401" s="33"/>
      <c r="I401" s="9">
        <v>387</v>
      </c>
      <c r="J401" s="20">
        <v>313.55</v>
      </c>
      <c r="K401" s="21">
        <v>200.29</v>
      </c>
      <c r="L401" s="22">
        <v>106.63</v>
      </c>
    </row>
    <row r="402" spans="2:12" x14ac:dyDescent="0.3">
      <c r="B402" s="32"/>
      <c r="C402" s="33"/>
      <c r="D402" s="33"/>
      <c r="I402" s="9">
        <v>388</v>
      </c>
      <c r="J402" s="20">
        <v>304.32</v>
      </c>
      <c r="K402" s="21">
        <v>207.94</v>
      </c>
      <c r="L402" s="22">
        <v>104.08</v>
      </c>
    </row>
    <row r="403" spans="2:12" x14ac:dyDescent="0.3">
      <c r="B403" s="32"/>
      <c r="C403" s="33"/>
      <c r="D403" s="33"/>
      <c r="I403" s="9">
        <v>389</v>
      </c>
      <c r="J403" s="20">
        <v>313.31</v>
      </c>
      <c r="K403" s="21">
        <v>206.49</v>
      </c>
      <c r="L403" s="22">
        <v>106.87</v>
      </c>
    </row>
    <row r="404" spans="2:12" x14ac:dyDescent="0.3">
      <c r="B404" s="32"/>
      <c r="C404" s="33"/>
      <c r="D404" s="33"/>
      <c r="I404" s="9">
        <v>390</v>
      </c>
      <c r="J404" s="20">
        <v>303.23</v>
      </c>
      <c r="K404" s="21">
        <v>205.15</v>
      </c>
      <c r="L404" s="22">
        <v>102.74</v>
      </c>
    </row>
    <row r="405" spans="2:12" x14ac:dyDescent="0.3">
      <c r="B405" s="32"/>
      <c r="C405" s="33"/>
      <c r="D405" s="33"/>
      <c r="I405" s="9">
        <v>391</v>
      </c>
      <c r="J405" s="20">
        <v>308.82</v>
      </c>
      <c r="K405" s="21">
        <v>209.28</v>
      </c>
      <c r="L405" s="22">
        <v>106.26</v>
      </c>
    </row>
    <row r="406" spans="2:12" x14ac:dyDescent="0.3">
      <c r="B406" s="32"/>
      <c r="C406" s="33"/>
      <c r="D406" s="33"/>
      <c r="I406" s="9">
        <v>392</v>
      </c>
      <c r="J406" s="20">
        <v>313.55</v>
      </c>
      <c r="K406" s="21">
        <v>202.6</v>
      </c>
      <c r="L406" s="22">
        <v>102.62</v>
      </c>
    </row>
    <row r="407" spans="2:12" x14ac:dyDescent="0.3">
      <c r="B407" s="32"/>
      <c r="C407" s="33"/>
      <c r="D407" s="33"/>
      <c r="I407" s="9">
        <v>393</v>
      </c>
      <c r="J407" s="20">
        <v>302.99</v>
      </c>
      <c r="K407" s="21">
        <v>209.4</v>
      </c>
      <c r="L407" s="22">
        <v>106.63</v>
      </c>
    </row>
    <row r="408" spans="2:12" x14ac:dyDescent="0.3">
      <c r="B408" s="32"/>
      <c r="C408" s="33"/>
      <c r="D408" s="33"/>
      <c r="I408" s="9">
        <v>394</v>
      </c>
      <c r="J408" s="20">
        <v>312.58</v>
      </c>
      <c r="K408" s="21">
        <v>200.54</v>
      </c>
      <c r="L408" s="22">
        <v>102.38</v>
      </c>
    </row>
    <row r="409" spans="2:12" x14ac:dyDescent="0.3">
      <c r="B409" s="32"/>
      <c r="C409" s="33"/>
      <c r="D409" s="33"/>
      <c r="I409" s="9">
        <v>395</v>
      </c>
      <c r="J409" s="20">
        <v>310.14999999999998</v>
      </c>
      <c r="K409" s="21">
        <v>207.94</v>
      </c>
      <c r="L409" s="22">
        <v>106.26</v>
      </c>
    </row>
    <row r="410" spans="2:12" x14ac:dyDescent="0.3">
      <c r="B410" s="32"/>
      <c r="C410" s="33"/>
      <c r="D410" s="33"/>
      <c r="I410" s="9">
        <v>396</v>
      </c>
      <c r="J410" s="20">
        <v>307.60000000000002</v>
      </c>
      <c r="K410" s="21">
        <v>205.27</v>
      </c>
      <c r="L410" s="22">
        <v>101.89</v>
      </c>
    </row>
    <row r="411" spans="2:12" x14ac:dyDescent="0.3">
      <c r="B411" s="32"/>
      <c r="C411" s="33"/>
      <c r="D411" s="33"/>
      <c r="I411" s="9">
        <v>397</v>
      </c>
      <c r="J411" s="20">
        <v>313.79000000000002</v>
      </c>
      <c r="K411" s="21">
        <v>206.12</v>
      </c>
      <c r="L411" s="22">
        <v>105.9</v>
      </c>
    </row>
    <row r="412" spans="2:12" x14ac:dyDescent="0.3">
      <c r="B412" s="32"/>
      <c r="C412" s="33"/>
      <c r="D412" s="33"/>
      <c r="I412" s="9">
        <v>398</v>
      </c>
      <c r="J412" s="20">
        <v>301.89999999999998</v>
      </c>
      <c r="K412" s="21">
        <v>209.64</v>
      </c>
      <c r="L412" s="22">
        <v>101.65</v>
      </c>
    </row>
    <row r="413" spans="2:12" x14ac:dyDescent="0.3">
      <c r="B413" s="32"/>
      <c r="C413" s="33"/>
      <c r="D413" s="33"/>
      <c r="I413" s="9">
        <v>399</v>
      </c>
      <c r="J413" s="20">
        <v>310.76</v>
      </c>
      <c r="K413" s="21">
        <v>203.81</v>
      </c>
      <c r="L413" s="22">
        <v>105.65</v>
      </c>
    </row>
    <row r="414" spans="2:12" x14ac:dyDescent="0.3">
      <c r="B414" s="32"/>
      <c r="C414" s="33"/>
      <c r="D414" s="33"/>
      <c r="I414" s="9">
        <v>400</v>
      </c>
      <c r="J414" s="20">
        <v>311.61</v>
      </c>
      <c r="K414" s="21">
        <v>209.52</v>
      </c>
      <c r="L414" s="22">
        <v>108.69</v>
      </c>
    </row>
    <row r="415" spans="2:12" x14ac:dyDescent="0.3">
      <c r="B415" s="32"/>
      <c r="C415" s="33"/>
      <c r="D415" s="33"/>
      <c r="I415" s="9">
        <v>401</v>
      </c>
      <c r="J415" s="20">
        <v>305.89999999999998</v>
      </c>
      <c r="K415" s="21">
        <v>201.02</v>
      </c>
      <c r="L415" s="22">
        <v>105.65</v>
      </c>
    </row>
    <row r="416" spans="2:12" x14ac:dyDescent="0.3">
      <c r="B416" s="32"/>
      <c r="C416" s="33"/>
      <c r="D416" s="33"/>
      <c r="I416" s="9">
        <v>402</v>
      </c>
      <c r="J416" s="20">
        <v>314.16000000000003</v>
      </c>
      <c r="K416" s="21">
        <v>208.06</v>
      </c>
      <c r="L416" s="22">
        <v>104.2</v>
      </c>
    </row>
    <row r="417" spans="2:12" x14ac:dyDescent="0.3">
      <c r="B417" s="32"/>
      <c r="C417" s="33"/>
      <c r="D417" s="33"/>
      <c r="I417" s="9">
        <v>403</v>
      </c>
      <c r="J417" s="20">
        <v>319.38</v>
      </c>
      <c r="K417" s="21">
        <v>202.96</v>
      </c>
      <c r="L417" s="22">
        <v>105.53</v>
      </c>
    </row>
    <row r="418" spans="2:12" x14ac:dyDescent="0.3">
      <c r="B418" s="32"/>
      <c r="C418" s="33"/>
      <c r="D418" s="33"/>
      <c r="I418" s="9">
        <v>404</v>
      </c>
      <c r="J418" s="20">
        <v>309.42</v>
      </c>
      <c r="K418" s="21">
        <v>206.24</v>
      </c>
      <c r="L418" s="22">
        <v>105.53</v>
      </c>
    </row>
    <row r="419" spans="2:12" x14ac:dyDescent="0.3">
      <c r="B419" s="32"/>
      <c r="C419" s="33"/>
      <c r="D419" s="33"/>
      <c r="I419" s="9">
        <v>405</v>
      </c>
      <c r="J419" s="20">
        <v>313.31</v>
      </c>
      <c r="K419" s="21">
        <v>209.16</v>
      </c>
      <c r="L419" s="22">
        <v>104.68</v>
      </c>
    </row>
    <row r="420" spans="2:12" x14ac:dyDescent="0.3">
      <c r="B420" s="32"/>
      <c r="C420" s="33"/>
      <c r="D420" s="33"/>
      <c r="I420" s="9">
        <v>406</v>
      </c>
      <c r="J420" s="20">
        <v>304.57</v>
      </c>
      <c r="K420" s="21">
        <v>203.81</v>
      </c>
      <c r="L420" s="22">
        <v>105.65</v>
      </c>
    </row>
    <row r="421" spans="2:12" x14ac:dyDescent="0.3">
      <c r="B421" s="32"/>
      <c r="C421" s="33"/>
      <c r="D421" s="33"/>
      <c r="I421" s="9">
        <v>407</v>
      </c>
      <c r="J421" s="20">
        <v>313.06</v>
      </c>
      <c r="K421" s="21">
        <v>210.01</v>
      </c>
      <c r="L421" s="22">
        <v>103.95</v>
      </c>
    </row>
    <row r="422" spans="2:12" x14ac:dyDescent="0.3">
      <c r="B422" s="32"/>
      <c r="C422" s="33"/>
      <c r="D422" s="33"/>
      <c r="I422" s="9">
        <v>408</v>
      </c>
      <c r="J422" s="20">
        <v>304.93</v>
      </c>
      <c r="K422" s="21">
        <v>201.63</v>
      </c>
      <c r="L422" s="22">
        <v>106.5</v>
      </c>
    </row>
    <row r="423" spans="2:12" x14ac:dyDescent="0.3">
      <c r="B423" s="32"/>
      <c r="C423" s="33"/>
      <c r="D423" s="33"/>
      <c r="I423" s="9">
        <v>409</v>
      </c>
      <c r="J423" s="20">
        <v>308.82</v>
      </c>
      <c r="K423" s="21">
        <v>208.06</v>
      </c>
      <c r="L423" s="22">
        <v>103.59</v>
      </c>
    </row>
    <row r="424" spans="2:12" x14ac:dyDescent="0.3">
      <c r="B424" s="32"/>
      <c r="C424" s="33"/>
      <c r="D424" s="33"/>
      <c r="I424" s="9">
        <v>410</v>
      </c>
      <c r="J424" s="20">
        <v>314.39999999999998</v>
      </c>
      <c r="K424" s="21">
        <v>210.49</v>
      </c>
      <c r="L424" s="22">
        <v>106.26</v>
      </c>
    </row>
    <row r="425" spans="2:12" x14ac:dyDescent="0.3">
      <c r="B425" s="32"/>
      <c r="C425" s="33"/>
      <c r="D425" s="33"/>
      <c r="I425" s="9">
        <v>411</v>
      </c>
      <c r="J425" s="20">
        <v>302.38</v>
      </c>
      <c r="K425" s="21">
        <v>206.49</v>
      </c>
      <c r="L425" s="22">
        <v>102.86</v>
      </c>
    </row>
    <row r="426" spans="2:12" x14ac:dyDescent="0.3">
      <c r="B426" s="32"/>
      <c r="C426" s="33"/>
      <c r="D426" s="33"/>
      <c r="I426" s="9">
        <v>412</v>
      </c>
      <c r="J426" s="20">
        <v>311.61</v>
      </c>
      <c r="K426" s="21">
        <v>208.67</v>
      </c>
      <c r="L426" s="22">
        <v>106.5</v>
      </c>
    </row>
    <row r="427" spans="2:12" x14ac:dyDescent="0.3">
      <c r="B427" s="32"/>
      <c r="C427" s="33"/>
      <c r="D427" s="33"/>
      <c r="I427" s="9">
        <v>413</v>
      </c>
      <c r="J427" s="20">
        <v>309.91000000000003</v>
      </c>
      <c r="K427" s="21">
        <v>204.06</v>
      </c>
      <c r="L427" s="22">
        <v>102.5</v>
      </c>
    </row>
    <row r="428" spans="2:12" x14ac:dyDescent="0.3">
      <c r="B428" s="32"/>
      <c r="C428" s="33"/>
      <c r="D428" s="33"/>
      <c r="I428" s="9">
        <v>414</v>
      </c>
      <c r="J428" s="20">
        <v>307.48</v>
      </c>
      <c r="K428" s="21">
        <v>210.13</v>
      </c>
      <c r="L428" s="22">
        <v>106.75</v>
      </c>
    </row>
    <row r="429" spans="2:12" x14ac:dyDescent="0.3">
      <c r="B429" s="32"/>
      <c r="C429" s="33"/>
      <c r="D429" s="33"/>
      <c r="I429" s="9">
        <v>415</v>
      </c>
      <c r="J429" s="20">
        <v>314.39999999999998</v>
      </c>
      <c r="K429" s="21">
        <v>202.6</v>
      </c>
      <c r="L429" s="22">
        <v>102.5</v>
      </c>
    </row>
    <row r="430" spans="2:12" x14ac:dyDescent="0.3">
      <c r="B430" s="32"/>
      <c r="C430" s="33"/>
      <c r="D430" s="33"/>
      <c r="I430" s="9">
        <v>416</v>
      </c>
      <c r="J430" s="20">
        <v>301.64999999999998</v>
      </c>
      <c r="K430" s="21">
        <v>210.01</v>
      </c>
      <c r="L430" s="22">
        <v>106.14</v>
      </c>
    </row>
    <row r="431" spans="2:12" x14ac:dyDescent="0.3">
      <c r="B431" s="32"/>
      <c r="C431" s="33"/>
      <c r="D431" s="33"/>
      <c r="I431" s="9">
        <v>417</v>
      </c>
      <c r="J431" s="20">
        <v>310.88</v>
      </c>
      <c r="K431" s="21">
        <v>200.42</v>
      </c>
      <c r="L431" s="22">
        <v>101.89</v>
      </c>
    </row>
    <row r="432" spans="2:12" x14ac:dyDescent="0.3">
      <c r="B432" s="32"/>
      <c r="C432" s="33"/>
      <c r="D432" s="33"/>
      <c r="I432" s="9">
        <v>418</v>
      </c>
      <c r="J432" s="20">
        <v>311.37</v>
      </c>
      <c r="K432" s="21">
        <v>207.33</v>
      </c>
      <c r="L432" s="22">
        <v>106.02</v>
      </c>
    </row>
    <row r="433" spans="2:12" x14ac:dyDescent="0.3">
      <c r="B433" s="32"/>
      <c r="C433" s="33"/>
      <c r="D433" s="33"/>
      <c r="I433" s="9">
        <v>419</v>
      </c>
      <c r="J433" s="20">
        <v>305.42</v>
      </c>
      <c r="K433" s="21">
        <v>206.49</v>
      </c>
      <c r="L433" s="22">
        <v>101.41</v>
      </c>
    </row>
    <row r="434" spans="2:12" x14ac:dyDescent="0.3">
      <c r="B434" s="32"/>
      <c r="C434" s="33"/>
      <c r="D434" s="33"/>
      <c r="I434" s="9">
        <v>420</v>
      </c>
      <c r="J434" s="20">
        <v>313.43</v>
      </c>
      <c r="K434" s="21">
        <v>204.79</v>
      </c>
      <c r="L434" s="22">
        <v>105.65</v>
      </c>
    </row>
    <row r="435" spans="2:12" x14ac:dyDescent="0.3">
      <c r="B435" s="32"/>
      <c r="C435" s="33"/>
      <c r="D435" s="33"/>
      <c r="I435" s="9">
        <v>421</v>
      </c>
      <c r="J435" s="20">
        <v>306.75</v>
      </c>
      <c r="K435" s="21">
        <v>210.01</v>
      </c>
      <c r="L435" s="22">
        <v>110.63</v>
      </c>
    </row>
    <row r="436" spans="2:12" x14ac:dyDescent="0.3">
      <c r="B436" s="32"/>
      <c r="C436" s="33"/>
      <c r="D436" s="33"/>
      <c r="I436" s="9">
        <v>422</v>
      </c>
      <c r="J436" s="20">
        <v>309.54000000000002</v>
      </c>
      <c r="K436" s="21">
        <v>202.72</v>
      </c>
      <c r="L436" s="22">
        <v>105.65</v>
      </c>
    </row>
    <row r="437" spans="2:12" x14ac:dyDescent="0.3">
      <c r="B437" s="32"/>
      <c r="C437" s="33"/>
      <c r="D437" s="33"/>
      <c r="I437" s="9">
        <v>423</v>
      </c>
      <c r="J437" s="20">
        <v>313.91000000000003</v>
      </c>
      <c r="K437" s="21">
        <v>209.4</v>
      </c>
      <c r="L437" s="22">
        <v>103.11</v>
      </c>
    </row>
    <row r="438" spans="2:12" x14ac:dyDescent="0.3">
      <c r="B438" s="32"/>
      <c r="C438" s="33"/>
      <c r="D438" s="33"/>
      <c r="I438" s="9">
        <v>424</v>
      </c>
      <c r="J438" s="20">
        <v>303.35000000000002</v>
      </c>
      <c r="K438" s="21">
        <v>200.54</v>
      </c>
      <c r="L438" s="22">
        <v>105.05</v>
      </c>
    </row>
    <row r="439" spans="2:12" x14ac:dyDescent="0.3">
      <c r="B439" s="32"/>
      <c r="C439" s="33"/>
      <c r="D439" s="33"/>
      <c r="I439" s="9">
        <v>425</v>
      </c>
      <c r="J439" s="20">
        <v>311.97000000000003</v>
      </c>
      <c r="K439" s="21">
        <v>207.7</v>
      </c>
      <c r="L439" s="22">
        <v>104.56</v>
      </c>
    </row>
    <row r="440" spans="2:12" x14ac:dyDescent="0.3">
      <c r="B440" s="32"/>
      <c r="C440" s="33"/>
      <c r="D440" s="33"/>
      <c r="I440" s="9">
        <v>426</v>
      </c>
      <c r="J440" s="20">
        <v>305.42</v>
      </c>
      <c r="K440" s="21">
        <v>206.36</v>
      </c>
      <c r="L440" s="22">
        <v>104.44</v>
      </c>
    </row>
    <row r="441" spans="2:12" x14ac:dyDescent="0.3">
      <c r="B441" s="32"/>
      <c r="C441" s="33"/>
      <c r="D441" s="33"/>
      <c r="I441" s="9">
        <v>427</v>
      </c>
      <c r="J441" s="20">
        <v>307.83999999999997</v>
      </c>
      <c r="K441" s="21">
        <v>205.39</v>
      </c>
      <c r="L441" s="22">
        <v>105.65</v>
      </c>
    </row>
    <row r="442" spans="2:12" x14ac:dyDescent="0.3">
      <c r="B442" s="32"/>
      <c r="C442" s="33"/>
      <c r="D442" s="33"/>
      <c r="I442" s="9">
        <v>428</v>
      </c>
      <c r="J442" s="20">
        <v>314.27999999999997</v>
      </c>
      <c r="K442" s="21">
        <v>209.88</v>
      </c>
      <c r="L442" s="22">
        <v>104.08</v>
      </c>
    </row>
    <row r="443" spans="2:12" x14ac:dyDescent="0.3">
      <c r="B443" s="32"/>
      <c r="C443" s="33"/>
      <c r="D443" s="33"/>
      <c r="I443" s="9">
        <v>429</v>
      </c>
      <c r="J443" s="20">
        <v>302.5</v>
      </c>
      <c r="K443" s="21">
        <v>202.84</v>
      </c>
      <c r="L443" s="22">
        <v>106.5</v>
      </c>
    </row>
    <row r="444" spans="2:12" x14ac:dyDescent="0.3">
      <c r="B444" s="32"/>
      <c r="C444" s="33"/>
      <c r="D444" s="33"/>
      <c r="I444" s="9">
        <v>430</v>
      </c>
      <c r="J444" s="20">
        <v>311</v>
      </c>
      <c r="K444" s="21">
        <v>209.28</v>
      </c>
      <c r="L444" s="22">
        <v>103.71</v>
      </c>
    </row>
    <row r="445" spans="2:12" x14ac:dyDescent="0.3">
      <c r="B445" s="32"/>
      <c r="C445" s="33"/>
      <c r="D445" s="33"/>
      <c r="I445" s="9">
        <v>431</v>
      </c>
      <c r="J445" s="20">
        <v>311.24</v>
      </c>
      <c r="K445" s="21">
        <v>200.42</v>
      </c>
      <c r="L445" s="22">
        <v>106.87</v>
      </c>
    </row>
    <row r="446" spans="2:12" x14ac:dyDescent="0.3">
      <c r="B446" s="32"/>
      <c r="C446" s="33"/>
      <c r="D446" s="33"/>
      <c r="I446" s="9">
        <v>432</v>
      </c>
      <c r="J446" s="20">
        <v>305.3</v>
      </c>
      <c r="K446" s="21">
        <v>207.82</v>
      </c>
      <c r="L446" s="22">
        <v>102.98</v>
      </c>
    </row>
    <row r="447" spans="2:12" x14ac:dyDescent="0.3">
      <c r="B447" s="32"/>
      <c r="C447" s="33"/>
      <c r="D447" s="33"/>
      <c r="I447" s="9">
        <v>433</v>
      </c>
      <c r="J447" s="20">
        <v>313.43</v>
      </c>
      <c r="K447" s="21">
        <v>203.09</v>
      </c>
      <c r="L447" s="22">
        <v>106.75</v>
      </c>
    </row>
    <row r="448" spans="2:12" x14ac:dyDescent="0.3">
      <c r="B448" s="32"/>
      <c r="C448" s="33"/>
      <c r="D448" s="33"/>
      <c r="I448" s="9">
        <v>434</v>
      </c>
      <c r="J448" s="20">
        <v>321.93</v>
      </c>
      <c r="K448" s="21">
        <v>206.49</v>
      </c>
      <c r="L448" s="22">
        <v>103.23</v>
      </c>
    </row>
    <row r="449" spans="2:12" x14ac:dyDescent="0.3">
      <c r="B449" s="32"/>
      <c r="C449" s="33"/>
      <c r="D449" s="33"/>
      <c r="I449" s="9">
        <v>435</v>
      </c>
      <c r="J449" s="20">
        <v>309.79000000000002</v>
      </c>
      <c r="K449" s="21">
        <v>209.03</v>
      </c>
      <c r="L449" s="22">
        <v>106.87</v>
      </c>
    </row>
    <row r="450" spans="2:12" x14ac:dyDescent="0.3">
      <c r="B450" s="32"/>
      <c r="C450" s="33"/>
      <c r="D450" s="33"/>
      <c r="I450" s="9">
        <v>436</v>
      </c>
      <c r="J450" s="20">
        <v>313.19</v>
      </c>
      <c r="K450" s="21">
        <v>203.94</v>
      </c>
      <c r="L450" s="22">
        <v>102.5</v>
      </c>
    </row>
    <row r="451" spans="2:12" x14ac:dyDescent="0.3">
      <c r="B451" s="32"/>
      <c r="C451" s="33"/>
      <c r="D451" s="33"/>
      <c r="I451" s="9">
        <v>437</v>
      </c>
      <c r="J451" s="20">
        <v>304.81</v>
      </c>
      <c r="K451" s="21">
        <v>209.88</v>
      </c>
      <c r="L451" s="22">
        <v>106.87</v>
      </c>
    </row>
    <row r="452" spans="2:12" x14ac:dyDescent="0.3">
      <c r="B452" s="32"/>
      <c r="C452" s="33"/>
      <c r="D452" s="33"/>
      <c r="I452" s="9">
        <v>438</v>
      </c>
      <c r="J452" s="20">
        <v>312.82</v>
      </c>
      <c r="K452" s="21">
        <v>201.14</v>
      </c>
      <c r="L452" s="22">
        <v>102.26</v>
      </c>
    </row>
    <row r="453" spans="2:12" x14ac:dyDescent="0.3">
      <c r="B453" s="32"/>
      <c r="C453" s="33"/>
      <c r="D453" s="33"/>
      <c r="I453" s="9">
        <v>439</v>
      </c>
      <c r="J453" s="20">
        <v>302.99</v>
      </c>
      <c r="K453" s="21">
        <v>208.31</v>
      </c>
      <c r="L453" s="22">
        <v>106.26</v>
      </c>
    </row>
    <row r="454" spans="2:12" x14ac:dyDescent="0.3">
      <c r="B454" s="32"/>
      <c r="C454" s="33"/>
      <c r="D454" s="33"/>
      <c r="I454" s="9">
        <v>440</v>
      </c>
      <c r="J454" s="20">
        <v>308.82</v>
      </c>
      <c r="K454" s="21">
        <v>203.69</v>
      </c>
      <c r="L454" s="22">
        <v>101.89</v>
      </c>
    </row>
    <row r="455" spans="2:12" x14ac:dyDescent="0.3">
      <c r="B455" s="32"/>
      <c r="C455" s="33"/>
      <c r="D455" s="33"/>
      <c r="I455" s="9">
        <v>441</v>
      </c>
      <c r="J455" s="20">
        <v>314.52</v>
      </c>
      <c r="K455" s="21">
        <v>206.49</v>
      </c>
      <c r="L455" s="22">
        <v>106.26</v>
      </c>
    </row>
    <row r="456" spans="2:12" x14ac:dyDescent="0.3">
      <c r="B456" s="32"/>
      <c r="C456" s="33"/>
      <c r="D456" s="33"/>
      <c r="I456" s="9">
        <v>442</v>
      </c>
      <c r="J456" s="20">
        <v>302.99</v>
      </c>
      <c r="K456" s="21">
        <v>208.31</v>
      </c>
      <c r="L456" s="22">
        <v>101.16</v>
      </c>
    </row>
    <row r="457" spans="2:12" x14ac:dyDescent="0.3">
      <c r="B457" s="32"/>
      <c r="C457" s="33"/>
      <c r="D457" s="33"/>
      <c r="I457" s="9">
        <v>443</v>
      </c>
      <c r="J457" s="20">
        <v>312.08999999999997</v>
      </c>
      <c r="K457" s="21">
        <v>204.54</v>
      </c>
      <c r="L457" s="22">
        <v>106.02</v>
      </c>
    </row>
    <row r="458" spans="2:12" x14ac:dyDescent="0.3">
      <c r="B458" s="32"/>
      <c r="C458" s="33"/>
      <c r="D458" s="33"/>
      <c r="I458" s="9">
        <v>444</v>
      </c>
      <c r="J458" s="20">
        <v>310.02999999999997</v>
      </c>
      <c r="K458" s="21">
        <v>210.25</v>
      </c>
      <c r="L458" s="22">
        <v>103.95</v>
      </c>
    </row>
    <row r="459" spans="2:12" x14ac:dyDescent="0.3">
      <c r="B459" s="32"/>
      <c r="C459" s="33"/>
      <c r="D459" s="33"/>
      <c r="I459" s="9">
        <v>445</v>
      </c>
      <c r="J459" s="20">
        <v>307</v>
      </c>
      <c r="K459" s="21">
        <v>202.24</v>
      </c>
      <c r="L459" s="22">
        <v>105.53</v>
      </c>
    </row>
    <row r="460" spans="2:12" x14ac:dyDescent="0.3">
      <c r="B460" s="32"/>
      <c r="C460" s="33"/>
      <c r="D460" s="33"/>
      <c r="I460" s="9">
        <v>446</v>
      </c>
      <c r="J460" s="20">
        <v>313.67</v>
      </c>
      <c r="K460" s="21">
        <v>208.91</v>
      </c>
      <c r="L460" s="22">
        <v>104.08</v>
      </c>
    </row>
    <row r="461" spans="2:12" x14ac:dyDescent="0.3">
      <c r="B461" s="32"/>
      <c r="C461" s="33"/>
      <c r="D461" s="33"/>
      <c r="I461" s="9">
        <v>447</v>
      </c>
      <c r="J461" s="20">
        <v>301.17</v>
      </c>
      <c r="K461" s="21">
        <v>202.72</v>
      </c>
      <c r="L461" s="22">
        <v>105.17</v>
      </c>
    </row>
    <row r="462" spans="2:12" x14ac:dyDescent="0.3">
      <c r="B462" s="32"/>
      <c r="C462" s="33"/>
      <c r="D462" s="33"/>
      <c r="I462" s="9">
        <v>448</v>
      </c>
      <c r="J462" s="20">
        <v>310.76</v>
      </c>
      <c r="K462" s="21">
        <v>206.49</v>
      </c>
      <c r="L462" s="22">
        <v>105.65</v>
      </c>
    </row>
    <row r="463" spans="2:12" x14ac:dyDescent="0.3">
      <c r="B463" s="32"/>
      <c r="C463" s="33"/>
      <c r="D463" s="33"/>
      <c r="I463" s="9">
        <v>449</v>
      </c>
      <c r="J463" s="20">
        <v>313.06</v>
      </c>
      <c r="K463" s="21">
        <v>207.7</v>
      </c>
      <c r="L463" s="22">
        <v>104.68</v>
      </c>
    </row>
    <row r="464" spans="2:12" x14ac:dyDescent="0.3">
      <c r="B464" s="32"/>
      <c r="C464" s="33"/>
      <c r="D464" s="33"/>
      <c r="I464" s="9">
        <v>450</v>
      </c>
      <c r="J464" s="20">
        <v>305.3</v>
      </c>
      <c r="K464" s="21">
        <v>204.3</v>
      </c>
      <c r="L464" s="22">
        <v>106.26</v>
      </c>
    </row>
    <row r="465" spans="2:12" x14ac:dyDescent="0.3">
      <c r="B465" s="32"/>
      <c r="C465" s="33"/>
      <c r="D465" s="33"/>
      <c r="I465" s="9">
        <v>451</v>
      </c>
      <c r="J465" s="20">
        <v>313.06</v>
      </c>
      <c r="K465" s="21">
        <v>209.88</v>
      </c>
      <c r="L465" s="22">
        <v>103.83</v>
      </c>
    </row>
    <row r="466" spans="2:12" x14ac:dyDescent="0.3">
      <c r="B466" s="32"/>
      <c r="C466" s="33"/>
      <c r="D466" s="33"/>
      <c r="I466" s="9">
        <v>452</v>
      </c>
      <c r="J466" s="20">
        <v>313.43</v>
      </c>
      <c r="K466" s="21">
        <v>202.6</v>
      </c>
      <c r="L466" s="22">
        <v>106.63</v>
      </c>
    </row>
    <row r="467" spans="2:12" x14ac:dyDescent="0.3">
      <c r="B467" s="32"/>
      <c r="C467" s="33"/>
      <c r="D467" s="33"/>
      <c r="I467" s="9">
        <v>453</v>
      </c>
      <c r="J467" s="20">
        <v>309.54000000000002</v>
      </c>
      <c r="K467" s="21">
        <v>209.4</v>
      </c>
      <c r="L467" s="22">
        <v>103.11</v>
      </c>
    </row>
    <row r="468" spans="2:12" x14ac:dyDescent="0.3">
      <c r="B468" s="32"/>
      <c r="C468" s="33"/>
      <c r="D468" s="33"/>
      <c r="I468" s="9">
        <v>454</v>
      </c>
      <c r="J468" s="20">
        <v>313.91000000000003</v>
      </c>
      <c r="K468" s="21">
        <v>200.05</v>
      </c>
      <c r="L468" s="22">
        <v>107.11</v>
      </c>
    </row>
    <row r="469" spans="2:12" x14ac:dyDescent="0.3">
      <c r="B469" s="32"/>
      <c r="C469" s="33"/>
      <c r="D469" s="33"/>
      <c r="I469" s="9">
        <v>455</v>
      </c>
      <c r="J469" s="20">
        <v>304.2</v>
      </c>
      <c r="K469" s="21">
        <v>207.82</v>
      </c>
      <c r="L469" s="22">
        <v>103.11</v>
      </c>
    </row>
    <row r="470" spans="2:12" x14ac:dyDescent="0.3">
      <c r="B470" s="32"/>
      <c r="C470" s="33"/>
      <c r="D470" s="33"/>
      <c r="I470" s="9">
        <v>456</v>
      </c>
      <c r="J470" s="20">
        <v>312.82</v>
      </c>
      <c r="K470" s="21">
        <v>206.49</v>
      </c>
      <c r="L470" s="22">
        <v>107.11</v>
      </c>
    </row>
    <row r="471" spans="2:12" x14ac:dyDescent="0.3">
      <c r="B471" s="32"/>
      <c r="C471" s="33"/>
      <c r="D471" s="33"/>
      <c r="I471" s="9">
        <v>457</v>
      </c>
      <c r="J471" s="20">
        <v>305.17</v>
      </c>
      <c r="K471" s="21">
        <v>205.64</v>
      </c>
      <c r="L471" s="22">
        <v>102.62</v>
      </c>
    </row>
    <row r="472" spans="2:12" x14ac:dyDescent="0.3">
      <c r="B472" s="32"/>
      <c r="C472" s="33"/>
      <c r="D472" s="33"/>
      <c r="I472" s="9">
        <v>458</v>
      </c>
      <c r="J472" s="20">
        <v>307.83999999999997</v>
      </c>
      <c r="K472" s="21">
        <v>209.4</v>
      </c>
      <c r="L472" s="22">
        <v>106.75</v>
      </c>
    </row>
    <row r="473" spans="2:12" x14ac:dyDescent="0.3">
      <c r="B473" s="32"/>
      <c r="C473" s="33"/>
      <c r="D473" s="33"/>
      <c r="I473" s="9">
        <v>459</v>
      </c>
      <c r="J473" s="20">
        <v>313.79000000000002</v>
      </c>
      <c r="K473" s="21">
        <v>202.84</v>
      </c>
      <c r="L473" s="22">
        <v>102.13</v>
      </c>
    </row>
    <row r="474" spans="2:12" x14ac:dyDescent="0.3">
      <c r="B474" s="32"/>
      <c r="C474" s="33"/>
      <c r="D474" s="33"/>
      <c r="I474" s="9">
        <v>460</v>
      </c>
      <c r="J474" s="20">
        <v>302.38</v>
      </c>
      <c r="K474" s="21">
        <v>209.28</v>
      </c>
      <c r="L474" s="22">
        <v>106.75</v>
      </c>
    </row>
    <row r="475" spans="2:12" x14ac:dyDescent="0.3">
      <c r="B475" s="32"/>
      <c r="C475" s="33"/>
      <c r="D475" s="33"/>
      <c r="I475" s="9">
        <v>461</v>
      </c>
      <c r="J475" s="20">
        <v>312.58</v>
      </c>
      <c r="K475" s="21">
        <v>200.29</v>
      </c>
      <c r="L475" s="22">
        <v>101.65</v>
      </c>
    </row>
    <row r="476" spans="2:12" x14ac:dyDescent="0.3">
      <c r="B476" s="32"/>
      <c r="C476" s="33"/>
      <c r="D476" s="33"/>
      <c r="I476" s="9">
        <v>462</v>
      </c>
      <c r="J476" s="20">
        <v>310.14999999999998</v>
      </c>
      <c r="K476" s="21">
        <v>208.06</v>
      </c>
      <c r="L476" s="22">
        <v>105.78</v>
      </c>
    </row>
    <row r="477" spans="2:12" x14ac:dyDescent="0.3">
      <c r="B477" s="32"/>
      <c r="C477" s="33"/>
      <c r="D477" s="33"/>
      <c r="I477" s="9">
        <v>463</v>
      </c>
      <c r="J477" s="20">
        <v>307.60000000000002</v>
      </c>
      <c r="K477" s="21">
        <v>205.27</v>
      </c>
      <c r="L477" s="22">
        <v>105.65</v>
      </c>
    </row>
    <row r="478" spans="2:12" x14ac:dyDescent="0.3">
      <c r="B478" s="32"/>
      <c r="C478" s="33"/>
      <c r="D478" s="33"/>
      <c r="I478" s="9">
        <v>464</v>
      </c>
      <c r="J478" s="20">
        <v>314.52</v>
      </c>
      <c r="K478" s="21">
        <v>205.76</v>
      </c>
      <c r="L478" s="22">
        <v>105.65</v>
      </c>
    </row>
    <row r="479" spans="2:12" x14ac:dyDescent="0.3">
      <c r="B479" s="32"/>
      <c r="C479" s="33"/>
      <c r="D479" s="33"/>
      <c r="I479" s="9">
        <v>465</v>
      </c>
      <c r="J479" s="20">
        <v>301.89999999999998</v>
      </c>
      <c r="K479" s="21">
        <v>209.4</v>
      </c>
      <c r="L479" s="22">
        <v>104.2</v>
      </c>
    </row>
    <row r="480" spans="2:12" x14ac:dyDescent="0.3">
      <c r="B480" s="32"/>
      <c r="C480" s="33"/>
      <c r="D480" s="33"/>
      <c r="I480" s="9">
        <v>466</v>
      </c>
      <c r="J480" s="20">
        <v>311</v>
      </c>
      <c r="K480" s="21">
        <v>203.33</v>
      </c>
      <c r="L480" s="22">
        <v>105.17</v>
      </c>
    </row>
    <row r="481" spans="2:12" x14ac:dyDescent="0.3">
      <c r="B481" s="32"/>
      <c r="C481" s="33"/>
      <c r="D481" s="33"/>
      <c r="I481" s="9">
        <v>467</v>
      </c>
      <c r="J481" s="20">
        <v>310.88</v>
      </c>
      <c r="K481" s="21">
        <v>209.4</v>
      </c>
      <c r="L481" s="22">
        <v>104.68</v>
      </c>
    </row>
    <row r="482" spans="2:12" x14ac:dyDescent="0.3">
      <c r="B482" s="32"/>
      <c r="C482" s="33"/>
      <c r="D482" s="33"/>
      <c r="I482" s="9">
        <v>468</v>
      </c>
      <c r="J482" s="20">
        <v>306.87</v>
      </c>
      <c r="K482" s="21">
        <v>200.66</v>
      </c>
      <c r="L482" s="22">
        <v>104.93</v>
      </c>
    </row>
    <row r="483" spans="2:12" x14ac:dyDescent="0.3">
      <c r="B483" s="32"/>
      <c r="C483" s="33"/>
      <c r="D483" s="33"/>
      <c r="I483" s="9">
        <v>469</v>
      </c>
      <c r="J483" s="20">
        <v>314.04000000000002</v>
      </c>
      <c r="K483" s="21">
        <v>207.94</v>
      </c>
      <c r="L483" s="22">
        <v>106.14</v>
      </c>
    </row>
    <row r="484" spans="2:12" x14ac:dyDescent="0.3">
      <c r="B484" s="32"/>
      <c r="C484" s="33"/>
      <c r="D484" s="33"/>
      <c r="I484" s="9">
        <v>470</v>
      </c>
      <c r="J484" s="20">
        <v>302.02</v>
      </c>
      <c r="K484" s="21">
        <v>202.84</v>
      </c>
      <c r="L484" s="22">
        <v>104.2</v>
      </c>
    </row>
    <row r="485" spans="2:12" x14ac:dyDescent="0.3">
      <c r="B485" s="32"/>
      <c r="C485" s="33"/>
      <c r="D485" s="33"/>
      <c r="I485" s="9">
        <v>471</v>
      </c>
      <c r="J485" s="20">
        <v>309.79000000000002</v>
      </c>
      <c r="K485" s="21">
        <v>206.24</v>
      </c>
      <c r="L485" s="22">
        <v>106.38</v>
      </c>
    </row>
    <row r="486" spans="2:12" x14ac:dyDescent="0.3">
      <c r="B486" s="32"/>
      <c r="C486" s="33"/>
      <c r="D486" s="33"/>
      <c r="I486" s="9">
        <v>472</v>
      </c>
      <c r="J486" s="20">
        <v>312.7</v>
      </c>
      <c r="K486" s="21">
        <v>208.79</v>
      </c>
      <c r="L486" s="22">
        <v>103.83</v>
      </c>
    </row>
    <row r="487" spans="2:12" x14ac:dyDescent="0.3">
      <c r="B487" s="32"/>
      <c r="C487" s="33"/>
      <c r="D487" s="33"/>
      <c r="I487" s="9">
        <v>473</v>
      </c>
      <c r="J487" s="20">
        <v>303.95999999999998</v>
      </c>
      <c r="K487" s="21">
        <v>204.18</v>
      </c>
      <c r="L487" s="22">
        <v>106.87</v>
      </c>
    </row>
    <row r="488" spans="2:12" x14ac:dyDescent="0.3">
      <c r="B488" s="32"/>
      <c r="C488" s="33"/>
      <c r="D488" s="33"/>
      <c r="I488" s="9">
        <v>474</v>
      </c>
      <c r="J488" s="20">
        <v>312.7</v>
      </c>
      <c r="K488" s="21">
        <v>210.37</v>
      </c>
      <c r="L488" s="22">
        <v>103.47</v>
      </c>
    </row>
    <row r="489" spans="2:12" x14ac:dyDescent="0.3">
      <c r="B489" s="32"/>
      <c r="C489" s="33"/>
      <c r="D489" s="33"/>
      <c r="I489" s="9">
        <v>475</v>
      </c>
      <c r="J489" s="20">
        <v>305.42</v>
      </c>
      <c r="K489" s="21">
        <v>201.75</v>
      </c>
      <c r="L489" s="22">
        <v>106.75</v>
      </c>
    </row>
    <row r="490" spans="2:12" x14ac:dyDescent="0.3">
      <c r="B490" s="32"/>
      <c r="C490" s="33"/>
      <c r="D490" s="33"/>
      <c r="I490" s="9">
        <v>476</v>
      </c>
      <c r="J490" s="20">
        <v>308.57</v>
      </c>
      <c r="K490" s="21">
        <v>209.03</v>
      </c>
      <c r="L490" s="22">
        <v>102.62</v>
      </c>
    </row>
    <row r="491" spans="2:12" x14ac:dyDescent="0.3">
      <c r="B491" s="32"/>
      <c r="C491" s="33"/>
      <c r="D491" s="33"/>
      <c r="I491" s="9">
        <v>477</v>
      </c>
      <c r="J491" s="20">
        <v>313.91000000000003</v>
      </c>
      <c r="K491" s="21">
        <v>211.22</v>
      </c>
      <c r="L491" s="22">
        <v>106.63</v>
      </c>
    </row>
    <row r="492" spans="2:12" x14ac:dyDescent="0.3">
      <c r="B492" s="32"/>
      <c r="C492" s="33"/>
      <c r="D492" s="33"/>
      <c r="I492" s="9">
        <v>478</v>
      </c>
      <c r="J492" s="20">
        <v>302.75</v>
      </c>
      <c r="K492" s="21">
        <v>206.49</v>
      </c>
      <c r="L492" s="22">
        <v>102.5</v>
      </c>
    </row>
    <row r="493" spans="2:12" x14ac:dyDescent="0.3">
      <c r="B493" s="32"/>
      <c r="C493" s="33"/>
      <c r="D493" s="33"/>
      <c r="I493" s="9">
        <v>479</v>
      </c>
      <c r="J493" s="20">
        <v>311.37</v>
      </c>
      <c r="K493" s="21">
        <v>207.46</v>
      </c>
      <c r="L493" s="22">
        <v>106.75</v>
      </c>
    </row>
    <row r="494" spans="2:12" x14ac:dyDescent="0.3">
      <c r="B494" s="32"/>
      <c r="C494" s="33"/>
      <c r="D494" s="33"/>
      <c r="I494" s="9">
        <v>480</v>
      </c>
      <c r="J494" s="20">
        <v>310.52</v>
      </c>
      <c r="K494" s="21">
        <v>204.3</v>
      </c>
      <c r="L494" s="22">
        <v>102.01</v>
      </c>
    </row>
    <row r="495" spans="2:12" x14ac:dyDescent="0.3">
      <c r="B495" s="32"/>
      <c r="C495" s="33"/>
      <c r="D495" s="33"/>
      <c r="I495" s="9">
        <v>481</v>
      </c>
      <c r="J495" s="20">
        <v>307.36</v>
      </c>
      <c r="K495" s="21">
        <v>209.88</v>
      </c>
      <c r="L495" s="22">
        <v>106.14</v>
      </c>
    </row>
    <row r="496" spans="2:12" x14ac:dyDescent="0.3">
      <c r="B496" s="32"/>
      <c r="C496" s="33"/>
      <c r="D496" s="33"/>
      <c r="I496" s="9">
        <v>482</v>
      </c>
      <c r="J496" s="20">
        <v>314.39999999999998</v>
      </c>
      <c r="K496" s="21">
        <v>202.24</v>
      </c>
      <c r="L496" s="22">
        <v>101.41</v>
      </c>
    </row>
    <row r="497" spans="2:12" x14ac:dyDescent="0.3">
      <c r="B497" s="32"/>
      <c r="C497" s="33"/>
      <c r="D497" s="33"/>
      <c r="I497" s="9">
        <v>483</v>
      </c>
      <c r="J497" s="20">
        <v>301.89999999999998</v>
      </c>
      <c r="K497" s="21">
        <v>208.91</v>
      </c>
      <c r="L497" s="22">
        <v>105.65</v>
      </c>
    </row>
    <row r="498" spans="2:12" x14ac:dyDescent="0.3">
      <c r="B498" s="32"/>
      <c r="C498" s="33"/>
      <c r="D498" s="33"/>
      <c r="I498" s="9">
        <v>484</v>
      </c>
      <c r="J498" s="20">
        <v>311</v>
      </c>
      <c r="K498" s="21">
        <v>199.81</v>
      </c>
      <c r="L498" s="22">
        <v>111.24</v>
      </c>
    </row>
    <row r="499" spans="2:12" x14ac:dyDescent="0.3">
      <c r="B499" s="32"/>
      <c r="C499" s="33"/>
      <c r="D499" s="33"/>
      <c r="I499" s="9">
        <v>485</v>
      </c>
      <c r="J499" s="20">
        <v>312.58</v>
      </c>
      <c r="K499" s="21">
        <v>207.33</v>
      </c>
      <c r="L499" s="22">
        <v>105.65</v>
      </c>
    </row>
    <row r="500" spans="2:12" x14ac:dyDescent="0.3">
      <c r="B500" s="32"/>
      <c r="C500" s="33"/>
      <c r="D500" s="33"/>
      <c r="I500" s="9">
        <v>486</v>
      </c>
      <c r="J500" s="20">
        <v>304.93</v>
      </c>
      <c r="K500" s="21">
        <v>206.49</v>
      </c>
      <c r="L500" s="22">
        <v>103.59</v>
      </c>
    </row>
    <row r="501" spans="2:12" x14ac:dyDescent="0.3">
      <c r="B501" s="32"/>
      <c r="C501" s="33"/>
      <c r="D501" s="33"/>
      <c r="I501" s="9">
        <v>487</v>
      </c>
      <c r="J501" s="20">
        <v>313.06</v>
      </c>
      <c r="K501" s="21">
        <v>204.91</v>
      </c>
      <c r="L501" s="22">
        <v>105.05</v>
      </c>
    </row>
    <row r="502" spans="2:12" x14ac:dyDescent="0.3">
      <c r="B502" s="32"/>
      <c r="C502" s="33"/>
      <c r="D502" s="33"/>
      <c r="I502" s="9">
        <v>488</v>
      </c>
      <c r="J502" s="20">
        <v>305.89999999999998</v>
      </c>
      <c r="K502" s="21">
        <v>209.28</v>
      </c>
      <c r="L502" s="22">
        <v>105.53</v>
      </c>
    </row>
    <row r="503" spans="2:12" x14ac:dyDescent="0.3">
      <c r="B503" s="32"/>
      <c r="C503" s="33"/>
      <c r="D503" s="33"/>
      <c r="I503" s="9">
        <v>489</v>
      </c>
      <c r="J503" s="20">
        <v>309.42</v>
      </c>
      <c r="K503" s="21">
        <v>203.09</v>
      </c>
      <c r="L503" s="22">
        <v>104.68</v>
      </c>
    </row>
    <row r="504" spans="2:12" x14ac:dyDescent="0.3">
      <c r="B504" s="32"/>
      <c r="C504" s="33"/>
      <c r="D504" s="33"/>
      <c r="I504" s="9">
        <v>490</v>
      </c>
      <c r="J504" s="20">
        <v>314.27999999999997</v>
      </c>
      <c r="K504" s="21">
        <v>209.28</v>
      </c>
      <c r="L504" s="22">
        <v>106.26</v>
      </c>
    </row>
    <row r="505" spans="2:12" x14ac:dyDescent="0.3">
      <c r="B505" s="32"/>
      <c r="C505" s="33"/>
      <c r="D505" s="33"/>
      <c r="I505" s="9">
        <v>491</v>
      </c>
      <c r="J505" s="20">
        <v>303.11</v>
      </c>
      <c r="K505" s="21">
        <v>201.14</v>
      </c>
      <c r="L505" s="22">
        <v>104.44</v>
      </c>
    </row>
    <row r="506" spans="2:12" x14ac:dyDescent="0.3">
      <c r="B506" s="32"/>
      <c r="C506" s="33"/>
      <c r="D506" s="33"/>
      <c r="I506" s="9">
        <v>492</v>
      </c>
      <c r="J506" s="20">
        <v>312.08999999999997</v>
      </c>
      <c r="K506" s="21">
        <v>208.06</v>
      </c>
      <c r="L506" s="22">
        <v>106.75</v>
      </c>
    </row>
    <row r="507" spans="2:12" x14ac:dyDescent="0.3">
      <c r="B507" s="32"/>
      <c r="C507" s="33"/>
      <c r="D507" s="33"/>
      <c r="I507" s="9">
        <v>493</v>
      </c>
      <c r="J507" s="20">
        <v>307.48</v>
      </c>
      <c r="K507" s="21">
        <v>204.3</v>
      </c>
      <c r="L507" s="22">
        <v>103.59</v>
      </c>
    </row>
    <row r="508" spans="2:12" x14ac:dyDescent="0.3">
      <c r="B508" s="32"/>
      <c r="C508" s="33"/>
      <c r="D508" s="33"/>
      <c r="I508" s="9">
        <v>494</v>
      </c>
      <c r="J508" s="20">
        <v>307.72000000000003</v>
      </c>
      <c r="K508" s="21">
        <v>205.88</v>
      </c>
      <c r="L508" s="22">
        <v>106.87</v>
      </c>
    </row>
    <row r="509" spans="2:12" x14ac:dyDescent="0.3">
      <c r="B509" s="32"/>
      <c r="C509" s="33"/>
      <c r="D509" s="33"/>
      <c r="I509" s="9">
        <v>495</v>
      </c>
      <c r="J509" s="20">
        <v>314.52</v>
      </c>
      <c r="K509" s="21">
        <v>209.16</v>
      </c>
      <c r="L509" s="22">
        <v>102.62</v>
      </c>
    </row>
    <row r="510" spans="2:12" x14ac:dyDescent="0.3">
      <c r="B510" s="32"/>
      <c r="C510" s="33"/>
      <c r="D510" s="33"/>
      <c r="I510" s="9">
        <v>496</v>
      </c>
      <c r="J510" s="20">
        <v>302.5</v>
      </c>
      <c r="K510" s="21">
        <v>203.81</v>
      </c>
      <c r="L510" s="22">
        <v>106.99</v>
      </c>
    </row>
    <row r="511" spans="2:12" x14ac:dyDescent="0.3">
      <c r="B511" s="32"/>
      <c r="C511" s="33"/>
      <c r="D511" s="33"/>
      <c r="I511" s="9">
        <v>497</v>
      </c>
      <c r="J511" s="20">
        <v>311.49</v>
      </c>
      <c r="K511" s="21">
        <v>209.88</v>
      </c>
      <c r="L511" s="22">
        <v>102.13</v>
      </c>
    </row>
    <row r="512" spans="2:12" x14ac:dyDescent="0.3">
      <c r="B512" s="32"/>
      <c r="C512" s="33"/>
      <c r="D512" s="33"/>
      <c r="I512" s="9">
        <v>498</v>
      </c>
      <c r="J512" s="20">
        <v>311.97000000000003</v>
      </c>
      <c r="K512" s="21">
        <v>201.02</v>
      </c>
      <c r="L512" s="22">
        <v>106.75</v>
      </c>
    </row>
    <row r="513" spans="2:12" x14ac:dyDescent="0.3">
      <c r="B513" s="32"/>
      <c r="C513" s="33"/>
      <c r="D513" s="33"/>
      <c r="I513" s="9">
        <v>499</v>
      </c>
      <c r="J513" s="20">
        <v>305.05</v>
      </c>
      <c r="K513" s="21">
        <v>207.7</v>
      </c>
      <c r="L513" s="22">
        <v>101.65</v>
      </c>
    </row>
    <row r="514" spans="2:12" x14ac:dyDescent="0.3">
      <c r="B514" s="32"/>
      <c r="C514" s="33"/>
      <c r="D514" s="33"/>
      <c r="I514" s="9">
        <v>500</v>
      </c>
      <c r="J514" s="20">
        <v>313.55</v>
      </c>
      <c r="K514" s="21">
        <v>199.81</v>
      </c>
      <c r="L514" s="22">
        <v>106.14</v>
      </c>
    </row>
    <row r="515" spans="2:12" x14ac:dyDescent="0.3">
      <c r="B515" s="32"/>
      <c r="C515" s="33"/>
      <c r="D515" s="33"/>
      <c r="I515" s="9">
        <v>501</v>
      </c>
      <c r="J515" s="20">
        <v>300.08</v>
      </c>
      <c r="K515" s="21">
        <v>206.85</v>
      </c>
      <c r="L515" s="22">
        <v>102.62</v>
      </c>
    </row>
    <row r="516" spans="2:12" x14ac:dyDescent="0.3">
      <c r="B516" s="32"/>
      <c r="C516" s="33"/>
      <c r="D516" s="33"/>
      <c r="I516" s="9">
        <v>502</v>
      </c>
      <c r="J516" s="20">
        <v>310.39</v>
      </c>
      <c r="K516" s="21">
        <v>208.79</v>
      </c>
      <c r="L516" s="22">
        <v>105.65</v>
      </c>
    </row>
    <row r="517" spans="2:12" x14ac:dyDescent="0.3">
      <c r="B517" s="32"/>
      <c r="C517" s="33"/>
      <c r="D517" s="33"/>
      <c r="I517" s="9">
        <v>503</v>
      </c>
      <c r="J517" s="20">
        <v>313.91000000000003</v>
      </c>
      <c r="K517" s="21">
        <v>204.3</v>
      </c>
      <c r="L517" s="22">
        <v>102.13</v>
      </c>
    </row>
    <row r="518" spans="2:12" x14ac:dyDescent="0.3">
      <c r="B518" s="32"/>
      <c r="C518" s="33"/>
      <c r="D518" s="33"/>
      <c r="I518" s="9">
        <v>504</v>
      </c>
      <c r="J518" s="20">
        <v>304.93</v>
      </c>
      <c r="K518" s="21">
        <v>209.88</v>
      </c>
      <c r="L518" s="22">
        <v>105.17</v>
      </c>
    </row>
    <row r="519" spans="2:12" x14ac:dyDescent="0.3">
      <c r="B519" s="32"/>
      <c r="C519" s="33"/>
      <c r="D519" s="33"/>
      <c r="I519" s="9">
        <v>505</v>
      </c>
      <c r="J519" s="20">
        <v>312.7</v>
      </c>
      <c r="K519" s="21">
        <v>202.36</v>
      </c>
      <c r="L519" s="22">
        <v>104.56</v>
      </c>
    </row>
    <row r="520" spans="2:12" x14ac:dyDescent="0.3">
      <c r="B520" s="32"/>
      <c r="C520" s="33"/>
      <c r="D520" s="33"/>
      <c r="I520" s="9">
        <v>506</v>
      </c>
      <c r="J520" s="20">
        <v>303.35000000000002</v>
      </c>
      <c r="K520" s="21">
        <v>209.03</v>
      </c>
      <c r="L520" s="22">
        <v>104.93</v>
      </c>
    </row>
    <row r="521" spans="2:12" x14ac:dyDescent="0.3">
      <c r="B521" s="32"/>
      <c r="C521" s="33"/>
      <c r="D521" s="33"/>
      <c r="I521" s="9">
        <v>507</v>
      </c>
      <c r="J521" s="20">
        <v>305.89999999999998</v>
      </c>
      <c r="K521" s="21">
        <v>199.81</v>
      </c>
      <c r="L521" s="22">
        <v>105.78</v>
      </c>
    </row>
    <row r="522" spans="2:12" x14ac:dyDescent="0.3">
      <c r="B522" s="32"/>
      <c r="C522" s="33"/>
      <c r="D522" s="33"/>
      <c r="I522" s="9">
        <v>508</v>
      </c>
      <c r="J522" s="20">
        <v>310.76</v>
      </c>
      <c r="K522" s="21">
        <v>207.33</v>
      </c>
      <c r="L522" s="22">
        <v>104.08</v>
      </c>
    </row>
    <row r="523" spans="2:12" x14ac:dyDescent="0.3">
      <c r="B523" s="32"/>
      <c r="C523" s="33"/>
      <c r="D523" s="33"/>
      <c r="I523" s="9">
        <v>509</v>
      </c>
      <c r="J523" s="20">
        <v>313.67</v>
      </c>
      <c r="K523" s="21">
        <v>206.12</v>
      </c>
      <c r="L523" s="22">
        <v>106.63</v>
      </c>
    </row>
    <row r="524" spans="2:12" x14ac:dyDescent="0.3">
      <c r="B524" s="32"/>
      <c r="C524" s="33"/>
      <c r="D524" s="33"/>
      <c r="I524" s="9">
        <v>510</v>
      </c>
      <c r="J524" s="20">
        <v>307.36</v>
      </c>
      <c r="K524" s="21">
        <v>205.27</v>
      </c>
      <c r="L524" s="22">
        <v>103.71</v>
      </c>
    </row>
    <row r="525" spans="2:12" x14ac:dyDescent="0.3">
      <c r="B525" s="32"/>
      <c r="C525" s="33"/>
      <c r="D525" s="33"/>
      <c r="I525" s="9">
        <v>511</v>
      </c>
      <c r="J525" s="20">
        <v>303.72000000000003</v>
      </c>
      <c r="K525" s="21">
        <v>209.88</v>
      </c>
      <c r="L525" s="22">
        <v>106.99</v>
      </c>
    </row>
    <row r="526" spans="2:12" x14ac:dyDescent="0.3">
      <c r="B526" s="32"/>
      <c r="C526" s="33"/>
      <c r="D526" s="33"/>
      <c r="I526" s="9">
        <v>512</v>
      </c>
      <c r="J526" s="20">
        <v>308.94</v>
      </c>
      <c r="K526" s="21">
        <v>203.81</v>
      </c>
      <c r="L526" s="22">
        <v>103.59</v>
      </c>
    </row>
    <row r="527" spans="2:12" x14ac:dyDescent="0.3">
      <c r="B527" s="32"/>
      <c r="C527" s="33"/>
      <c r="D527" s="33"/>
      <c r="I527" s="9">
        <v>513</v>
      </c>
      <c r="J527" s="20">
        <v>313.19</v>
      </c>
      <c r="K527" s="21">
        <v>209.4</v>
      </c>
      <c r="L527" s="22">
        <v>107.23</v>
      </c>
    </row>
    <row r="528" spans="2:12" x14ac:dyDescent="0.3">
      <c r="B528" s="32"/>
      <c r="C528" s="33"/>
      <c r="D528" s="33"/>
      <c r="I528" s="9">
        <v>514</v>
      </c>
      <c r="J528" s="20">
        <v>312.7</v>
      </c>
      <c r="K528" s="21">
        <v>201.14</v>
      </c>
      <c r="L528" s="22">
        <v>102.74</v>
      </c>
    </row>
    <row r="529" spans="2:12" x14ac:dyDescent="0.3">
      <c r="B529" s="32"/>
      <c r="C529" s="33"/>
      <c r="D529" s="33"/>
      <c r="I529" s="9">
        <v>515</v>
      </c>
      <c r="J529" s="20">
        <v>301.05</v>
      </c>
      <c r="K529" s="21">
        <v>208.31</v>
      </c>
      <c r="L529" s="22">
        <v>106.75</v>
      </c>
    </row>
    <row r="530" spans="2:12" x14ac:dyDescent="0.3">
      <c r="B530" s="32"/>
      <c r="C530" s="33"/>
      <c r="D530" s="33"/>
      <c r="I530" s="9">
        <v>516</v>
      </c>
      <c r="J530" s="20">
        <v>308.94</v>
      </c>
      <c r="K530" s="21">
        <v>204.3</v>
      </c>
      <c r="L530" s="22">
        <v>102.38</v>
      </c>
    </row>
    <row r="531" spans="2:12" x14ac:dyDescent="0.3">
      <c r="B531" s="32"/>
      <c r="C531" s="33"/>
      <c r="D531" s="33"/>
      <c r="I531" s="9">
        <v>517</v>
      </c>
      <c r="J531" s="20">
        <v>314.27999999999997</v>
      </c>
      <c r="K531" s="21">
        <v>206.12</v>
      </c>
      <c r="L531" s="22">
        <v>106.26</v>
      </c>
    </row>
    <row r="532" spans="2:12" x14ac:dyDescent="0.3">
      <c r="B532" s="32"/>
      <c r="C532" s="33"/>
      <c r="D532" s="33"/>
      <c r="I532" s="9">
        <v>518</v>
      </c>
      <c r="J532" s="20">
        <v>303.35000000000002</v>
      </c>
      <c r="K532" s="21">
        <v>209.03</v>
      </c>
      <c r="L532" s="22">
        <v>101.77</v>
      </c>
    </row>
    <row r="533" spans="2:12" x14ac:dyDescent="0.3">
      <c r="B533" s="32"/>
      <c r="C533" s="33"/>
      <c r="D533" s="33"/>
      <c r="I533" s="9">
        <v>519</v>
      </c>
      <c r="J533" s="20">
        <v>311.97000000000003</v>
      </c>
      <c r="K533" s="21">
        <v>202.96</v>
      </c>
      <c r="L533" s="22">
        <v>106.14</v>
      </c>
    </row>
    <row r="534" spans="2:12" x14ac:dyDescent="0.3">
      <c r="B534" s="32"/>
      <c r="C534" s="33"/>
      <c r="D534" s="33"/>
      <c r="I534" s="9">
        <v>520</v>
      </c>
      <c r="J534" s="20">
        <v>308.82</v>
      </c>
      <c r="K534" s="21">
        <v>209.76</v>
      </c>
      <c r="L534" s="22">
        <v>101.16</v>
      </c>
    </row>
    <row r="535" spans="2:12" x14ac:dyDescent="0.3">
      <c r="B535" s="32"/>
      <c r="C535" s="33"/>
      <c r="D535" s="33"/>
      <c r="I535" s="9">
        <v>521</v>
      </c>
      <c r="J535" s="20">
        <v>307.36</v>
      </c>
      <c r="K535" s="21">
        <v>201.27</v>
      </c>
      <c r="L535" s="22">
        <v>106.02</v>
      </c>
    </row>
    <row r="536" spans="2:12" x14ac:dyDescent="0.3">
      <c r="B536" s="32"/>
      <c r="C536" s="33"/>
      <c r="D536" s="33"/>
      <c r="I536" s="9">
        <v>522</v>
      </c>
      <c r="J536" s="20">
        <v>313.79000000000002</v>
      </c>
      <c r="K536" s="21">
        <v>208.67</v>
      </c>
      <c r="L536" s="22">
        <v>111.24</v>
      </c>
    </row>
    <row r="537" spans="2:12" x14ac:dyDescent="0.3">
      <c r="B537" s="32"/>
      <c r="C537" s="33"/>
      <c r="D537" s="33"/>
      <c r="I537" s="9">
        <v>523</v>
      </c>
      <c r="J537" s="20">
        <v>302.5</v>
      </c>
      <c r="K537" s="21">
        <v>205.76</v>
      </c>
      <c r="L537" s="22">
        <v>105.41</v>
      </c>
    </row>
    <row r="538" spans="2:12" x14ac:dyDescent="0.3">
      <c r="B538" s="32"/>
      <c r="C538" s="33"/>
      <c r="D538" s="33"/>
      <c r="I538" s="9">
        <v>524</v>
      </c>
      <c r="J538" s="20">
        <v>311.49</v>
      </c>
      <c r="K538" s="21">
        <v>206.49</v>
      </c>
      <c r="L538" s="22">
        <v>104.08</v>
      </c>
    </row>
    <row r="539" spans="2:12" x14ac:dyDescent="0.3">
      <c r="B539" s="32"/>
      <c r="C539" s="33"/>
      <c r="D539" s="33"/>
      <c r="I539" s="9">
        <v>525</v>
      </c>
      <c r="J539" s="20">
        <v>311.85000000000002</v>
      </c>
      <c r="K539" s="21">
        <v>209.52</v>
      </c>
      <c r="L539" s="22">
        <v>105.17</v>
      </c>
    </row>
    <row r="540" spans="2:12" x14ac:dyDescent="0.3">
      <c r="B540" s="32"/>
      <c r="C540" s="33"/>
      <c r="D540" s="33"/>
      <c r="I540" s="9">
        <v>526</v>
      </c>
      <c r="J540" s="20">
        <v>305.77999999999997</v>
      </c>
      <c r="K540" s="21">
        <v>207.33</v>
      </c>
      <c r="L540" s="22">
        <v>105.53</v>
      </c>
    </row>
    <row r="541" spans="2:12" x14ac:dyDescent="0.3">
      <c r="B541" s="32"/>
      <c r="C541" s="33"/>
      <c r="D541" s="33"/>
      <c r="I541" s="9">
        <v>527</v>
      </c>
      <c r="J541" s="20">
        <v>313.67</v>
      </c>
      <c r="K541" s="21">
        <v>202.36</v>
      </c>
      <c r="L541" s="22">
        <v>104.32</v>
      </c>
    </row>
    <row r="542" spans="2:12" x14ac:dyDescent="0.3">
      <c r="B542" s="32"/>
      <c r="C542" s="33"/>
      <c r="D542" s="33"/>
      <c r="I542" s="9">
        <v>528</v>
      </c>
      <c r="J542" s="20">
        <v>307.36</v>
      </c>
      <c r="K542" s="21">
        <v>206.49</v>
      </c>
      <c r="L542" s="22">
        <v>106.26</v>
      </c>
    </row>
    <row r="543" spans="2:12" x14ac:dyDescent="0.3">
      <c r="B543" s="32"/>
      <c r="C543" s="33"/>
      <c r="D543" s="33"/>
      <c r="I543" s="9">
        <v>529</v>
      </c>
      <c r="J543" s="20">
        <v>309.79000000000002</v>
      </c>
      <c r="K543" s="21">
        <v>209.52</v>
      </c>
      <c r="L543" s="22">
        <v>104.2</v>
      </c>
    </row>
    <row r="544" spans="2:12" x14ac:dyDescent="0.3">
      <c r="B544" s="32"/>
      <c r="C544" s="33"/>
      <c r="D544" s="33"/>
      <c r="I544" s="9">
        <v>530</v>
      </c>
      <c r="J544" s="20">
        <v>313.67</v>
      </c>
      <c r="K544" s="21">
        <v>204.3</v>
      </c>
      <c r="L544" s="22">
        <v>106.63</v>
      </c>
    </row>
    <row r="545" spans="2:12" x14ac:dyDescent="0.3">
      <c r="B545" s="32"/>
      <c r="C545" s="33"/>
      <c r="D545" s="33"/>
      <c r="I545" s="9">
        <v>531</v>
      </c>
      <c r="J545" s="20">
        <v>304.2</v>
      </c>
      <c r="K545" s="21">
        <v>203.33</v>
      </c>
      <c r="L545" s="22">
        <v>103.47</v>
      </c>
    </row>
    <row r="546" spans="2:12" x14ac:dyDescent="0.3">
      <c r="B546" s="32"/>
      <c r="C546" s="33"/>
      <c r="D546" s="33"/>
      <c r="I546" s="9">
        <v>532</v>
      </c>
      <c r="J546" s="20">
        <v>312.82</v>
      </c>
      <c r="K546" s="21">
        <v>207.33</v>
      </c>
      <c r="L546" s="22">
        <v>106.87</v>
      </c>
    </row>
    <row r="547" spans="2:12" x14ac:dyDescent="0.3">
      <c r="B547" s="32"/>
      <c r="C547" s="33"/>
      <c r="D547" s="33"/>
      <c r="I547" s="9">
        <v>533</v>
      </c>
      <c r="J547" s="20">
        <v>305.89999999999998</v>
      </c>
      <c r="K547" s="21">
        <v>210.01</v>
      </c>
      <c r="L547" s="22">
        <v>103.23</v>
      </c>
    </row>
    <row r="548" spans="2:12" x14ac:dyDescent="0.3">
      <c r="B548" s="32"/>
      <c r="C548" s="33"/>
      <c r="D548" s="33"/>
      <c r="I548" s="9">
        <v>534</v>
      </c>
      <c r="J548" s="20">
        <v>307.48</v>
      </c>
      <c r="K548" s="21">
        <v>200.29</v>
      </c>
      <c r="L548" s="22">
        <v>106.99</v>
      </c>
    </row>
    <row r="549" spans="2:12" x14ac:dyDescent="0.3">
      <c r="B549" s="32"/>
      <c r="C549" s="33"/>
      <c r="D549" s="33"/>
      <c r="I549" s="9">
        <v>535</v>
      </c>
      <c r="J549" s="20">
        <v>314.27999999999997</v>
      </c>
      <c r="K549" s="21">
        <v>207.33</v>
      </c>
      <c r="L549" s="22">
        <v>102.62</v>
      </c>
    </row>
    <row r="550" spans="2:12" x14ac:dyDescent="0.3">
      <c r="B550" s="32"/>
      <c r="C550" s="33"/>
      <c r="D550" s="33"/>
      <c r="I550" s="9">
        <v>536</v>
      </c>
      <c r="J550" s="20">
        <v>302.87</v>
      </c>
      <c r="K550" s="21">
        <v>205.88</v>
      </c>
      <c r="L550" s="22">
        <v>106.87</v>
      </c>
    </row>
    <row r="551" spans="2:12" x14ac:dyDescent="0.3">
      <c r="B551" s="32"/>
      <c r="C551" s="33"/>
      <c r="D551" s="33"/>
      <c r="I551" s="9">
        <v>537</v>
      </c>
      <c r="J551" s="20">
        <v>311.97000000000003</v>
      </c>
      <c r="K551" s="21">
        <v>205.51</v>
      </c>
      <c r="L551" s="22">
        <v>102.13</v>
      </c>
    </row>
    <row r="552" spans="2:12" x14ac:dyDescent="0.3">
      <c r="B552" s="32"/>
      <c r="C552" s="33"/>
      <c r="D552" s="33"/>
      <c r="I552" s="9">
        <v>538</v>
      </c>
      <c r="J552" s="20">
        <v>311.37</v>
      </c>
      <c r="K552" s="21">
        <v>210.01</v>
      </c>
      <c r="L552" s="22">
        <v>106.26</v>
      </c>
    </row>
    <row r="553" spans="2:12" x14ac:dyDescent="0.3">
      <c r="B553" s="32"/>
      <c r="C553" s="33"/>
      <c r="D553" s="33"/>
      <c r="I553" s="9">
        <v>539</v>
      </c>
      <c r="J553" s="20">
        <v>305.89999999999998</v>
      </c>
      <c r="K553" s="21">
        <v>202.84</v>
      </c>
      <c r="L553" s="22">
        <v>101.89</v>
      </c>
    </row>
    <row r="554" spans="2:12" x14ac:dyDescent="0.3">
      <c r="B554" s="32"/>
      <c r="C554" s="33"/>
      <c r="D554" s="33"/>
      <c r="I554" s="9">
        <v>540</v>
      </c>
      <c r="J554" s="20">
        <v>313.79000000000002</v>
      </c>
      <c r="K554" s="21">
        <v>209.88</v>
      </c>
      <c r="L554" s="22">
        <v>106.26</v>
      </c>
    </row>
    <row r="555" spans="2:12" x14ac:dyDescent="0.3">
      <c r="B555" s="32"/>
      <c r="C555" s="33"/>
      <c r="D555" s="33"/>
      <c r="I555" s="9">
        <v>541</v>
      </c>
      <c r="J555" s="20">
        <v>300.93</v>
      </c>
      <c r="K555" s="21">
        <v>201.27</v>
      </c>
      <c r="L555" s="22">
        <v>101.41</v>
      </c>
    </row>
    <row r="556" spans="2:12" x14ac:dyDescent="0.3">
      <c r="B556" s="32"/>
      <c r="C556" s="33"/>
      <c r="D556" s="33"/>
      <c r="I556" s="9">
        <v>542</v>
      </c>
      <c r="J556" s="20">
        <v>310.14999999999998</v>
      </c>
      <c r="K556" s="21">
        <v>208.43</v>
      </c>
      <c r="L556" s="22">
        <v>105.65</v>
      </c>
    </row>
    <row r="557" spans="2:12" x14ac:dyDescent="0.3">
      <c r="B557" s="32"/>
      <c r="C557" s="33"/>
      <c r="D557" s="33"/>
      <c r="I557" s="9">
        <v>543</v>
      </c>
      <c r="J557" s="20">
        <v>313.31</v>
      </c>
      <c r="K557" s="21">
        <v>207.33</v>
      </c>
      <c r="L557" s="22">
        <v>99.59</v>
      </c>
    </row>
    <row r="558" spans="2:12" x14ac:dyDescent="0.3">
      <c r="B558" s="32"/>
      <c r="C558" s="33"/>
      <c r="D558" s="33"/>
      <c r="I558" s="9">
        <v>544</v>
      </c>
      <c r="J558" s="20">
        <v>305.17</v>
      </c>
      <c r="K558" s="21">
        <v>206.49</v>
      </c>
      <c r="L558" s="22">
        <v>105.17</v>
      </c>
    </row>
    <row r="559" spans="2:12" x14ac:dyDescent="0.3">
      <c r="B559" s="32"/>
      <c r="C559" s="33"/>
      <c r="D559" s="33"/>
      <c r="I559" s="9">
        <v>545</v>
      </c>
      <c r="J559" s="20">
        <v>313.67</v>
      </c>
      <c r="K559" s="21">
        <v>208.43</v>
      </c>
      <c r="L559" s="22">
        <v>104.2</v>
      </c>
    </row>
    <row r="560" spans="2:12" x14ac:dyDescent="0.3">
      <c r="B560" s="32"/>
      <c r="C560" s="33"/>
      <c r="D560" s="33"/>
      <c r="I560" s="9">
        <v>546</v>
      </c>
      <c r="J560" s="20">
        <v>300.44</v>
      </c>
      <c r="K560" s="21">
        <v>203.69</v>
      </c>
      <c r="L560" s="22">
        <v>105.05</v>
      </c>
    </row>
    <row r="561" spans="2:12" x14ac:dyDescent="0.3">
      <c r="B561" s="32"/>
      <c r="C561" s="33"/>
      <c r="D561" s="33"/>
      <c r="I561" s="9">
        <v>547</v>
      </c>
      <c r="J561" s="20">
        <v>308.82</v>
      </c>
      <c r="K561" s="21">
        <v>210.01</v>
      </c>
      <c r="L561" s="22">
        <v>105.78</v>
      </c>
    </row>
    <row r="562" spans="2:12" x14ac:dyDescent="0.3">
      <c r="B562" s="32"/>
      <c r="C562" s="33"/>
      <c r="D562" s="33"/>
      <c r="I562" s="9">
        <v>548</v>
      </c>
      <c r="J562" s="20">
        <v>313.67</v>
      </c>
      <c r="K562" s="21">
        <v>201.87</v>
      </c>
      <c r="L562" s="22">
        <v>104.2</v>
      </c>
    </row>
    <row r="563" spans="2:12" x14ac:dyDescent="0.3">
      <c r="B563" s="32"/>
      <c r="C563" s="33"/>
      <c r="D563" s="33"/>
      <c r="I563" s="9">
        <v>549</v>
      </c>
      <c r="J563" s="20">
        <v>303.11</v>
      </c>
      <c r="K563" s="21">
        <v>208.79</v>
      </c>
      <c r="L563" s="22">
        <v>106.14</v>
      </c>
    </row>
    <row r="564" spans="2:12" x14ac:dyDescent="0.3">
      <c r="B564" s="32"/>
      <c r="C564" s="33"/>
      <c r="D564" s="33"/>
      <c r="I564" s="9">
        <v>550</v>
      </c>
      <c r="J564" s="20">
        <v>312.7</v>
      </c>
      <c r="K564" s="21">
        <v>201.51</v>
      </c>
      <c r="L564" s="22">
        <v>104.08</v>
      </c>
    </row>
    <row r="565" spans="2:12" x14ac:dyDescent="0.3">
      <c r="B565" s="32"/>
      <c r="C565" s="33"/>
      <c r="D565" s="33"/>
      <c r="I565" s="9">
        <v>551</v>
      </c>
      <c r="J565" s="20">
        <v>306.87</v>
      </c>
      <c r="K565" s="21">
        <v>207.33</v>
      </c>
      <c r="L565" s="22">
        <v>106.75</v>
      </c>
    </row>
    <row r="566" spans="2:12" x14ac:dyDescent="0.3">
      <c r="B566" s="32"/>
      <c r="C566" s="33"/>
      <c r="D566" s="33"/>
      <c r="I566" s="9">
        <v>552</v>
      </c>
      <c r="J566" s="20">
        <v>308.69</v>
      </c>
      <c r="K566" s="21">
        <v>207.94</v>
      </c>
      <c r="L566" s="22">
        <v>103.47</v>
      </c>
    </row>
    <row r="567" spans="2:12" x14ac:dyDescent="0.3">
      <c r="B567" s="32"/>
      <c r="C567" s="33"/>
      <c r="D567" s="33"/>
      <c r="I567" s="9">
        <v>553</v>
      </c>
      <c r="J567" s="20">
        <v>314.16000000000003</v>
      </c>
      <c r="K567" s="21">
        <v>205.27</v>
      </c>
      <c r="L567" s="22">
        <v>106.99</v>
      </c>
    </row>
    <row r="568" spans="2:12" x14ac:dyDescent="0.3">
      <c r="B568" s="32"/>
      <c r="C568" s="33"/>
      <c r="D568" s="33"/>
      <c r="I568" s="9">
        <v>554</v>
      </c>
      <c r="J568" s="20">
        <v>302.38</v>
      </c>
      <c r="K568" s="21">
        <v>209.88</v>
      </c>
      <c r="L568" s="22">
        <v>102.86</v>
      </c>
    </row>
    <row r="569" spans="2:12" x14ac:dyDescent="0.3">
      <c r="B569" s="32"/>
      <c r="C569" s="33"/>
      <c r="D569" s="33"/>
      <c r="I569" s="9">
        <v>555</v>
      </c>
      <c r="J569" s="20">
        <v>311.37</v>
      </c>
      <c r="K569" s="21">
        <v>202.6</v>
      </c>
      <c r="L569" s="22">
        <v>106.75</v>
      </c>
    </row>
    <row r="570" spans="2:12" x14ac:dyDescent="0.3">
      <c r="B570" s="32"/>
      <c r="C570" s="33"/>
      <c r="D570" s="33"/>
      <c r="I570" s="9">
        <v>556</v>
      </c>
      <c r="J570" s="20">
        <v>310.88</v>
      </c>
      <c r="K570" s="21">
        <v>209.4</v>
      </c>
      <c r="L570" s="22">
        <v>102.26</v>
      </c>
    </row>
    <row r="571" spans="2:12" x14ac:dyDescent="0.3">
      <c r="B571" s="32"/>
      <c r="C571" s="33"/>
      <c r="D571" s="33"/>
      <c r="I571" s="9">
        <v>557</v>
      </c>
      <c r="J571" s="20">
        <v>307</v>
      </c>
      <c r="K571" s="21">
        <v>200.42</v>
      </c>
      <c r="L571" s="22">
        <v>106.75</v>
      </c>
    </row>
    <row r="572" spans="2:12" x14ac:dyDescent="0.3">
      <c r="B572" s="32"/>
      <c r="C572" s="33"/>
      <c r="D572" s="33"/>
      <c r="I572" s="9">
        <v>558</v>
      </c>
      <c r="J572" s="20">
        <v>314.39999999999998</v>
      </c>
      <c r="K572" s="21">
        <v>207.33</v>
      </c>
      <c r="L572" s="22">
        <v>101.65</v>
      </c>
    </row>
    <row r="573" spans="2:12" x14ac:dyDescent="0.3">
      <c r="B573" s="32"/>
      <c r="C573" s="33"/>
      <c r="D573" s="33"/>
      <c r="I573" s="9">
        <v>559</v>
      </c>
      <c r="J573" s="20">
        <v>301.29000000000002</v>
      </c>
      <c r="K573" s="21">
        <v>204.79</v>
      </c>
      <c r="L573" s="22">
        <v>106.14</v>
      </c>
    </row>
    <row r="574" spans="2:12" x14ac:dyDescent="0.3">
      <c r="B574" s="32"/>
      <c r="C574" s="33"/>
      <c r="D574" s="33"/>
      <c r="I574" s="9">
        <v>560</v>
      </c>
      <c r="J574" s="20">
        <v>310.14999999999998</v>
      </c>
      <c r="K574" s="21">
        <v>205.76</v>
      </c>
      <c r="L574" s="22">
        <v>107.23</v>
      </c>
    </row>
    <row r="575" spans="2:12" x14ac:dyDescent="0.3">
      <c r="B575" s="32"/>
      <c r="C575" s="33"/>
      <c r="D575" s="33"/>
      <c r="I575" s="9">
        <v>561</v>
      </c>
      <c r="J575" s="20">
        <v>312.7</v>
      </c>
      <c r="K575" s="21">
        <v>209.88</v>
      </c>
      <c r="L575" s="22">
        <v>105.65</v>
      </c>
    </row>
    <row r="576" spans="2:12" x14ac:dyDescent="0.3">
      <c r="B576" s="32"/>
      <c r="C576" s="33"/>
      <c r="D576" s="33"/>
      <c r="I576" s="9">
        <v>562</v>
      </c>
      <c r="J576" s="20">
        <v>304.93</v>
      </c>
      <c r="K576" s="21">
        <v>202.96</v>
      </c>
      <c r="L576" s="22">
        <v>100.43</v>
      </c>
    </row>
    <row r="577" spans="2:12" x14ac:dyDescent="0.3">
      <c r="B577" s="32"/>
      <c r="C577" s="33"/>
      <c r="D577" s="33"/>
      <c r="I577" s="9">
        <v>563</v>
      </c>
      <c r="J577" s="20">
        <v>313.67</v>
      </c>
      <c r="K577" s="21">
        <v>209.64</v>
      </c>
      <c r="L577" s="22">
        <v>105.41</v>
      </c>
    </row>
    <row r="578" spans="2:12" x14ac:dyDescent="0.3">
      <c r="B578" s="32"/>
      <c r="C578" s="33"/>
      <c r="D578" s="33"/>
      <c r="I578" s="9">
        <v>564</v>
      </c>
      <c r="J578" s="20">
        <v>305.3</v>
      </c>
      <c r="K578" s="21">
        <v>201.27</v>
      </c>
      <c r="L578" s="22">
        <v>104.08</v>
      </c>
    </row>
    <row r="579" spans="2:12" x14ac:dyDescent="0.3">
      <c r="B579" s="32"/>
      <c r="C579" s="33"/>
      <c r="D579" s="33"/>
      <c r="I579" s="9">
        <v>565</v>
      </c>
      <c r="J579" s="20">
        <v>309.54000000000002</v>
      </c>
      <c r="K579" s="21">
        <v>208.06</v>
      </c>
      <c r="L579" s="22">
        <v>105.17</v>
      </c>
    </row>
    <row r="580" spans="2:12" x14ac:dyDescent="0.3">
      <c r="B580" s="32"/>
      <c r="C580" s="33"/>
      <c r="D580" s="33"/>
      <c r="I580" s="9">
        <v>566</v>
      </c>
      <c r="J580" s="20">
        <v>313.91000000000003</v>
      </c>
      <c r="K580" s="21">
        <v>200.29</v>
      </c>
      <c r="L580" s="22">
        <v>105.65</v>
      </c>
    </row>
    <row r="581" spans="2:12" x14ac:dyDescent="0.3">
      <c r="B581" s="32"/>
      <c r="C581" s="33"/>
      <c r="D581" s="33"/>
      <c r="I581" s="9">
        <v>567</v>
      </c>
      <c r="J581" s="20">
        <v>303.23</v>
      </c>
      <c r="K581" s="21">
        <v>206.36</v>
      </c>
      <c r="L581" s="22">
        <v>104.2</v>
      </c>
    </row>
    <row r="582" spans="2:12" x14ac:dyDescent="0.3">
      <c r="B582" s="32"/>
      <c r="C582" s="33"/>
      <c r="D582" s="33"/>
      <c r="I582" s="9">
        <v>568</v>
      </c>
      <c r="J582" s="20">
        <v>312.33999999999997</v>
      </c>
      <c r="K582" s="21">
        <v>208.67</v>
      </c>
      <c r="L582" s="22">
        <v>105.9</v>
      </c>
    </row>
    <row r="583" spans="2:12" x14ac:dyDescent="0.3">
      <c r="B583" s="32"/>
      <c r="C583" s="33"/>
      <c r="D583" s="33"/>
      <c r="I583" s="9">
        <v>569</v>
      </c>
      <c r="J583" s="20">
        <v>305.89999999999998</v>
      </c>
      <c r="K583" s="21">
        <v>204.3</v>
      </c>
      <c r="L583" s="22">
        <v>103.95</v>
      </c>
    </row>
    <row r="584" spans="2:12" x14ac:dyDescent="0.3">
      <c r="B584" s="32"/>
      <c r="C584" s="33"/>
      <c r="D584" s="33"/>
      <c r="I584" s="9">
        <v>570</v>
      </c>
      <c r="J584" s="20">
        <v>308.20999999999998</v>
      </c>
      <c r="K584" s="21">
        <v>209.88</v>
      </c>
      <c r="L584" s="22">
        <v>106.75</v>
      </c>
    </row>
    <row r="585" spans="2:12" x14ac:dyDescent="0.3">
      <c r="B585" s="32"/>
      <c r="C585" s="33"/>
      <c r="D585" s="33"/>
      <c r="I585" s="9">
        <v>571</v>
      </c>
      <c r="J585" s="20">
        <v>314.52</v>
      </c>
      <c r="K585" s="21">
        <v>201.63</v>
      </c>
      <c r="L585" s="22">
        <v>103.47</v>
      </c>
    </row>
    <row r="586" spans="2:12" x14ac:dyDescent="0.3">
      <c r="B586" s="32"/>
      <c r="C586" s="33"/>
      <c r="D586" s="33"/>
      <c r="I586" s="9">
        <v>572</v>
      </c>
      <c r="J586" s="20">
        <v>302.38</v>
      </c>
      <c r="K586" s="21">
        <v>208.06</v>
      </c>
      <c r="L586" s="22">
        <v>107.23</v>
      </c>
    </row>
    <row r="587" spans="2:12" x14ac:dyDescent="0.3">
      <c r="B587" s="32"/>
      <c r="C587" s="33"/>
      <c r="D587" s="33"/>
      <c r="I587" s="9">
        <v>573</v>
      </c>
      <c r="J587" s="20">
        <v>311.12</v>
      </c>
      <c r="K587" s="21">
        <v>199.57</v>
      </c>
      <c r="L587" s="22">
        <v>102.62</v>
      </c>
    </row>
    <row r="588" spans="2:12" x14ac:dyDescent="0.3">
      <c r="B588" s="32"/>
      <c r="C588" s="33"/>
      <c r="D588" s="33"/>
      <c r="I588" s="9">
        <v>574</v>
      </c>
      <c r="J588" s="20">
        <v>310.88</v>
      </c>
      <c r="K588" s="21">
        <v>207.33</v>
      </c>
      <c r="L588" s="22">
        <v>106.99</v>
      </c>
    </row>
    <row r="589" spans="2:12" x14ac:dyDescent="0.3">
      <c r="B589" s="32"/>
      <c r="C589" s="33"/>
      <c r="D589" s="33"/>
      <c r="I589" s="9">
        <v>575</v>
      </c>
      <c r="J589" s="20">
        <v>305.89999999999998</v>
      </c>
      <c r="K589" s="21">
        <v>207.33</v>
      </c>
      <c r="L589" s="22">
        <v>101.16</v>
      </c>
    </row>
    <row r="590" spans="2:12" x14ac:dyDescent="0.3">
      <c r="B590" s="32"/>
      <c r="C590" s="33"/>
      <c r="D590" s="33"/>
      <c r="I590" s="9">
        <v>576</v>
      </c>
      <c r="J590" s="20">
        <v>314.04000000000002</v>
      </c>
      <c r="K590" s="21">
        <v>204.3</v>
      </c>
      <c r="L590" s="22">
        <v>104.08</v>
      </c>
    </row>
    <row r="591" spans="2:12" x14ac:dyDescent="0.3">
      <c r="B591" s="32"/>
      <c r="C591" s="33"/>
      <c r="D591" s="33"/>
      <c r="I591" s="9">
        <v>577</v>
      </c>
      <c r="J591" s="20">
        <v>301.05</v>
      </c>
      <c r="K591" s="21">
        <v>209.4</v>
      </c>
      <c r="L591" s="22">
        <v>106.99</v>
      </c>
    </row>
    <row r="592" spans="2:12" x14ac:dyDescent="0.3">
      <c r="B592" s="32"/>
      <c r="C592" s="33"/>
      <c r="D592" s="33"/>
      <c r="I592" s="9">
        <v>578</v>
      </c>
      <c r="J592" s="20">
        <v>310.76</v>
      </c>
      <c r="K592" s="21">
        <v>202.84</v>
      </c>
      <c r="L592" s="22">
        <v>102.98</v>
      </c>
    </row>
    <row r="593" spans="2:12" x14ac:dyDescent="0.3">
      <c r="B593" s="32"/>
      <c r="C593" s="33"/>
      <c r="D593" s="33"/>
      <c r="I593" s="9">
        <v>579</v>
      </c>
      <c r="J593" s="20">
        <v>313.91000000000003</v>
      </c>
      <c r="K593" s="21">
        <v>209.28</v>
      </c>
      <c r="L593" s="22">
        <v>103.47</v>
      </c>
    </row>
    <row r="594" spans="2:12" x14ac:dyDescent="0.3">
      <c r="B594" s="32"/>
      <c r="C594" s="33"/>
      <c r="D594" s="33"/>
      <c r="I594" s="9">
        <v>580</v>
      </c>
      <c r="J594" s="20">
        <v>304.81</v>
      </c>
      <c r="K594" s="21">
        <v>200.66</v>
      </c>
      <c r="L594" s="22">
        <v>106.14</v>
      </c>
    </row>
    <row r="595" spans="2:12" x14ac:dyDescent="0.3">
      <c r="B595" s="32"/>
      <c r="C595" s="33"/>
      <c r="D595" s="33"/>
      <c r="I595" s="9">
        <v>581</v>
      </c>
      <c r="J595" s="20">
        <v>312.7</v>
      </c>
      <c r="K595" s="21">
        <v>207.82</v>
      </c>
      <c r="L595" s="22">
        <v>105.53</v>
      </c>
    </row>
    <row r="596" spans="2:12" x14ac:dyDescent="0.3">
      <c r="B596" s="32"/>
      <c r="C596" s="33"/>
      <c r="D596" s="33"/>
      <c r="I596" s="9">
        <v>582</v>
      </c>
      <c r="J596" s="20">
        <v>303.83999999999997</v>
      </c>
      <c r="K596" s="21">
        <v>205.27</v>
      </c>
      <c r="L596" s="22">
        <v>102.86</v>
      </c>
    </row>
    <row r="597" spans="2:12" x14ac:dyDescent="0.3">
      <c r="B597" s="32"/>
      <c r="C597" s="33"/>
      <c r="D597" s="33"/>
      <c r="I597" s="9">
        <v>583</v>
      </c>
      <c r="J597" s="20">
        <v>308.69</v>
      </c>
      <c r="K597" s="21">
        <v>206</v>
      </c>
      <c r="L597" s="22">
        <v>105.78</v>
      </c>
    </row>
    <row r="598" spans="2:12" x14ac:dyDescent="0.3">
      <c r="B598" s="32"/>
      <c r="C598" s="33"/>
      <c r="D598" s="33"/>
      <c r="I598" s="9">
        <v>584</v>
      </c>
      <c r="J598" s="20">
        <v>314.52</v>
      </c>
      <c r="K598" s="21">
        <v>209.4</v>
      </c>
      <c r="L598" s="22">
        <v>105.65</v>
      </c>
    </row>
    <row r="599" spans="2:12" x14ac:dyDescent="0.3">
      <c r="B599" s="32"/>
      <c r="C599" s="33"/>
      <c r="D599" s="33"/>
      <c r="I599" s="9">
        <v>585</v>
      </c>
      <c r="J599" s="20">
        <v>303.23</v>
      </c>
      <c r="K599" s="21">
        <v>203.33</v>
      </c>
      <c r="L599" s="22">
        <v>104.32</v>
      </c>
    </row>
    <row r="600" spans="2:12" x14ac:dyDescent="0.3">
      <c r="B600" s="32"/>
      <c r="C600" s="33"/>
      <c r="D600" s="33"/>
      <c r="I600" s="9">
        <v>586</v>
      </c>
      <c r="J600" s="20">
        <v>312.08999999999997</v>
      </c>
      <c r="K600" s="21">
        <v>209.4</v>
      </c>
      <c r="L600" s="22">
        <v>106.5</v>
      </c>
    </row>
    <row r="601" spans="2:12" x14ac:dyDescent="0.3">
      <c r="B601" s="32"/>
      <c r="C601" s="33"/>
      <c r="D601" s="33"/>
      <c r="I601" s="9">
        <v>587</v>
      </c>
      <c r="J601" s="20">
        <v>310.14999999999998</v>
      </c>
      <c r="K601" s="21">
        <v>200.9</v>
      </c>
      <c r="L601" s="22">
        <v>104.08</v>
      </c>
    </row>
    <row r="602" spans="2:12" x14ac:dyDescent="0.3">
      <c r="B602" s="32"/>
      <c r="C602" s="33"/>
      <c r="D602" s="33"/>
      <c r="I602" s="9">
        <v>588</v>
      </c>
      <c r="J602" s="20">
        <v>306.87</v>
      </c>
      <c r="K602" s="21">
        <v>207.82</v>
      </c>
      <c r="L602" s="22">
        <v>106.63</v>
      </c>
    </row>
    <row r="603" spans="2:12" x14ac:dyDescent="0.3">
      <c r="B603" s="32"/>
      <c r="C603" s="33"/>
      <c r="D603" s="33"/>
      <c r="I603" s="9">
        <v>589</v>
      </c>
      <c r="J603" s="20">
        <v>313.67</v>
      </c>
      <c r="K603" s="21">
        <v>203.33</v>
      </c>
      <c r="L603" s="22">
        <v>103.83</v>
      </c>
    </row>
    <row r="604" spans="2:12" x14ac:dyDescent="0.3">
      <c r="B604" s="32"/>
      <c r="C604" s="33"/>
      <c r="D604" s="33"/>
      <c r="I604" s="9">
        <v>590</v>
      </c>
      <c r="J604" s="20">
        <v>301.29000000000002</v>
      </c>
      <c r="K604" s="21">
        <v>206.36</v>
      </c>
      <c r="L604" s="22">
        <v>106.99</v>
      </c>
    </row>
    <row r="605" spans="2:12" x14ac:dyDescent="0.3">
      <c r="B605" s="32"/>
      <c r="C605" s="33"/>
      <c r="D605" s="33"/>
      <c r="I605" s="9">
        <v>591</v>
      </c>
      <c r="J605" s="20">
        <v>310.76</v>
      </c>
      <c r="K605" s="21">
        <v>209.03</v>
      </c>
      <c r="L605" s="22">
        <v>103.47</v>
      </c>
    </row>
    <row r="606" spans="2:12" x14ac:dyDescent="0.3">
      <c r="B606" s="32"/>
      <c r="C606" s="33"/>
      <c r="D606" s="33"/>
      <c r="I606" s="9">
        <v>592</v>
      </c>
      <c r="J606" s="20">
        <v>313.06</v>
      </c>
      <c r="K606" s="21">
        <v>204.18</v>
      </c>
      <c r="L606" s="22">
        <v>107.23</v>
      </c>
    </row>
    <row r="607" spans="2:12" x14ac:dyDescent="0.3">
      <c r="B607" s="32"/>
      <c r="C607" s="33"/>
      <c r="D607" s="33"/>
      <c r="I607" s="9">
        <v>593</v>
      </c>
      <c r="J607" s="20">
        <v>305.05</v>
      </c>
      <c r="K607" s="21">
        <v>210.01</v>
      </c>
      <c r="L607" s="22">
        <v>102.62</v>
      </c>
    </row>
    <row r="608" spans="2:12" x14ac:dyDescent="0.3">
      <c r="B608" s="32"/>
      <c r="C608" s="33"/>
      <c r="D608" s="33"/>
      <c r="I608" s="9">
        <v>594</v>
      </c>
      <c r="J608" s="20">
        <v>313.06</v>
      </c>
      <c r="K608" s="21">
        <v>201.27</v>
      </c>
      <c r="L608" s="22">
        <v>106.75</v>
      </c>
    </row>
    <row r="609" spans="2:12" x14ac:dyDescent="0.3">
      <c r="B609" s="32"/>
      <c r="C609" s="33"/>
      <c r="D609" s="33"/>
      <c r="I609" s="9">
        <v>595</v>
      </c>
      <c r="J609" s="20">
        <v>311.61</v>
      </c>
      <c r="K609" s="21">
        <v>208.31</v>
      </c>
      <c r="L609" s="22">
        <v>102.62</v>
      </c>
    </row>
    <row r="610" spans="2:12" x14ac:dyDescent="0.3">
      <c r="B610" s="32"/>
      <c r="C610" s="33"/>
      <c r="D610" s="33"/>
      <c r="I610" s="9">
        <v>596</v>
      </c>
      <c r="J610" s="20">
        <v>309.54000000000002</v>
      </c>
      <c r="K610" s="21">
        <v>213.65</v>
      </c>
      <c r="L610" s="22">
        <v>106.75</v>
      </c>
    </row>
    <row r="611" spans="2:12" x14ac:dyDescent="0.3">
      <c r="B611" s="32"/>
      <c r="C611" s="33"/>
      <c r="D611" s="33"/>
      <c r="I611" s="9">
        <v>597</v>
      </c>
      <c r="J611" s="20">
        <v>313.79000000000002</v>
      </c>
      <c r="K611" s="21">
        <v>206.49</v>
      </c>
      <c r="L611" s="22">
        <v>101.89</v>
      </c>
    </row>
    <row r="612" spans="2:12" x14ac:dyDescent="0.3">
      <c r="B612" s="32"/>
      <c r="C612" s="33"/>
      <c r="D612" s="33"/>
      <c r="I612" s="9">
        <v>598</v>
      </c>
      <c r="J612" s="20">
        <v>304.45</v>
      </c>
      <c r="K612" s="21">
        <v>207.94</v>
      </c>
      <c r="L612" s="22">
        <v>106.14</v>
      </c>
    </row>
    <row r="613" spans="2:12" x14ac:dyDescent="0.3">
      <c r="B613" s="32"/>
      <c r="C613" s="33"/>
      <c r="D613" s="33"/>
      <c r="I613" s="9">
        <v>599</v>
      </c>
      <c r="J613" s="20">
        <v>313.06</v>
      </c>
      <c r="K613" s="21">
        <v>204.54</v>
      </c>
      <c r="L613" s="22">
        <v>101.53</v>
      </c>
    </row>
    <row r="614" spans="2:12" x14ac:dyDescent="0.3">
      <c r="B614" s="32"/>
      <c r="C614" s="33"/>
      <c r="D614" s="33"/>
      <c r="I614" s="9">
        <v>600</v>
      </c>
      <c r="J614" s="20">
        <v>304.69</v>
      </c>
      <c r="K614" s="21">
        <v>210.01</v>
      </c>
      <c r="L614" s="22">
        <v>105.78</v>
      </c>
    </row>
    <row r="615" spans="2:12" x14ac:dyDescent="0.3">
      <c r="B615" s="32"/>
      <c r="C615" s="33"/>
      <c r="D615" s="33"/>
      <c r="I615" s="9">
        <v>601</v>
      </c>
      <c r="J615" s="20">
        <v>308.33</v>
      </c>
      <c r="K615" s="21">
        <v>202.84</v>
      </c>
      <c r="L615" s="22">
        <v>102.62</v>
      </c>
    </row>
    <row r="616" spans="2:12" x14ac:dyDescent="0.3">
      <c r="B616" s="32"/>
      <c r="C616" s="33"/>
      <c r="D616" s="33"/>
      <c r="I616" s="9">
        <v>602</v>
      </c>
      <c r="J616" s="20">
        <v>313.91000000000003</v>
      </c>
      <c r="K616" s="21">
        <v>209.28</v>
      </c>
      <c r="L616" s="22">
        <v>105.65</v>
      </c>
    </row>
    <row r="617" spans="2:12" x14ac:dyDescent="0.3">
      <c r="B617" s="32"/>
      <c r="C617" s="33"/>
      <c r="D617" s="33"/>
      <c r="I617" s="9">
        <v>603</v>
      </c>
      <c r="J617" s="20">
        <v>303.35000000000002</v>
      </c>
      <c r="K617" s="21">
        <v>200.29</v>
      </c>
      <c r="L617" s="22">
        <v>100.07</v>
      </c>
    </row>
    <row r="618" spans="2:12" x14ac:dyDescent="0.3">
      <c r="B618" s="32"/>
      <c r="C618" s="33"/>
      <c r="D618" s="33"/>
      <c r="I618" s="9">
        <v>604</v>
      </c>
      <c r="J618" s="20">
        <v>312.58</v>
      </c>
      <c r="K618" s="21">
        <v>207.09</v>
      </c>
      <c r="L618" s="22">
        <v>105.53</v>
      </c>
    </row>
    <row r="619" spans="2:12" x14ac:dyDescent="0.3">
      <c r="B619" s="32"/>
      <c r="C619" s="33"/>
      <c r="D619" s="33"/>
      <c r="I619" s="9">
        <v>605</v>
      </c>
      <c r="J619" s="20">
        <v>309.79000000000002</v>
      </c>
      <c r="K619" s="21">
        <v>206.85</v>
      </c>
      <c r="L619" s="22">
        <v>103.95</v>
      </c>
    </row>
    <row r="620" spans="2:12" x14ac:dyDescent="0.3">
      <c r="B620" s="32"/>
      <c r="C620" s="33"/>
      <c r="D620" s="33"/>
      <c r="I620" s="9">
        <v>606</v>
      </c>
      <c r="J620" s="20">
        <v>307.72000000000003</v>
      </c>
      <c r="K620" s="21">
        <v>204.91</v>
      </c>
      <c r="L620" s="22">
        <v>105.17</v>
      </c>
    </row>
    <row r="621" spans="2:12" x14ac:dyDescent="0.3">
      <c r="B621" s="32"/>
      <c r="C621" s="33"/>
      <c r="D621" s="33"/>
      <c r="I621" s="9">
        <v>607</v>
      </c>
      <c r="J621" s="20">
        <v>314.52</v>
      </c>
      <c r="K621" s="21">
        <v>209.52</v>
      </c>
      <c r="L621" s="22">
        <v>105.65</v>
      </c>
    </row>
    <row r="622" spans="2:12" x14ac:dyDescent="0.3">
      <c r="B622" s="32"/>
      <c r="C622" s="33"/>
      <c r="D622" s="33"/>
      <c r="I622" s="9">
        <v>608</v>
      </c>
      <c r="J622" s="20">
        <v>301.05</v>
      </c>
      <c r="K622" s="21">
        <v>202.72</v>
      </c>
      <c r="L622" s="22">
        <v>104.44</v>
      </c>
    </row>
    <row r="623" spans="2:12" x14ac:dyDescent="0.3">
      <c r="B623" s="32"/>
      <c r="C623" s="33"/>
      <c r="D623" s="33"/>
      <c r="I623" s="9">
        <v>609</v>
      </c>
      <c r="J623" s="20">
        <v>310.14999999999998</v>
      </c>
      <c r="K623" s="21">
        <v>209.4</v>
      </c>
      <c r="L623" s="22">
        <v>106.63</v>
      </c>
    </row>
    <row r="624" spans="2:12" x14ac:dyDescent="0.3">
      <c r="B624" s="32"/>
      <c r="C624" s="33"/>
      <c r="D624" s="33"/>
      <c r="I624" s="9">
        <v>610</v>
      </c>
      <c r="J624" s="20">
        <v>312.7</v>
      </c>
      <c r="K624" s="21">
        <v>200.78</v>
      </c>
      <c r="L624" s="22">
        <v>104.08</v>
      </c>
    </row>
    <row r="625" spans="2:12" x14ac:dyDescent="0.3">
      <c r="B625" s="32"/>
      <c r="C625" s="33"/>
      <c r="D625" s="33"/>
      <c r="I625" s="9">
        <v>611</v>
      </c>
      <c r="J625" s="20">
        <v>305.54000000000002</v>
      </c>
      <c r="K625" s="21">
        <v>207.82</v>
      </c>
      <c r="L625" s="22">
        <v>107.11</v>
      </c>
    </row>
    <row r="626" spans="2:12" x14ac:dyDescent="0.3">
      <c r="B626" s="32"/>
      <c r="C626" s="33"/>
      <c r="D626" s="33"/>
      <c r="I626" s="9">
        <v>612</v>
      </c>
      <c r="J626" s="20">
        <v>313.67</v>
      </c>
      <c r="K626" s="21">
        <v>203.57</v>
      </c>
      <c r="L626" s="22">
        <v>103.35</v>
      </c>
    </row>
    <row r="627" spans="2:12" x14ac:dyDescent="0.3">
      <c r="B627" s="32"/>
      <c r="C627" s="33"/>
      <c r="D627" s="33"/>
      <c r="I627" s="9">
        <v>613</v>
      </c>
      <c r="J627" s="20">
        <v>321.44</v>
      </c>
      <c r="K627" s="21">
        <v>206.49</v>
      </c>
      <c r="L627" s="22">
        <v>107.11</v>
      </c>
    </row>
    <row r="628" spans="2:12" x14ac:dyDescent="0.3">
      <c r="B628" s="32"/>
      <c r="C628" s="33"/>
      <c r="D628" s="33"/>
      <c r="I628" s="9">
        <v>614</v>
      </c>
      <c r="J628" s="20">
        <v>309.54000000000002</v>
      </c>
      <c r="K628" s="21">
        <v>208.67</v>
      </c>
      <c r="L628" s="22">
        <v>103.11</v>
      </c>
    </row>
    <row r="629" spans="2:12" x14ac:dyDescent="0.3">
      <c r="B629" s="32"/>
      <c r="C629" s="33"/>
      <c r="D629" s="33"/>
      <c r="I629" s="9">
        <v>615</v>
      </c>
      <c r="J629" s="20">
        <v>313.31</v>
      </c>
      <c r="K629" s="21">
        <v>203.81</v>
      </c>
      <c r="L629" s="22">
        <v>106.75</v>
      </c>
    </row>
    <row r="630" spans="2:12" x14ac:dyDescent="0.3">
      <c r="B630" s="32"/>
      <c r="C630" s="33"/>
      <c r="D630" s="33"/>
      <c r="I630" s="9">
        <v>616</v>
      </c>
      <c r="J630" s="20">
        <v>303.95999999999998</v>
      </c>
      <c r="K630" s="21">
        <v>209.88</v>
      </c>
      <c r="L630" s="22">
        <v>102.38</v>
      </c>
    </row>
    <row r="631" spans="2:12" x14ac:dyDescent="0.3">
      <c r="B631" s="32"/>
      <c r="C631" s="33"/>
      <c r="D631" s="33"/>
      <c r="I631" s="9">
        <v>617</v>
      </c>
      <c r="J631" s="20">
        <v>312.94</v>
      </c>
      <c r="K631" s="21">
        <v>201.27</v>
      </c>
      <c r="L631" s="22">
        <v>106.14</v>
      </c>
    </row>
    <row r="632" spans="2:12" x14ac:dyDescent="0.3">
      <c r="B632" s="32"/>
      <c r="C632" s="33"/>
      <c r="D632" s="33"/>
      <c r="I632" s="9">
        <v>618</v>
      </c>
      <c r="J632" s="20">
        <v>306.75</v>
      </c>
      <c r="K632" s="21">
        <v>208.91</v>
      </c>
      <c r="L632" s="22">
        <v>101.89</v>
      </c>
    </row>
    <row r="633" spans="2:12" x14ac:dyDescent="0.3">
      <c r="B633" s="32"/>
      <c r="C633" s="33"/>
      <c r="D633" s="33"/>
      <c r="I633" s="9">
        <v>619</v>
      </c>
      <c r="J633" s="20">
        <v>308.57</v>
      </c>
      <c r="K633" s="21">
        <v>215.71</v>
      </c>
      <c r="L633" s="22">
        <v>106.26</v>
      </c>
    </row>
    <row r="634" spans="2:12" x14ac:dyDescent="0.3">
      <c r="B634" s="32"/>
      <c r="C634" s="33"/>
      <c r="D634" s="33"/>
      <c r="I634" s="9">
        <v>620</v>
      </c>
      <c r="J634" s="20">
        <v>314.39999999999998</v>
      </c>
      <c r="K634" s="21">
        <v>206.85</v>
      </c>
      <c r="L634" s="22">
        <v>101.16</v>
      </c>
    </row>
    <row r="635" spans="2:12" x14ac:dyDescent="0.3">
      <c r="B635" s="32"/>
      <c r="C635" s="33"/>
      <c r="D635" s="33"/>
      <c r="I635" s="9">
        <v>621</v>
      </c>
      <c r="J635" s="20">
        <v>302.14</v>
      </c>
      <c r="K635" s="21">
        <v>208.06</v>
      </c>
      <c r="L635" s="22">
        <v>105.65</v>
      </c>
    </row>
    <row r="636" spans="2:12" x14ac:dyDescent="0.3">
      <c r="B636" s="32"/>
      <c r="C636" s="33"/>
      <c r="D636" s="33"/>
      <c r="I636" s="9">
        <v>622</v>
      </c>
      <c r="J636" s="20">
        <v>310.76</v>
      </c>
      <c r="K636" s="21">
        <v>204.54</v>
      </c>
      <c r="L636" s="22">
        <v>99.34</v>
      </c>
    </row>
    <row r="637" spans="2:12" x14ac:dyDescent="0.3">
      <c r="B637" s="32"/>
      <c r="C637" s="33"/>
      <c r="D637" s="33"/>
      <c r="I637" s="9">
        <v>623</v>
      </c>
      <c r="J637" s="20">
        <v>311.12</v>
      </c>
      <c r="K637" s="21">
        <v>210.37</v>
      </c>
      <c r="L637" s="22">
        <v>105.65</v>
      </c>
    </row>
    <row r="638" spans="2:12" x14ac:dyDescent="0.3">
      <c r="B638" s="32"/>
      <c r="C638" s="33"/>
      <c r="D638" s="33"/>
      <c r="I638" s="9">
        <v>624</v>
      </c>
      <c r="J638" s="20">
        <v>306.75</v>
      </c>
      <c r="K638" s="21">
        <v>202.24</v>
      </c>
      <c r="L638" s="22">
        <v>104.2</v>
      </c>
    </row>
    <row r="639" spans="2:12" x14ac:dyDescent="0.3">
      <c r="B639" s="32"/>
      <c r="C639" s="33"/>
      <c r="D639" s="33"/>
      <c r="I639" s="9">
        <v>625</v>
      </c>
      <c r="J639" s="20">
        <v>314.27999999999997</v>
      </c>
      <c r="K639" s="21">
        <v>208.79</v>
      </c>
      <c r="L639" s="22">
        <v>104.93</v>
      </c>
    </row>
    <row r="640" spans="2:12" x14ac:dyDescent="0.3">
      <c r="B640" s="32"/>
      <c r="C640" s="33"/>
      <c r="D640" s="33"/>
      <c r="I640" s="9">
        <v>626</v>
      </c>
      <c r="J640" s="20">
        <v>303.95999999999998</v>
      </c>
      <c r="K640" s="21">
        <v>199.69</v>
      </c>
      <c r="L640" s="22">
        <v>105.65</v>
      </c>
    </row>
    <row r="641" spans="2:12" x14ac:dyDescent="0.3">
      <c r="B641" s="32"/>
      <c r="C641" s="33"/>
      <c r="D641" s="33"/>
      <c r="I641" s="9">
        <v>627</v>
      </c>
      <c r="J641" s="20">
        <v>309.79000000000002</v>
      </c>
      <c r="K641" s="21">
        <v>207.33</v>
      </c>
      <c r="L641" s="22">
        <v>104.32</v>
      </c>
    </row>
    <row r="642" spans="2:12" x14ac:dyDescent="0.3">
      <c r="B642" s="32"/>
      <c r="C642" s="33"/>
      <c r="D642" s="33"/>
      <c r="I642" s="9">
        <v>628</v>
      </c>
      <c r="J642" s="20">
        <v>313.31</v>
      </c>
      <c r="K642" s="21">
        <v>206.85</v>
      </c>
      <c r="L642" s="22">
        <v>106.63</v>
      </c>
    </row>
    <row r="643" spans="2:12" x14ac:dyDescent="0.3">
      <c r="B643" s="32"/>
      <c r="C643" s="33"/>
      <c r="D643" s="33"/>
      <c r="I643" s="9">
        <v>629</v>
      </c>
      <c r="J643" s="20">
        <v>304.2</v>
      </c>
      <c r="K643" s="21">
        <v>205.15</v>
      </c>
      <c r="L643" s="22">
        <v>103.95</v>
      </c>
    </row>
    <row r="644" spans="2:12" x14ac:dyDescent="0.3">
      <c r="B644" s="32"/>
      <c r="C644" s="33"/>
      <c r="D644" s="33"/>
      <c r="I644" s="9">
        <v>630</v>
      </c>
      <c r="J644" s="20">
        <v>312.94</v>
      </c>
      <c r="K644" s="21">
        <v>209.88</v>
      </c>
      <c r="L644" s="22">
        <v>107.23</v>
      </c>
    </row>
    <row r="645" spans="2:12" x14ac:dyDescent="0.3">
      <c r="B645" s="32"/>
      <c r="C645" s="33"/>
      <c r="D645" s="33"/>
      <c r="I645" s="9">
        <v>631</v>
      </c>
      <c r="J645" s="20">
        <v>304.57</v>
      </c>
      <c r="K645" s="21">
        <v>203.21</v>
      </c>
      <c r="L645" s="22">
        <v>103.23</v>
      </c>
    </row>
    <row r="646" spans="2:12" x14ac:dyDescent="0.3">
      <c r="B646" s="32"/>
      <c r="C646" s="33"/>
      <c r="D646" s="33"/>
      <c r="I646" s="9">
        <v>632</v>
      </c>
      <c r="J646" s="20">
        <v>309.06</v>
      </c>
      <c r="K646" s="21">
        <v>209.52</v>
      </c>
      <c r="L646" s="22">
        <v>106.87</v>
      </c>
    </row>
    <row r="647" spans="2:12" x14ac:dyDescent="0.3">
      <c r="B647" s="32"/>
      <c r="C647" s="33"/>
      <c r="D647" s="33"/>
      <c r="I647" s="9">
        <v>633</v>
      </c>
      <c r="J647" s="20">
        <v>314.39999999999998</v>
      </c>
      <c r="K647" s="21">
        <v>200.78</v>
      </c>
      <c r="L647" s="22">
        <v>102.74</v>
      </c>
    </row>
    <row r="648" spans="2:12" x14ac:dyDescent="0.3">
      <c r="B648" s="32"/>
      <c r="C648" s="33"/>
      <c r="D648" s="33"/>
      <c r="I648" s="9">
        <v>634</v>
      </c>
      <c r="J648" s="20">
        <v>303.35000000000002</v>
      </c>
      <c r="K648" s="21">
        <v>207.46</v>
      </c>
      <c r="L648" s="22">
        <v>107.11</v>
      </c>
    </row>
    <row r="649" spans="2:12" x14ac:dyDescent="0.3">
      <c r="B649" s="32"/>
      <c r="C649" s="33"/>
      <c r="D649" s="33"/>
      <c r="I649" s="9">
        <v>635</v>
      </c>
      <c r="J649" s="20">
        <v>312.08999999999997</v>
      </c>
      <c r="K649" s="21">
        <v>204.54</v>
      </c>
      <c r="L649" s="22">
        <v>102.5</v>
      </c>
    </row>
    <row r="650" spans="2:12" x14ac:dyDescent="0.3">
      <c r="B650" s="32"/>
      <c r="C650" s="33"/>
      <c r="D650" s="33"/>
      <c r="I650" s="9">
        <v>636</v>
      </c>
      <c r="J650" s="20">
        <v>308.82</v>
      </c>
      <c r="K650" s="21">
        <v>205.39</v>
      </c>
      <c r="L650" s="22">
        <v>106.63</v>
      </c>
    </row>
    <row r="651" spans="2:12" x14ac:dyDescent="0.3">
      <c r="B651" s="32"/>
      <c r="C651" s="33"/>
      <c r="D651" s="33"/>
      <c r="I651" s="9">
        <v>637</v>
      </c>
      <c r="J651" s="20">
        <v>307.97000000000003</v>
      </c>
      <c r="K651" s="21">
        <v>209.16</v>
      </c>
      <c r="L651" s="22">
        <v>102.01</v>
      </c>
    </row>
    <row r="652" spans="2:12" x14ac:dyDescent="0.3">
      <c r="B652" s="32"/>
      <c r="C652" s="33"/>
      <c r="D652" s="33"/>
      <c r="I652" s="9">
        <v>638</v>
      </c>
      <c r="J652" s="20">
        <v>314.39999999999998</v>
      </c>
      <c r="K652" s="21">
        <v>203.33</v>
      </c>
      <c r="L652" s="22">
        <v>106.63</v>
      </c>
    </row>
    <row r="653" spans="2:12" x14ac:dyDescent="0.3">
      <c r="B653" s="32"/>
      <c r="C653" s="33"/>
      <c r="D653" s="33"/>
      <c r="I653" s="9">
        <v>639</v>
      </c>
      <c r="J653" s="20">
        <v>302.87</v>
      </c>
      <c r="K653" s="21">
        <v>209.64</v>
      </c>
      <c r="L653" s="22">
        <v>101.53</v>
      </c>
    </row>
    <row r="654" spans="2:12" x14ac:dyDescent="0.3">
      <c r="B654" s="32"/>
      <c r="C654" s="33"/>
      <c r="D654" s="33"/>
      <c r="I654" s="9">
        <v>640</v>
      </c>
      <c r="J654" s="20">
        <v>311.61</v>
      </c>
      <c r="K654" s="21">
        <v>201.14</v>
      </c>
      <c r="L654" s="22">
        <v>106.14</v>
      </c>
    </row>
    <row r="655" spans="2:12" x14ac:dyDescent="0.3">
      <c r="B655" s="32"/>
      <c r="C655" s="33"/>
      <c r="D655" s="33"/>
      <c r="I655" s="9">
        <v>641</v>
      </c>
      <c r="J655" s="20">
        <v>311</v>
      </c>
      <c r="K655" s="21">
        <v>208.31</v>
      </c>
      <c r="L655" s="22">
        <v>101.16</v>
      </c>
    </row>
    <row r="656" spans="2:12" x14ac:dyDescent="0.3">
      <c r="B656" s="32"/>
      <c r="C656" s="33"/>
      <c r="D656" s="33"/>
      <c r="I656" s="9">
        <v>642</v>
      </c>
      <c r="J656" s="20">
        <v>305.77999999999997</v>
      </c>
      <c r="K656" s="21">
        <v>199.93</v>
      </c>
      <c r="L656" s="22">
        <v>105.65</v>
      </c>
    </row>
    <row r="657" spans="2:12" x14ac:dyDescent="0.3">
      <c r="B657" s="32"/>
      <c r="C657" s="33"/>
      <c r="D657" s="33"/>
      <c r="I657" s="9">
        <v>643</v>
      </c>
      <c r="J657" s="20">
        <v>313.91000000000003</v>
      </c>
      <c r="K657" s="21">
        <v>206.49</v>
      </c>
      <c r="L657" s="22">
        <v>103.11</v>
      </c>
    </row>
    <row r="658" spans="2:12" x14ac:dyDescent="0.3">
      <c r="B658" s="32"/>
      <c r="C658" s="33"/>
      <c r="D658" s="33"/>
      <c r="I658" s="9">
        <v>644</v>
      </c>
      <c r="J658" s="20">
        <v>300.93</v>
      </c>
      <c r="K658" s="21">
        <v>208.67</v>
      </c>
      <c r="L658" s="22">
        <v>105.29</v>
      </c>
    </row>
    <row r="659" spans="2:12" x14ac:dyDescent="0.3">
      <c r="B659" s="32"/>
      <c r="C659" s="33"/>
      <c r="D659" s="33"/>
      <c r="I659" s="9">
        <v>645</v>
      </c>
      <c r="J659" s="20">
        <v>310.64</v>
      </c>
      <c r="K659" s="21">
        <v>204.18</v>
      </c>
      <c r="L659" s="22">
        <v>105.29</v>
      </c>
    </row>
    <row r="660" spans="2:12" x14ac:dyDescent="0.3">
      <c r="B660" s="32"/>
      <c r="C660" s="33"/>
      <c r="D660" s="33"/>
      <c r="I660" s="9">
        <v>646</v>
      </c>
      <c r="J660" s="20">
        <v>313.31</v>
      </c>
      <c r="K660" s="21">
        <v>209.28</v>
      </c>
      <c r="L660" s="22">
        <v>104.68</v>
      </c>
    </row>
    <row r="661" spans="2:12" x14ac:dyDescent="0.3">
      <c r="B661" s="32"/>
      <c r="C661" s="33"/>
      <c r="D661" s="33"/>
      <c r="I661" s="9">
        <v>647</v>
      </c>
      <c r="J661" s="20">
        <v>304.57</v>
      </c>
      <c r="K661" s="21">
        <v>201.27</v>
      </c>
      <c r="L661" s="22">
        <v>106.5</v>
      </c>
    </row>
    <row r="662" spans="2:12" x14ac:dyDescent="0.3">
      <c r="B662" s="32"/>
      <c r="C662" s="33"/>
      <c r="D662" s="33"/>
      <c r="I662" s="9">
        <v>648</v>
      </c>
      <c r="J662" s="20">
        <v>312.82</v>
      </c>
      <c r="K662" s="21">
        <v>209.16</v>
      </c>
      <c r="L662" s="22">
        <v>103.95</v>
      </c>
    </row>
    <row r="663" spans="2:12" x14ac:dyDescent="0.3">
      <c r="B663" s="32"/>
      <c r="C663" s="33"/>
      <c r="D663" s="33"/>
      <c r="I663" s="9">
        <v>649</v>
      </c>
      <c r="J663" s="20">
        <v>300.32</v>
      </c>
      <c r="K663" s="21">
        <v>199.57</v>
      </c>
      <c r="L663" s="22">
        <v>106.75</v>
      </c>
    </row>
    <row r="664" spans="2:12" x14ac:dyDescent="0.3">
      <c r="B664" s="32"/>
      <c r="C664" s="33"/>
      <c r="D664" s="33"/>
      <c r="I664" s="9">
        <v>650</v>
      </c>
      <c r="J664" s="20">
        <v>309.3</v>
      </c>
      <c r="K664" s="21">
        <v>207.33</v>
      </c>
      <c r="L664" s="22">
        <v>103.47</v>
      </c>
    </row>
    <row r="665" spans="2:12" x14ac:dyDescent="0.3">
      <c r="B665" s="32"/>
      <c r="C665" s="33"/>
      <c r="D665" s="33"/>
      <c r="I665" s="9">
        <v>651</v>
      </c>
      <c r="J665" s="20">
        <v>313.67</v>
      </c>
      <c r="K665" s="21">
        <v>207.21</v>
      </c>
      <c r="L665" s="22">
        <v>106.87</v>
      </c>
    </row>
    <row r="666" spans="2:12" x14ac:dyDescent="0.3">
      <c r="B666" s="32"/>
      <c r="C666" s="33"/>
      <c r="D666" s="33"/>
      <c r="I666" s="9">
        <v>652</v>
      </c>
      <c r="J666" s="20">
        <v>304.08</v>
      </c>
      <c r="K666" s="21">
        <v>205.15</v>
      </c>
      <c r="L666" s="22">
        <v>102.98</v>
      </c>
    </row>
    <row r="667" spans="2:12" x14ac:dyDescent="0.3">
      <c r="B667" s="32"/>
      <c r="C667" s="33"/>
      <c r="D667" s="33"/>
      <c r="I667" s="9">
        <v>653</v>
      </c>
      <c r="J667" s="20">
        <v>312.7</v>
      </c>
      <c r="K667" s="21">
        <v>209.64</v>
      </c>
      <c r="L667" s="22">
        <v>106.99</v>
      </c>
    </row>
    <row r="668" spans="2:12" x14ac:dyDescent="0.3">
      <c r="B668" s="32"/>
      <c r="C668" s="33"/>
      <c r="D668" s="33"/>
      <c r="I668" s="9">
        <v>654</v>
      </c>
      <c r="J668" s="20">
        <v>301.89999999999998</v>
      </c>
      <c r="K668" s="21">
        <v>202.84</v>
      </c>
      <c r="L668" s="22">
        <v>102.5</v>
      </c>
    </row>
    <row r="669" spans="2:12" x14ac:dyDescent="0.3">
      <c r="B669" s="32"/>
      <c r="C669" s="33"/>
      <c r="D669" s="33"/>
      <c r="I669" s="9">
        <v>655</v>
      </c>
      <c r="J669" s="20">
        <v>308.57</v>
      </c>
      <c r="K669" s="21">
        <v>209.4</v>
      </c>
      <c r="L669" s="22">
        <v>106.63</v>
      </c>
    </row>
    <row r="670" spans="2:12" x14ac:dyDescent="0.3">
      <c r="B670" s="32"/>
      <c r="C670" s="33"/>
      <c r="D670" s="33"/>
      <c r="I670" s="9">
        <v>656</v>
      </c>
      <c r="J670" s="20">
        <v>314.16000000000003</v>
      </c>
      <c r="K670" s="21">
        <v>200.9</v>
      </c>
      <c r="L670" s="22">
        <v>102.01</v>
      </c>
    </row>
    <row r="671" spans="2:12" x14ac:dyDescent="0.3">
      <c r="B671" s="32"/>
      <c r="C671" s="33"/>
      <c r="D671" s="33"/>
      <c r="I671" s="9">
        <v>657</v>
      </c>
      <c r="J671" s="20">
        <v>302.99</v>
      </c>
      <c r="K671" s="21">
        <v>207.46</v>
      </c>
      <c r="L671" s="22">
        <v>106.38</v>
      </c>
    </row>
    <row r="672" spans="2:12" x14ac:dyDescent="0.3">
      <c r="B672" s="32"/>
      <c r="C672" s="33"/>
      <c r="D672" s="33"/>
      <c r="I672" s="9">
        <v>658</v>
      </c>
      <c r="J672" s="20">
        <v>312.22000000000003</v>
      </c>
      <c r="K672" s="21">
        <v>204.66</v>
      </c>
      <c r="L672" s="22">
        <v>101.89</v>
      </c>
    </row>
    <row r="673" spans="2:12" x14ac:dyDescent="0.3">
      <c r="B673" s="32"/>
      <c r="C673" s="33"/>
      <c r="D673" s="33"/>
      <c r="I673" s="9">
        <v>659</v>
      </c>
      <c r="J673" s="20">
        <v>309.67</v>
      </c>
      <c r="K673" s="21">
        <v>205.88</v>
      </c>
      <c r="L673" s="22">
        <v>106.26</v>
      </c>
    </row>
    <row r="674" spans="2:12" x14ac:dyDescent="0.3">
      <c r="B674" s="32"/>
      <c r="C674" s="33"/>
      <c r="D674" s="33"/>
      <c r="I674" s="9">
        <v>660</v>
      </c>
      <c r="J674" s="20">
        <v>306.87</v>
      </c>
      <c r="K674" s="21">
        <v>209.4</v>
      </c>
      <c r="L674" s="22">
        <v>102.5</v>
      </c>
    </row>
    <row r="675" spans="2:12" x14ac:dyDescent="0.3">
      <c r="B675" s="32"/>
      <c r="C675" s="33"/>
      <c r="D675" s="33"/>
      <c r="I675" s="9">
        <v>661</v>
      </c>
      <c r="J675" s="20">
        <v>313.79000000000002</v>
      </c>
      <c r="K675" s="21">
        <v>203.94</v>
      </c>
      <c r="L675" s="22">
        <v>105.65</v>
      </c>
    </row>
    <row r="676" spans="2:12" x14ac:dyDescent="0.3">
      <c r="B676" s="32"/>
      <c r="C676" s="33"/>
      <c r="D676" s="33"/>
      <c r="I676" s="9">
        <v>662</v>
      </c>
      <c r="J676" s="20">
        <v>301.64999999999998</v>
      </c>
      <c r="K676" s="21">
        <v>210.01</v>
      </c>
      <c r="L676" s="22">
        <v>103.71</v>
      </c>
    </row>
    <row r="677" spans="2:12" x14ac:dyDescent="0.3">
      <c r="B677" s="32"/>
      <c r="C677" s="33"/>
      <c r="D677" s="33"/>
      <c r="I677" s="9">
        <v>663</v>
      </c>
      <c r="J677" s="20">
        <v>311.49</v>
      </c>
      <c r="K677" s="21">
        <v>201.27</v>
      </c>
      <c r="L677" s="22">
        <v>105.53</v>
      </c>
    </row>
    <row r="678" spans="2:12" x14ac:dyDescent="0.3">
      <c r="B678" s="32"/>
      <c r="C678" s="33"/>
      <c r="D678" s="33"/>
      <c r="I678" s="9">
        <v>664</v>
      </c>
      <c r="J678" s="20">
        <v>311.61</v>
      </c>
      <c r="K678" s="21">
        <v>208.31</v>
      </c>
      <c r="L678" s="22">
        <v>104.56</v>
      </c>
    </row>
    <row r="679" spans="2:12" x14ac:dyDescent="0.3">
      <c r="B679" s="32"/>
      <c r="C679" s="33"/>
      <c r="D679" s="33"/>
      <c r="I679" s="9">
        <v>665</v>
      </c>
      <c r="J679" s="20">
        <v>305.89999999999998</v>
      </c>
      <c r="K679" s="21">
        <v>201.14</v>
      </c>
      <c r="L679" s="22">
        <v>105.05</v>
      </c>
    </row>
    <row r="680" spans="2:12" x14ac:dyDescent="0.3">
      <c r="B680" s="32"/>
      <c r="C680" s="33"/>
      <c r="D680" s="33"/>
      <c r="I680" s="9">
        <v>666</v>
      </c>
      <c r="J680" s="20">
        <v>313.43</v>
      </c>
      <c r="K680" s="21">
        <v>205.88</v>
      </c>
      <c r="L680" s="22">
        <v>105.9</v>
      </c>
    </row>
    <row r="681" spans="2:12" x14ac:dyDescent="0.3">
      <c r="B681" s="32"/>
      <c r="C681" s="33"/>
      <c r="D681" s="33"/>
      <c r="I681" s="9">
        <v>667</v>
      </c>
      <c r="J681" s="20">
        <v>304.93</v>
      </c>
      <c r="K681" s="21">
        <v>207.82</v>
      </c>
      <c r="L681" s="22">
        <v>104.2</v>
      </c>
    </row>
    <row r="682" spans="2:12" x14ac:dyDescent="0.3">
      <c r="B682" s="32"/>
      <c r="C682" s="33"/>
      <c r="D682" s="33"/>
      <c r="I682" s="9">
        <v>668</v>
      </c>
      <c r="J682" s="20">
        <v>309.67</v>
      </c>
      <c r="K682" s="21">
        <v>204.79</v>
      </c>
      <c r="L682" s="22">
        <v>106.26</v>
      </c>
    </row>
    <row r="683" spans="2:12" x14ac:dyDescent="0.3">
      <c r="B683" s="32"/>
      <c r="C683" s="33"/>
      <c r="D683" s="33"/>
      <c r="I683" s="9">
        <v>669</v>
      </c>
      <c r="J683" s="20">
        <v>313.67</v>
      </c>
      <c r="K683" s="21">
        <v>210.01</v>
      </c>
      <c r="L683" s="22">
        <v>103.95</v>
      </c>
    </row>
    <row r="684" spans="2:12" x14ac:dyDescent="0.3">
      <c r="B684" s="32"/>
      <c r="C684" s="33"/>
      <c r="D684" s="33"/>
      <c r="I684" s="9">
        <v>670</v>
      </c>
      <c r="J684" s="20">
        <v>304.57</v>
      </c>
      <c r="K684" s="21">
        <v>202.72</v>
      </c>
      <c r="L684" s="22">
        <v>106.75</v>
      </c>
    </row>
    <row r="685" spans="2:12" x14ac:dyDescent="0.3">
      <c r="B685" s="32"/>
      <c r="C685" s="33"/>
      <c r="D685" s="33"/>
      <c r="I685" s="9">
        <v>671</v>
      </c>
      <c r="J685" s="20">
        <v>313.06</v>
      </c>
      <c r="K685" s="21">
        <v>209.4</v>
      </c>
      <c r="L685" s="22">
        <v>103.11</v>
      </c>
    </row>
    <row r="686" spans="2:12" x14ac:dyDescent="0.3">
      <c r="B686" s="32"/>
      <c r="C686" s="33"/>
      <c r="D686" s="33"/>
      <c r="I686" s="9">
        <v>672</v>
      </c>
      <c r="J686" s="20">
        <v>303.48</v>
      </c>
      <c r="K686" s="21">
        <v>200.78</v>
      </c>
      <c r="L686" s="22">
        <v>106.75</v>
      </c>
    </row>
    <row r="687" spans="2:12" x14ac:dyDescent="0.3">
      <c r="B687" s="32"/>
      <c r="C687" s="33"/>
      <c r="D687" s="33"/>
      <c r="I687" s="9">
        <v>673</v>
      </c>
      <c r="J687" s="20">
        <v>308.57</v>
      </c>
      <c r="K687" s="21">
        <v>207.7</v>
      </c>
      <c r="L687" s="22">
        <v>102.5</v>
      </c>
    </row>
    <row r="688" spans="2:12" x14ac:dyDescent="0.3">
      <c r="B688" s="32"/>
      <c r="C688" s="33"/>
      <c r="D688" s="33"/>
      <c r="I688" s="9">
        <v>674</v>
      </c>
      <c r="J688" s="20">
        <v>313.67</v>
      </c>
      <c r="K688" s="21">
        <v>204.79</v>
      </c>
      <c r="L688" s="22">
        <v>106.99</v>
      </c>
    </row>
    <row r="689" spans="2:12" x14ac:dyDescent="0.3">
      <c r="B689" s="32"/>
      <c r="C689" s="33"/>
      <c r="D689" s="33"/>
      <c r="I689" s="9">
        <v>675</v>
      </c>
      <c r="J689" s="20">
        <v>302.87</v>
      </c>
      <c r="K689" s="21">
        <v>206.36</v>
      </c>
      <c r="L689" s="22">
        <v>102.01</v>
      </c>
    </row>
    <row r="690" spans="2:12" x14ac:dyDescent="0.3">
      <c r="B690" s="32"/>
      <c r="C690" s="33"/>
      <c r="D690" s="33"/>
      <c r="I690" s="9">
        <v>676</v>
      </c>
      <c r="J690" s="20">
        <v>312.22000000000003</v>
      </c>
      <c r="K690" s="21">
        <v>209.03</v>
      </c>
      <c r="L690" s="22">
        <v>106.38</v>
      </c>
    </row>
    <row r="691" spans="2:12" x14ac:dyDescent="0.3">
      <c r="B691" s="32"/>
      <c r="C691" s="33"/>
      <c r="D691" s="33"/>
      <c r="I691" s="9">
        <v>677</v>
      </c>
      <c r="J691" s="20">
        <v>309.42</v>
      </c>
      <c r="K691" s="21">
        <v>204.42</v>
      </c>
      <c r="L691" s="22">
        <v>101.16</v>
      </c>
    </row>
    <row r="692" spans="2:12" x14ac:dyDescent="0.3">
      <c r="B692" s="32"/>
      <c r="C692" s="33"/>
      <c r="D692" s="33"/>
      <c r="I692" s="9">
        <v>678</v>
      </c>
      <c r="J692" s="20">
        <v>307.24</v>
      </c>
      <c r="K692" s="21">
        <v>209.88</v>
      </c>
      <c r="L692" s="22">
        <v>106.02</v>
      </c>
    </row>
    <row r="693" spans="2:12" x14ac:dyDescent="0.3">
      <c r="B693" s="32"/>
      <c r="C693" s="33"/>
      <c r="D693" s="33"/>
      <c r="I693" s="9">
        <v>679</v>
      </c>
      <c r="J693" s="20">
        <v>313.67</v>
      </c>
      <c r="K693" s="21">
        <v>202.48</v>
      </c>
      <c r="L693" s="22">
        <v>116.58</v>
      </c>
    </row>
    <row r="694" spans="2:12" x14ac:dyDescent="0.3">
      <c r="B694" s="32"/>
      <c r="C694" s="33"/>
      <c r="D694" s="33"/>
      <c r="I694" s="9">
        <v>680</v>
      </c>
      <c r="J694" s="20">
        <v>301.41000000000003</v>
      </c>
      <c r="K694" s="21">
        <v>208.79</v>
      </c>
      <c r="L694" s="22">
        <v>105.41</v>
      </c>
    </row>
    <row r="695" spans="2:12" x14ac:dyDescent="0.3">
      <c r="B695" s="32"/>
      <c r="C695" s="33"/>
      <c r="D695" s="33"/>
      <c r="I695" s="9">
        <v>681</v>
      </c>
      <c r="J695" s="20">
        <v>310.88</v>
      </c>
      <c r="K695" s="21">
        <v>199.57</v>
      </c>
      <c r="L695" s="22">
        <v>104.2</v>
      </c>
    </row>
    <row r="696" spans="2:12" x14ac:dyDescent="0.3">
      <c r="B696" s="32"/>
      <c r="C696" s="33"/>
      <c r="D696" s="33"/>
      <c r="I696" s="9">
        <v>682</v>
      </c>
      <c r="J696" s="20">
        <v>310.88</v>
      </c>
      <c r="K696" s="21">
        <v>207.33</v>
      </c>
      <c r="L696" s="22">
        <v>105.29</v>
      </c>
    </row>
    <row r="697" spans="2:12" x14ac:dyDescent="0.3">
      <c r="B697" s="32"/>
      <c r="C697" s="33"/>
      <c r="D697" s="33"/>
      <c r="I697" s="9">
        <v>683</v>
      </c>
      <c r="J697" s="20">
        <v>305.89999999999998</v>
      </c>
      <c r="K697" s="21">
        <v>206.36</v>
      </c>
      <c r="L697" s="22">
        <v>105.53</v>
      </c>
    </row>
    <row r="698" spans="2:12" x14ac:dyDescent="0.3">
      <c r="B698" s="32"/>
      <c r="C698" s="33"/>
      <c r="D698" s="33"/>
      <c r="I698" s="9">
        <v>684</v>
      </c>
      <c r="J698" s="20">
        <v>313.67</v>
      </c>
      <c r="K698" s="21">
        <v>205.64</v>
      </c>
      <c r="L698" s="22">
        <v>104.32</v>
      </c>
    </row>
    <row r="699" spans="2:12" x14ac:dyDescent="0.3">
      <c r="B699" s="32"/>
      <c r="C699" s="33"/>
      <c r="D699" s="33"/>
      <c r="I699" s="9">
        <v>685</v>
      </c>
      <c r="J699" s="20">
        <v>303.23</v>
      </c>
      <c r="K699" s="21">
        <v>209.52</v>
      </c>
      <c r="L699" s="22">
        <v>105.9</v>
      </c>
    </row>
    <row r="700" spans="2:12" x14ac:dyDescent="0.3">
      <c r="B700" s="32"/>
      <c r="C700" s="33"/>
      <c r="D700" s="33"/>
      <c r="I700" s="9">
        <v>686</v>
      </c>
      <c r="J700" s="20">
        <v>309.79000000000002</v>
      </c>
      <c r="K700" s="21">
        <v>203.57</v>
      </c>
      <c r="L700" s="22">
        <v>103.95</v>
      </c>
    </row>
    <row r="701" spans="2:12" x14ac:dyDescent="0.3">
      <c r="B701" s="32"/>
      <c r="C701" s="33"/>
      <c r="D701" s="33"/>
      <c r="I701" s="9">
        <v>687</v>
      </c>
      <c r="J701" s="20">
        <v>313.55</v>
      </c>
      <c r="K701" s="21">
        <v>209.88</v>
      </c>
      <c r="L701" s="22">
        <v>106.87</v>
      </c>
    </row>
    <row r="702" spans="2:12" x14ac:dyDescent="0.3">
      <c r="B702" s="32"/>
      <c r="C702" s="33"/>
      <c r="D702" s="33"/>
      <c r="I702" s="9">
        <v>688</v>
      </c>
      <c r="J702" s="20">
        <v>304.32</v>
      </c>
      <c r="K702" s="21">
        <v>201.02</v>
      </c>
      <c r="L702" s="22">
        <v>103.71</v>
      </c>
    </row>
    <row r="703" spans="2:12" x14ac:dyDescent="0.3">
      <c r="B703" s="32"/>
      <c r="C703" s="33"/>
      <c r="D703" s="33"/>
      <c r="I703" s="9">
        <v>689</v>
      </c>
      <c r="J703" s="20">
        <v>313.06</v>
      </c>
      <c r="K703" s="21">
        <v>208.31</v>
      </c>
      <c r="L703" s="22">
        <v>107.23</v>
      </c>
    </row>
    <row r="704" spans="2:12" x14ac:dyDescent="0.3">
      <c r="B704" s="32"/>
      <c r="C704" s="33"/>
      <c r="D704" s="33"/>
      <c r="I704" s="9">
        <v>690</v>
      </c>
      <c r="J704" s="20">
        <v>300.44</v>
      </c>
      <c r="K704" s="21">
        <v>203.94</v>
      </c>
      <c r="L704" s="22">
        <v>103.23</v>
      </c>
    </row>
    <row r="705" spans="2:12" x14ac:dyDescent="0.3">
      <c r="B705" s="32"/>
      <c r="C705" s="33"/>
      <c r="D705" s="33"/>
      <c r="I705" s="9">
        <v>691</v>
      </c>
      <c r="J705" s="20">
        <v>308.94</v>
      </c>
      <c r="K705" s="21">
        <v>205.51</v>
      </c>
      <c r="L705" s="22">
        <v>107.11</v>
      </c>
    </row>
    <row r="706" spans="2:12" x14ac:dyDescent="0.3">
      <c r="B706" s="32"/>
      <c r="C706" s="33"/>
      <c r="D706" s="33"/>
      <c r="I706" s="9">
        <v>692</v>
      </c>
      <c r="J706" s="20">
        <v>313.91000000000003</v>
      </c>
      <c r="K706" s="21">
        <v>209.28</v>
      </c>
      <c r="L706" s="22">
        <v>102.5</v>
      </c>
    </row>
    <row r="707" spans="2:12" x14ac:dyDescent="0.3">
      <c r="B707" s="32"/>
      <c r="C707" s="33"/>
      <c r="D707" s="33"/>
      <c r="I707" s="9">
        <v>693</v>
      </c>
      <c r="J707" s="20">
        <v>303.48</v>
      </c>
      <c r="K707" s="21">
        <v>203.57</v>
      </c>
      <c r="L707" s="22">
        <v>107.11</v>
      </c>
    </row>
    <row r="708" spans="2:12" x14ac:dyDescent="0.3">
      <c r="B708" s="32"/>
      <c r="C708" s="33"/>
      <c r="D708" s="33"/>
      <c r="I708" s="9">
        <v>694</v>
      </c>
      <c r="J708" s="20">
        <v>311.85000000000002</v>
      </c>
      <c r="K708" s="21">
        <v>210.37</v>
      </c>
      <c r="L708" s="22">
        <v>102.38</v>
      </c>
    </row>
    <row r="709" spans="2:12" x14ac:dyDescent="0.3">
      <c r="B709" s="32"/>
      <c r="C709" s="33"/>
      <c r="D709" s="33"/>
      <c r="I709" s="9">
        <v>695</v>
      </c>
      <c r="J709" s="20">
        <v>306.87</v>
      </c>
      <c r="K709" s="21">
        <v>201.99</v>
      </c>
      <c r="L709" s="22">
        <v>106.63</v>
      </c>
    </row>
    <row r="710" spans="2:12" x14ac:dyDescent="0.3">
      <c r="B710" s="32"/>
      <c r="C710" s="33"/>
      <c r="D710" s="33"/>
      <c r="I710" s="9">
        <v>696</v>
      </c>
      <c r="J710" s="20">
        <v>307.24</v>
      </c>
      <c r="K710" s="21">
        <v>208.91</v>
      </c>
      <c r="L710" s="22">
        <v>101.53</v>
      </c>
    </row>
    <row r="711" spans="2:12" x14ac:dyDescent="0.3">
      <c r="B711" s="32"/>
      <c r="C711" s="33"/>
      <c r="D711" s="33"/>
      <c r="I711" s="9">
        <v>697</v>
      </c>
      <c r="J711" s="20">
        <v>314.27999999999997</v>
      </c>
      <c r="K711" s="21">
        <v>215.95</v>
      </c>
      <c r="L711" s="22">
        <v>106.14</v>
      </c>
    </row>
    <row r="712" spans="2:12" x14ac:dyDescent="0.3">
      <c r="B712" s="32"/>
      <c r="C712" s="33"/>
      <c r="D712" s="33"/>
      <c r="I712" s="9">
        <v>698</v>
      </c>
      <c r="J712" s="20">
        <v>302.75</v>
      </c>
      <c r="K712" s="21">
        <v>207.21</v>
      </c>
      <c r="L712" s="22">
        <v>101.77</v>
      </c>
    </row>
    <row r="713" spans="2:12" x14ac:dyDescent="0.3">
      <c r="B713" s="32"/>
      <c r="C713" s="33"/>
      <c r="D713" s="33"/>
      <c r="I713" s="9">
        <v>699</v>
      </c>
      <c r="J713" s="20">
        <v>311.61</v>
      </c>
      <c r="K713" s="21">
        <v>208.06</v>
      </c>
      <c r="L713" s="22">
        <v>105.53</v>
      </c>
    </row>
    <row r="714" spans="2:12" x14ac:dyDescent="0.3">
      <c r="B714" s="32"/>
      <c r="C714" s="33"/>
      <c r="D714" s="33"/>
      <c r="I714" s="9">
        <v>700</v>
      </c>
      <c r="J714" s="20">
        <v>310.88</v>
      </c>
      <c r="K714" s="21">
        <v>204.3</v>
      </c>
      <c r="L714" s="22">
        <v>111.85</v>
      </c>
    </row>
    <row r="715" spans="2:12" x14ac:dyDescent="0.3">
      <c r="B715" s="32"/>
      <c r="C715" s="33"/>
      <c r="D715" s="33"/>
      <c r="I715" s="9">
        <v>701</v>
      </c>
      <c r="J715" s="20">
        <v>305.77999999999997</v>
      </c>
      <c r="K715" s="21">
        <v>209.88</v>
      </c>
      <c r="L715" s="22">
        <v>105.17</v>
      </c>
    </row>
    <row r="716" spans="2:12" x14ac:dyDescent="0.3">
      <c r="B716" s="32"/>
      <c r="C716" s="33"/>
      <c r="D716" s="33"/>
      <c r="I716" s="9">
        <v>702</v>
      </c>
      <c r="J716" s="20">
        <v>313.55</v>
      </c>
      <c r="K716" s="21">
        <v>202.24</v>
      </c>
      <c r="L716" s="22">
        <v>104.44</v>
      </c>
    </row>
    <row r="717" spans="2:12" x14ac:dyDescent="0.3">
      <c r="B717" s="32"/>
      <c r="C717" s="33"/>
      <c r="D717" s="33"/>
      <c r="I717" s="9">
        <v>703</v>
      </c>
      <c r="J717" s="20">
        <v>300.93</v>
      </c>
      <c r="K717" s="21">
        <v>208.91</v>
      </c>
      <c r="L717" s="22">
        <v>105.17</v>
      </c>
    </row>
    <row r="718" spans="2:12" x14ac:dyDescent="0.3">
      <c r="B718" s="32"/>
      <c r="C718" s="33"/>
      <c r="D718" s="33"/>
      <c r="I718" s="9">
        <v>704</v>
      </c>
      <c r="J718" s="20">
        <v>310.39</v>
      </c>
      <c r="K718" s="21">
        <v>199.69</v>
      </c>
      <c r="L718" s="22">
        <v>105.65</v>
      </c>
    </row>
    <row r="719" spans="2:12" x14ac:dyDescent="0.3">
      <c r="B719" s="32"/>
      <c r="C719" s="33"/>
      <c r="D719" s="33"/>
      <c r="I719" s="9">
        <v>705</v>
      </c>
      <c r="J719" s="20">
        <v>313.43</v>
      </c>
      <c r="K719" s="21">
        <v>207.33</v>
      </c>
      <c r="L719" s="22">
        <v>104.32</v>
      </c>
    </row>
    <row r="720" spans="2:12" x14ac:dyDescent="0.3">
      <c r="B720" s="32"/>
      <c r="C720" s="33"/>
      <c r="D720" s="33"/>
      <c r="I720" s="9">
        <v>706</v>
      </c>
      <c r="J720" s="20">
        <v>304.93</v>
      </c>
      <c r="K720" s="21">
        <v>207.33</v>
      </c>
      <c r="L720" s="22">
        <v>106.5</v>
      </c>
    </row>
    <row r="721" spans="2:12" x14ac:dyDescent="0.3">
      <c r="B721" s="32"/>
      <c r="C721" s="33"/>
      <c r="D721" s="33"/>
      <c r="I721" s="9">
        <v>707</v>
      </c>
      <c r="J721" s="20">
        <v>312.82</v>
      </c>
      <c r="K721" s="21">
        <v>204.79</v>
      </c>
      <c r="L721" s="22">
        <v>104.32</v>
      </c>
    </row>
    <row r="722" spans="2:12" x14ac:dyDescent="0.3">
      <c r="B722" s="32"/>
      <c r="C722" s="33"/>
      <c r="D722" s="33"/>
      <c r="I722" s="9">
        <v>708</v>
      </c>
      <c r="J722" s="20">
        <v>300.44</v>
      </c>
      <c r="K722" s="21">
        <v>210.01</v>
      </c>
      <c r="L722" s="22">
        <v>106.99</v>
      </c>
    </row>
    <row r="723" spans="2:12" x14ac:dyDescent="0.3">
      <c r="B723" s="32"/>
      <c r="C723" s="33"/>
      <c r="D723" s="33"/>
      <c r="I723" s="9">
        <v>709</v>
      </c>
      <c r="J723" s="20">
        <v>308.82</v>
      </c>
      <c r="K723" s="21">
        <v>202.84</v>
      </c>
      <c r="L723" s="22">
        <v>103.71</v>
      </c>
    </row>
    <row r="724" spans="2:12" x14ac:dyDescent="0.3">
      <c r="B724" s="32"/>
      <c r="C724" s="33"/>
      <c r="D724" s="33"/>
      <c r="I724" s="9">
        <v>710</v>
      </c>
      <c r="J724" s="20">
        <v>313.55</v>
      </c>
      <c r="K724" s="21">
        <v>209.4</v>
      </c>
      <c r="L724" s="22">
        <v>106.99</v>
      </c>
    </row>
    <row r="725" spans="2:12" x14ac:dyDescent="0.3">
      <c r="B725" s="32"/>
      <c r="C725" s="33"/>
      <c r="D725" s="33"/>
      <c r="I725" s="9">
        <v>711</v>
      </c>
      <c r="J725" s="20">
        <v>303.35000000000002</v>
      </c>
      <c r="K725" s="21">
        <v>200.05</v>
      </c>
      <c r="L725" s="22">
        <v>103.11</v>
      </c>
    </row>
    <row r="726" spans="2:12" x14ac:dyDescent="0.3">
      <c r="B726" s="32"/>
      <c r="C726" s="33"/>
      <c r="D726" s="33"/>
      <c r="I726" s="9">
        <v>712</v>
      </c>
      <c r="J726" s="20">
        <v>312.7</v>
      </c>
      <c r="K726" s="21">
        <v>207.33</v>
      </c>
      <c r="L726" s="22">
        <v>106.87</v>
      </c>
    </row>
    <row r="727" spans="2:12" x14ac:dyDescent="0.3">
      <c r="B727" s="32"/>
      <c r="C727" s="33"/>
      <c r="D727" s="33"/>
      <c r="I727" s="9">
        <v>713</v>
      </c>
      <c r="J727" s="20">
        <v>309.42</v>
      </c>
      <c r="K727" s="21">
        <v>205.88</v>
      </c>
      <c r="L727" s="22">
        <v>102.5</v>
      </c>
    </row>
    <row r="728" spans="2:12" x14ac:dyDescent="0.3">
      <c r="B728" s="32"/>
      <c r="C728" s="33"/>
      <c r="D728" s="33"/>
      <c r="I728" s="9">
        <v>714</v>
      </c>
      <c r="J728" s="20">
        <v>306.87</v>
      </c>
      <c r="K728" s="21">
        <v>205.88</v>
      </c>
      <c r="L728" s="22">
        <v>106.87</v>
      </c>
    </row>
    <row r="729" spans="2:12" x14ac:dyDescent="0.3">
      <c r="B729" s="32"/>
      <c r="C729" s="33"/>
      <c r="D729" s="33"/>
      <c r="I729" s="9">
        <v>715</v>
      </c>
      <c r="J729" s="20">
        <v>313.55</v>
      </c>
      <c r="K729" s="21">
        <v>209.88</v>
      </c>
      <c r="L729" s="22">
        <v>102.01</v>
      </c>
    </row>
    <row r="730" spans="2:12" x14ac:dyDescent="0.3">
      <c r="B730" s="32"/>
      <c r="C730" s="33"/>
      <c r="D730" s="33"/>
      <c r="I730" s="9">
        <v>716</v>
      </c>
      <c r="J730" s="20">
        <v>301.89999999999998</v>
      </c>
      <c r="K730" s="21">
        <v>203.94</v>
      </c>
      <c r="L730" s="22">
        <v>106.14</v>
      </c>
    </row>
    <row r="731" spans="2:12" x14ac:dyDescent="0.3">
      <c r="B731" s="32"/>
      <c r="C731" s="33"/>
      <c r="D731" s="33"/>
      <c r="I731" s="9">
        <v>717</v>
      </c>
      <c r="J731" s="20">
        <v>311.37</v>
      </c>
      <c r="K731" s="21">
        <v>209.52</v>
      </c>
      <c r="L731" s="22">
        <v>101.53</v>
      </c>
    </row>
    <row r="732" spans="2:12" x14ac:dyDescent="0.3">
      <c r="B732" s="32"/>
      <c r="C732" s="33"/>
      <c r="D732" s="33"/>
      <c r="I732" s="9">
        <v>718</v>
      </c>
      <c r="J732" s="20">
        <v>311.85000000000002</v>
      </c>
      <c r="K732" s="21">
        <v>201.27</v>
      </c>
      <c r="L732" s="22">
        <v>105.9</v>
      </c>
    </row>
    <row r="733" spans="2:12" x14ac:dyDescent="0.3">
      <c r="B733" s="32"/>
      <c r="C733" s="33"/>
      <c r="D733" s="33"/>
      <c r="I733" s="9">
        <v>719</v>
      </c>
      <c r="J733" s="20">
        <v>306.75</v>
      </c>
      <c r="K733" s="21">
        <v>208.31</v>
      </c>
      <c r="L733" s="22">
        <v>101.16</v>
      </c>
    </row>
    <row r="734" spans="2:12" x14ac:dyDescent="0.3">
      <c r="B734" s="32"/>
      <c r="C734" s="33"/>
      <c r="D734" s="33"/>
      <c r="I734" s="9">
        <v>720</v>
      </c>
      <c r="J734" s="20">
        <v>313.67</v>
      </c>
      <c r="K734" s="21">
        <v>203.09</v>
      </c>
      <c r="L734" s="22">
        <v>105.65</v>
      </c>
    </row>
    <row r="735" spans="2:12" x14ac:dyDescent="0.3">
      <c r="B735" s="32"/>
      <c r="C735" s="33"/>
      <c r="D735" s="33"/>
      <c r="I735" s="9">
        <v>721</v>
      </c>
      <c r="J735" s="20">
        <v>299.95</v>
      </c>
      <c r="K735" s="21">
        <v>206.12</v>
      </c>
      <c r="L735" s="22">
        <v>109.17</v>
      </c>
    </row>
    <row r="736" spans="2:12" x14ac:dyDescent="0.3">
      <c r="B736" s="32"/>
      <c r="C736" s="33"/>
      <c r="D736" s="33"/>
      <c r="I736" s="9">
        <v>722</v>
      </c>
      <c r="J736" s="20">
        <v>309.79000000000002</v>
      </c>
      <c r="K736" s="21">
        <v>209.16</v>
      </c>
      <c r="L736" s="22">
        <v>105.65</v>
      </c>
    </row>
    <row r="737" spans="2:12" x14ac:dyDescent="0.3">
      <c r="B737" s="32"/>
      <c r="C737" s="33"/>
      <c r="D737" s="33"/>
      <c r="I737" s="9">
        <v>723</v>
      </c>
      <c r="J737" s="20">
        <v>312.7</v>
      </c>
      <c r="K737" s="21">
        <v>204.3</v>
      </c>
      <c r="L737" s="22">
        <v>104.08</v>
      </c>
    </row>
    <row r="738" spans="2:12" x14ac:dyDescent="0.3">
      <c r="B738" s="32"/>
      <c r="C738" s="33"/>
      <c r="D738" s="33"/>
      <c r="I738" s="9">
        <v>724</v>
      </c>
      <c r="J738" s="20">
        <v>304.93</v>
      </c>
      <c r="K738" s="21">
        <v>209.88</v>
      </c>
      <c r="L738" s="22">
        <v>105.17</v>
      </c>
    </row>
    <row r="739" spans="2:12" x14ac:dyDescent="0.3">
      <c r="B739" s="32"/>
      <c r="C739" s="33"/>
      <c r="D739" s="33"/>
      <c r="I739" s="9">
        <v>725</v>
      </c>
      <c r="J739" s="20">
        <v>313.19</v>
      </c>
      <c r="K739" s="21">
        <v>201.75</v>
      </c>
      <c r="L739" s="22">
        <v>105.65</v>
      </c>
    </row>
    <row r="740" spans="2:12" x14ac:dyDescent="0.3">
      <c r="B740" s="32"/>
      <c r="C740" s="33"/>
      <c r="D740" s="33"/>
      <c r="I740" s="9">
        <v>726</v>
      </c>
      <c r="J740" s="20">
        <v>301.41000000000003</v>
      </c>
      <c r="K740" s="21">
        <v>208.79</v>
      </c>
      <c r="L740" s="22">
        <v>104.56</v>
      </c>
    </row>
    <row r="741" spans="2:12" x14ac:dyDescent="0.3">
      <c r="B741" s="32"/>
      <c r="C741" s="33"/>
      <c r="D741" s="33"/>
      <c r="I741" s="9">
        <v>727</v>
      </c>
      <c r="J741" s="20">
        <v>308.82</v>
      </c>
      <c r="K741" s="21">
        <v>213.65</v>
      </c>
      <c r="L741" s="22">
        <v>106.26</v>
      </c>
    </row>
    <row r="742" spans="2:12" x14ac:dyDescent="0.3">
      <c r="B742" s="32"/>
      <c r="C742" s="33"/>
      <c r="D742" s="33"/>
      <c r="I742" s="9">
        <v>728</v>
      </c>
      <c r="J742" s="20">
        <v>313.31</v>
      </c>
      <c r="K742" s="21">
        <v>207.09</v>
      </c>
      <c r="L742" s="22">
        <v>104.08</v>
      </c>
    </row>
    <row r="743" spans="2:12" x14ac:dyDescent="0.3">
      <c r="B743" s="32"/>
      <c r="C743" s="33"/>
      <c r="D743" s="33"/>
      <c r="I743" s="9">
        <v>729</v>
      </c>
      <c r="J743" s="20">
        <v>303.11</v>
      </c>
      <c r="K743" s="21">
        <v>207.94</v>
      </c>
      <c r="L743" s="22">
        <v>106.75</v>
      </c>
    </row>
    <row r="744" spans="2:12" x14ac:dyDescent="0.3">
      <c r="B744" s="32"/>
      <c r="C744" s="33"/>
      <c r="D744" s="33"/>
      <c r="I744" s="9">
        <v>730</v>
      </c>
      <c r="J744" s="20">
        <v>312.58</v>
      </c>
      <c r="K744" s="21">
        <v>204.3</v>
      </c>
      <c r="L744" s="22">
        <v>103.59</v>
      </c>
    </row>
    <row r="745" spans="2:12" x14ac:dyDescent="0.3">
      <c r="B745" s="32"/>
      <c r="C745" s="33"/>
      <c r="D745" s="33"/>
      <c r="I745" s="9">
        <v>731</v>
      </c>
      <c r="J745" s="20">
        <v>307.12</v>
      </c>
      <c r="K745" s="21">
        <v>209.64</v>
      </c>
      <c r="L745" s="22">
        <v>107.11</v>
      </c>
    </row>
    <row r="746" spans="2:12" x14ac:dyDescent="0.3">
      <c r="B746" s="32"/>
      <c r="C746" s="33"/>
      <c r="D746" s="33"/>
      <c r="I746" s="9">
        <v>732</v>
      </c>
      <c r="J746" s="20">
        <v>308.33</v>
      </c>
      <c r="K746" s="21">
        <v>202.48</v>
      </c>
      <c r="L746" s="22">
        <v>102.98</v>
      </c>
    </row>
    <row r="747" spans="2:12" x14ac:dyDescent="0.3">
      <c r="B747" s="32"/>
      <c r="C747" s="33"/>
      <c r="D747" s="33"/>
      <c r="I747" s="9">
        <v>733</v>
      </c>
      <c r="J747" s="20">
        <v>314.16000000000003</v>
      </c>
      <c r="K747" s="21">
        <v>209.4</v>
      </c>
      <c r="L747" s="22">
        <v>106.99</v>
      </c>
    </row>
    <row r="748" spans="2:12" x14ac:dyDescent="0.3">
      <c r="B748" s="32"/>
      <c r="C748" s="33"/>
      <c r="D748" s="33"/>
      <c r="I748" s="9">
        <v>734</v>
      </c>
      <c r="J748" s="20">
        <v>301.89999999999998</v>
      </c>
      <c r="K748" s="21">
        <v>200.42</v>
      </c>
      <c r="L748" s="22">
        <v>102.38</v>
      </c>
    </row>
    <row r="749" spans="2:12" x14ac:dyDescent="0.3">
      <c r="B749" s="32"/>
      <c r="C749" s="33"/>
      <c r="D749" s="33"/>
      <c r="I749" s="9">
        <v>735</v>
      </c>
      <c r="J749" s="20">
        <v>311</v>
      </c>
      <c r="K749" s="21">
        <v>207.58</v>
      </c>
      <c r="L749" s="22">
        <v>106.63</v>
      </c>
    </row>
    <row r="750" spans="2:12" x14ac:dyDescent="0.3">
      <c r="B750" s="32"/>
      <c r="C750" s="33"/>
      <c r="D750" s="33"/>
      <c r="I750" s="9">
        <v>736</v>
      </c>
      <c r="J750" s="20">
        <v>310.88</v>
      </c>
      <c r="K750" s="21">
        <v>206.49</v>
      </c>
      <c r="L750" s="22">
        <v>102.13</v>
      </c>
    </row>
    <row r="751" spans="2:12" x14ac:dyDescent="0.3">
      <c r="B751" s="32"/>
      <c r="C751" s="33"/>
      <c r="D751" s="33"/>
      <c r="I751" s="9">
        <v>737</v>
      </c>
      <c r="J751" s="20">
        <v>305.89999999999998</v>
      </c>
      <c r="K751" s="21">
        <v>205.76</v>
      </c>
      <c r="L751" s="22">
        <v>106.26</v>
      </c>
    </row>
    <row r="752" spans="2:12" x14ac:dyDescent="0.3">
      <c r="B752" s="32"/>
      <c r="C752" s="33"/>
      <c r="D752" s="33"/>
      <c r="I752" s="9">
        <v>738</v>
      </c>
      <c r="J752" s="20">
        <v>313.91000000000003</v>
      </c>
      <c r="K752" s="21">
        <v>209.88</v>
      </c>
      <c r="L752" s="22">
        <v>101.16</v>
      </c>
    </row>
    <row r="753" spans="2:12" x14ac:dyDescent="0.3">
      <c r="B753" s="32"/>
      <c r="C753" s="33"/>
      <c r="D753" s="33"/>
      <c r="I753" s="9">
        <v>739</v>
      </c>
      <c r="J753" s="20">
        <v>300.93</v>
      </c>
      <c r="K753" s="21">
        <v>202.6</v>
      </c>
      <c r="L753" s="22">
        <v>105.65</v>
      </c>
    </row>
    <row r="754" spans="2:12" x14ac:dyDescent="0.3">
      <c r="B754" s="32"/>
      <c r="C754" s="33"/>
      <c r="D754" s="33"/>
      <c r="I754" s="9">
        <v>740</v>
      </c>
      <c r="J754" s="20">
        <v>310.14999999999998</v>
      </c>
      <c r="K754" s="21">
        <v>210.25</v>
      </c>
      <c r="L754" s="22">
        <v>102.74</v>
      </c>
    </row>
    <row r="755" spans="2:12" x14ac:dyDescent="0.3">
      <c r="B755" s="32"/>
      <c r="C755" s="33"/>
      <c r="D755" s="33"/>
      <c r="I755" s="9">
        <v>741</v>
      </c>
      <c r="J755" s="20">
        <v>312.7</v>
      </c>
      <c r="K755" s="21">
        <v>201.27</v>
      </c>
      <c r="L755" s="22">
        <v>105.29</v>
      </c>
    </row>
    <row r="756" spans="2:12" x14ac:dyDescent="0.3">
      <c r="B756" s="32"/>
      <c r="C756" s="33"/>
      <c r="D756" s="33"/>
      <c r="I756" s="9">
        <v>742</v>
      </c>
      <c r="J756" s="20">
        <v>304.32</v>
      </c>
      <c r="K756" s="21">
        <v>208.31</v>
      </c>
      <c r="L756" s="22">
        <v>104.32</v>
      </c>
    </row>
    <row r="757" spans="2:12" x14ac:dyDescent="0.3">
      <c r="B757" s="32"/>
      <c r="C757" s="33"/>
      <c r="D757" s="33"/>
      <c r="I757" s="9">
        <v>743</v>
      </c>
      <c r="J757" s="20">
        <v>313.06</v>
      </c>
      <c r="K757" s="21">
        <v>199.81</v>
      </c>
      <c r="L757" s="22">
        <v>105.05</v>
      </c>
    </row>
    <row r="758" spans="2:12" x14ac:dyDescent="0.3">
      <c r="B758" s="32"/>
      <c r="C758" s="33"/>
      <c r="D758" s="33"/>
      <c r="I758" s="9">
        <v>744</v>
      </c>
      <c r="J758" s="20">
        <v>303.95999999999998</v>
      </c>
      <c r="K758" s="21">
        <v>206.49</v>
      </c>
      <c r="L758" s="22">
        <v>106.14</v>
      </c>
    </row>
    <row r="759" spans="2:12" x14ac:dyDescent="0.3">
      <c r="B759" s="32"/>
      <c r="C759" s="33"/>
      <c r="D759" s="33"/>
      <c r="I759" s="9">
        <v>745</v>
      </c>
      <c r="J759" s="20">
        <v>309.42</v>
      </c>
      <c r="K759" s="21">
        <v>208.91</v>
      </c>
      <c r="L759" s="22">
        <v>104.2</v>
      </c>
    </row>
    <row r="760" spans="2:12" x14ac:dyDescent="0.3">
      <c r="B760" s="32"/>
      <c r="C760" s="33"/>
      <c r="D760" s="33"/>
      <c r="I760" s="9">
        <v>746</v>
      </c>
      <c r="J760" s="20">
        <v>313.67</v>
      </c>
      <c r="K760" s="21">
        <v>204.3</v>
      </c>
      <c r="L760" s="22">
        <v>106.75</v>
      </c>
    </row>
    <row r="761" spans="2:12" x14ac:dyDescent="0.3">
      <c r="B761" s="32"/>
      <c r="C761" s="33"/>
      <c r="D761" s="33"/>
      <c r="I761" s="9">
        <v>747</v>
      </c>
      <c r="J761" s="20">
        <v>304.2</v>
      </c>
      <c r="K761" s="21">
        <v>209.88</v>
      </c>
      <c r="L761" s="22">
        <v>104.08</v>
      </c>
    </row>
    <row r="762" spans="2:12" x14ac:dyDescent="0.3">
      <c r="B762" s="32"/>
      <c r="C762" s="33"/>
      <c r="D762" s="33"/>
      <c r="I762" s="9">
        <v>748</v>
      </c>
      <c r="J762" s="20">
        <v>312.7</v>
      </c>
      <c r="K762" s="21">
        <v>202.12</v>
      </c>
      <c r="L762" s="22">
        <v>106.99</v>
      </c>
    </row>
    <row r="763" spans="2:12" x14ac:dyDescent="0.3">
      <c r="B763" s="32"/>
      <c r="C763" s="33"/>
      <c r="D763" s="33"/>
      <c r="I763" s="9">
        <v>749</v>
      </c>
      <c r="J763" s="20">
        <v>304.93</v>
      </c>
      <c r="K763" s="21">
        <v>208.79</v>
      </c>
      <c r="L763" s="22">
        <v>103.47</v>
      </c>
    </row>
    <row r="764" spans="2:12" x14ac:dyDescent="0.3">
      <c r="B764" s="32"/>
      <c r="C764" s="33"/>
      <c r="D764" s="33"/>
      <c r="I764" s="9">
        <v>750</v>
      </c>
      <c r="J764" s="20">
        <v>308.08999999999997</v>
      </c>
      <c r="K764" s="21">
        <v>199.81</v>
      </c>
      <c r="L764" s="22">
        <v>107.11</v>
      </c>
    </row>
    <row r="765" spans="2:12" x14ac:dyDescent="0.3">
      <c r="B765" s="32"/>
      <c r="C765" s="33"/>
      <c r="D765" s="33"/>
      <c r="I765" s="9">
        <v>751</v>
      </c>
      <c r="J765" s="20">
        <v>314.04000000000002</v>
      </c>
      <c r="K765" s="21">
        <v>206.85</v>
      </c>
      <c r="L765" s="22">
        <v>102.62</v>
      </c>
    </row>
    <row r="766" spans="2:12" x14ac:dyDescent="0.3">
      <c r="B766" s="32"/>
      <c r="C766" s="33"/>
      <c r="D766" s="33"/>
      <c r="I766" s="9">
        <v>752</v>
      </c>
      <c r="J766" s="20">
        <v>303.11</v>
      </c>
      <c r="K766" s="21">
        <v>207.33</v>
      </c>
      <c r="L766" s="22">
        <v>106.75</v>
      </c>
    </row>
    <row r="767" spans="2:12" x14ac:dyDescent="0.3">
      <c r="B767" s="32"/>
      <c r="C767" s="33"/>
      <c r="D767" s="33"/>
      <c r="I767" s="9">
        <v>753</v>
      </c>
      <c r="J767" s="20">
        <v>311.97000000000003</v>
      </c>
      <c r="K767" s="21">
        <v>204.66</v>
      </c>
      <c r="L767" s="22">
        <v>102.13</v>
      </c>
    </row>
    <row r="768" spans="2:12" x14ac:dyDescent="0.3">
      <c r="B768" s="32"/>
      <c r="C768" s="33"/>
      <c r="D768" s="33"/>
      <c r="I768" s="9">
        <v>754</v>
      </c>
      <c r="J768" s="20">
        <v>308.94</v>
      </c>
      <c r="K768" s="21">
        <v>210.01</v>
      </c>
      <c r="L768" s="22">
        <v>106.14</v>
      </c>
    </row>
    <row r="769" spans="2:12" x14ac:dyDescent="0.3">
      <c r="B769" s="32"/>
      <c r="C769" s="33"/>
      <c r="D769" s="33"/>
      <c r="I769" s="9">
        <v>755</v>
      </c>
      <c r="J769" s="20">
        <v>307.36</v>
      </c>
      <c r="K769" s="21">
        <v>203.33</v>
      </c>
      <c r="L769" s="22">
        <v>101.65</v>
      </c>
    </row>
    <row r="770" spans="2:12" x14ac:dyDescent="0.3">
      <c r="B770" s="32"/>
      <c r="C770" s="33"/>
      <c r="D770" s="33"/>
      <c r="I770" s="9">
        <v>756</v>
      </c>
      <c r="J770" s="20">
        <v>313.55</v>
      </c>
      <c r="K770" s="21">
        <v>209.88</v>
      </c>
      <c r="L770" s="22">
        <v>106.14</v>
      </c>
    </row>
    <row r="771" spans="2:12" x14ac:dyDescent="0.3">
      <c r="B771" s="32"/>
      <c r="C771" s="33"/>
      <c r="D771" s="33"/>
      <c r="I771" s="9">
        <v>757</v>
      </c>
      <c r="J771" s="20">
        <v>302.14</v>
      </c>
      <c r="K771" s="21">
        <v>200.9</v>
      </c>
      <c r="L771" s="22">
        <v>101.41</v>
      </c>
    </row>
    <row r="772" spans="2:12" x14ac:dyDescent="0.3">
      <c r="B772" s="32"/>
      <c r="C772" s="33"/>
      <c r="D772" s="33"/>
      <c r="I772" s="9">
        <v>758</v>
      </c>
      <c r="J772" s="20">
        <v>311.61</v>
      </c>
      <c r="K772" s="21">
        <v>207.46</v>
      </c>
      <c r="L772" s="22">
        <v>105.78</v>
      </c>
    </row>
    <row r="773" spans="2:12" x14ac:dyDescent="0.3">
      <c r="B773" s="32"/>
      <c r="C773" s="33"/>
      <c r="D773" s="33"/>
      <c r="I773" s="9">
        <v>759</v>
      </c>
      <c r="J773" s="20">
        <v>311.61</v>
      </c>
      <c r="K773" s="21">
        <v>204.3</v>
      </c>
      <c r="L773" s="22">
        <v>105.65</v>
      </c>
    </row>
    <row r="774" spans="2:12" x14ac:dyDescent="0.3">
      <c r="B774" s="32"/>
      <c r="C774" s="33"/>
      <c r="D774" s="33"/>
      <c r="I774" s="9">
        <v>760</v>
      </c>
      <c r="J774" s="20">
        <v>306.87</v>
      </c>
      <c r="K774" s="21">
        <v>205.76</v>
      </c>
      <c r="L774" s="22">
        <v>105.41</v>
      </c>
    </row>
    <row r="775" spans="2:12" x14ac:dyDescent="0.3">
      <c r="B775" s="32"/>
      <c r="C775" s="33"/>
      <c r="D775" s="33"/>
      <c r="I775" s="9">
        <v>761</v>
      </c>
      <c r="J775" s="20">
        <v>313.55</v>
      </c>
      <c r="K775" s="21">
        <v>209.4</v>
      </c>
      <c r="L775" s="22">
        <v>104.56</v>
      </c>
    </row>
    <row r="776" spans="2:12" x14ac:dyDescent="0.3">
      <c r="B776" s="32"/>
      <c r="C776" s="33"/>
      <c r="D776" s="33"/>
      <c r="I776" s="9">
        <v>762</v>
      </c>
      <c r="J776" s="20">
        <v>300.93</v>
      </c>
      <c r="K776" s="21">
        <v>203.33</v>
      </c>
      <c r="L776" s="22">
        <v>105.17</v>
      </c>
    </row>
    <row r="777" spans="2:12" x14ac:dyDescent="0.3">
      <c r="B777" s="32"/>
      <c r="C777" s="33"/>
      <c r="D777" s="33"/>
      <c r="I777" s="9">
        <v>763</v>
      </c>
      <c r="J777" s="20">
        <v>309.91000000000003</v>
      </c>
      <c r="K777" s="21">
        <v>210.01</v>
      </c>
      <c r="L777" s="22">
        <v>105.9</v>
      </c>
    </row>
    <row r="778" spans="2:12" x14ac:dyDescent="0.3">
      <c r="B778" s="32"/>
      <c r="C778" s="33"/>
      <c r="D778" s="33"/>
      <c r="I778" s="9">
        <v>764</v>
      </c>
      <c r="J778" s="20">
        <v>312.7</v>
      </c>
      <c r="K778" s="21">
        <v>201.75</v>
      </c>
      <c r="L778" s="22">
        <v>104.32</v>
      </c>
    </row>
    <row r="779" spans="2:12" x14ac:dyDescent="0.3">
      <c r="B779" s="32"/>
      <c r="C779" s="33"/>
      <c r="D779" s="33"/>
      <c r="I779" s="9">
        <v>765</v>
      </c>
      <c r="J779" s="20">
        <v>305.05</v>
      </c>
      <c r="K779" s="21">
        <v>208.67</v>
      </c>
      <c r="L779" s="22">
        <v>106.14</v>
      </c>
    </row>
    <row r="780" spans="2:12" x14ac:dyDescent="0.3">
      <c r="B780" s="32"/>
      <c r="C780" s="33"/>
      <c r="D780" s="33"/>
      <c r="I780" s="9">
        <v>766</v>
      </c>
      <c r="J780" s="20">
        <v>313.43</v>
      </c>
      <c r="K780" s="21">
        <v>210.61</v>
      </c>
      <c r="L780" s="22">
        <v>103.95</v>
      </c>
    </row>
    <row r="781" spans="2:12" x14ac:dyDescent="0.3">
      <c r="B781" s="32"/>
      <c r="C781" s="33"/>
      <c r="D781" s="33"/>
      <c r="I781" s="9">
        <v>767</v>
      </c>
      <c r="J781" s="20">
        <v>309.79000000000002</v>
      </c>
      <c r="K781" s="21">
        <v>206.85</v>
      </c>
      <c r="L781" s="22">
        <v>106.99</v>
      </c>
    </row>
    <row r="782" spans="2:12" x14ac:dyDescent="0.3">
      <c r="B782" s="32"/>
      <c r="C782" s="33"/>
      <c r="D782" s="33"/>
      <c r="I782" s="9">
        <v>768</v>
      </c>
      <c r="J782" s="20">
        <v>309.06</v>
      </c>
      <c r="K782" s="21">
        <v>208.31</v>
      </c>
      <c r="L782" s="22">
        <v>103.59</v>
      </c>
    </row>
    <row r="783" spans="2:12" x14ac:dyDescent="0.3">
      <c r="B783" s="32"/>
      <c r="C783" s="33"/>
      <c r="D783" s="33"/>
      <c r="I783" s="9">
        <v>769</v>
      </c>
      <c r="J783" s="20">
        <v>313.79000000000002</v>
      </c>
      <c r="K783" s="21">
        <v>204.3</v>
      </c>
      <c r="L783" s="22">
        <v>106.87</v>
      </c>
    </row>
    <row r="784" spans="2:12" x14ac:dyDescent="0.3">
      <c r="B784" s="32"/>
      <c r="C784" s="33"/>
      <c r="D784" s="33"/>
      <c r="I784" s="9">
        <v>770</v>
      </c>
      <c r="J784" s="20">
        <v>303.35000000000002</v>
      </c>
      <c r="K784" s="21">
        <v>209.88</v>
      </c>
      <c r="L784" s="22">
        <v>103.23</v>
      </c>
    </row>
    <row r="785" spans="2:12" x14ac:dyDescent="0.3">
      <c r="B785" s="32"/>
      <c r="C785" s="33"/>
      <c r="D785" s="33"/>
      <c r="I785" s="9">
        <v>771</v>
      </c>
      <c r="J785" s="20">
        <v>312.7</v>
      </c>
      <c r="K785" s="21">
        <v>202.6</v>
      </c>
      <c r="L785" s="22">
        <v>107.11</v>
      </c>
    </row>
    <row r="786" spans="2:12" x14ac:dyDescent="0.3">
      <c r="B786" s="32"/>
      <c r="C786" s="33"/>
      <c r="D786" s="33"/>
      <c r="I786" s="9">
        <v>772</v>
      </c>
      <c r="J786" s="20">
        <v>307.60000000000002</v>
      </c>
      <c r="K786" s="21">
        <v>208.91</v>
      </c>
      <c r="L786" s="22">
        <v>102.62</v>
      </c>
    </row>
    <row r="787" spans="2:12" x14ac:dyDescent="0.3">
      <c r="B787" s="32"/>
      <c r="C787" s="33"/>
      <c r="D787" s="33"/>
      <c r="I787" s="9">
        <v>773</v>
      </c>
      <c r="J787" s="20">
        <v>308.45</v>
      </c>
      <c r="K787" s="21">
        <v>200.66</v>
      </c>
      <c r="L787" s="22">
        <v>106.5</v>
      </c>
    </row>
    <row r="788" spans="2:12" x14ac:dyDescent="0.3">
      <c r="B788" s="32"/>
      <c r="C788" s="33"/>
      <c r="D788" s="33"/>
      <c r="I788" s="9">
        <v>774</v>
      </c>
      <c r="J788" s="20">
        <v>313.79000000000002</v>
      </c>
      <c r="K788" s="21">
        <v>207.7</v>
      </c>
      <c r="L788" s="22">
        <v>102.5</v>
      </c>
    </row>
    <row r="789" spans="2:12" x14ac:dyDescent="0.3">
      <c r="B789" s="32"/>
      <c r="C789" s="33"/>
      <c r="D789" s="33"/>
      <c r="I789" s="9">
        <v>775</v>
      </c>
      <c r="J789" s="20">
        <v>302.5</v>
      </c>
      <c r="K789" s="21">
        <v>204.91</v>
      </c>
      <c r="L789" s="22">
        <v>106.63</v>
      </c>
    </row>
    <row r="790" spans="2:12" x14ac:dyDescent="0.3">
      <c r="B790" s="32"/>
      <c r="C790" s="33"/>
      <c r="D790" s="33"/>
      <c r="I790" s="9">
        <v>776</v>
      </c>
      <c r="J790" s="20">
        <v>311.12</v>
      </c>
      <c r="K790" s="21">
        <v>206.24</v>
      </c>
      <c r="L790" s="22">
        <v>101.65</v>
      </c>
    </row>
    <row r="791" spans="2:12" x14ac:dyDescent="0.3">
      <c r="B791" s="32"/>
      <c r="C791" s="33"/>
      <c r="D791" s="33"/>
      <c r="I791" s="9">
        <v>777</v>
      </c>
      <c r="J791" s="20">
        <v>310.52</v>
      </c>
      <c r="K791" s="21">
        <v>209.88</v>
      </c>
      <c r="L791" s="22">
        <v>105.9</v>
      </c>
    </row>
    <row r="792" spans="2:12" x14ac:dyDescent="0.3">
      <c r="B792" s="32"/>
      <c r="C792" s="33"/>
      <c r="D792" s="33"/>
      <c r="I792" s="9">
        <v>778</v>
      </c>
      <c r="J792" s="20">
        <v>306.87</v>
      </c>
      <c r="K792" s="21">
        <v>203.81</v>
      </c>
      <c r="L792" s="22">
        <v>102.62</v>
      </c>
    </row>
    <row r="793" spans="2:12" x14ac:dyDescent="0.3">
      <c r="B793" s="32"/>
      <c r="C793" s="33"/>
      <c r="D793" s="33"/>
      <c r="I793" s="9">
        <v>779</v>
      </c>
      <c r="J793" s="20">
        <v>314.16000000000003</v>
      </c>
      <c r="K793" s="21">
        <v>209.88</v>
      </c>
      <c r="L793" s="22">
        <v>105.65</v>
      </c>
    </row>
    <row r="794" spans="2:12" x14ac:dyDescent="0.3">
      <c r="B794" s="32"/>
      <c r="C794" s="33"/>
      <c r="D794" s="33"/>
      <c r="I794" s="9">
        <v>780</v>
      </c>
      <c r="J794" s="20">
        <v>301.29000000000002</v>
      </c>
      <c r="K794" s="21">
        <v>201.75</v>
      </c>
      <c r="L794" s="22">
        <v>102.74</v>
      </c>
    </row>
    <row r="795" spans="2:12" x14ac:dyDescent="0.3">
      <c r="B795" s="32"/>
      <c r="C795" s="33"/>
      <c r="D795" s="33"/>
      <c r="I795" s="9">
        <v>781</v>
      </c>
      <c r="J795" s="20">
        <v>310.64</v>
      </c>
      <c r="K795" s="21">
        <v>208.79</v>
      </c>
      <c r="L795" s="22">
        <v>105.17</v>
      </c>
    </row>
    <row r="796" spans="2:12" x14ac:dyDescent="0.3">
      <c r="B796" s="32"/>
      <c r="C796" s="33"/>
      <c r="D796" s="33"/>
      <c r="I796" s="9">
        <v>782</v>
      </c>
      <c r="J796" s="20">
        <v>312.45999999999998</v>
      </c>
      <c r="K796" s="21">
        <v>202.84</v>
      </c>
      <c r="L796" s="22">
        <v>105.17</v>
      </c>
    </row>
    <row r="797" spans="2:12" x14ac:dyDescent="0.3">
      <c r="B797" s="32"/>
      <c r="C797" s="33"/>
      <c r="D797" s="33"/>
      <c r="I797" s="9">
        <v>783</v>
      </c>
      <c r="J797" s="20">
        <v>304.81</v>
      </c>
      <c r="K797" s="21">
        <v>207.21</v>
      </c>
      <c r="L797" s="22">
        <v>104.93</v>
      </c>
    </row>
    <row r="798" spans="2:12" x14ac:dyDescent="0.3">
      <c r="B798" s="32"/>
      <c r="C798" s="33"/>
      <c r="D798" s="33"/>
      <c r="I798" s="9">
        <v>784</v>
      </c>
      <c r="J798" s="20">
        <v>312.58</v>
      </c>
      <c r="K798" s="21">
        <v>207.58</v>
      </c>
      <c r="L798" s="22">
        <v>105.9</v>
      </c>
    </row>
    <row r="799" spans="2:12" x14ac:dyDescent="0.3">
      <c r="B799" s="32"/>
      <c r="C799" s="33"/>
      <c r="D799" s="33"/>
      <c r="I799" s="9">
        <v>785</v>
      </c>
      <c r="J799" s="20">
        <v>320.35000000000002</v>
      </c>
      <c r="K799" s="21">
        <v>204.79</v>
      </c>
      <c r="L799" s="22">
        <v>104.2</v>
      </c>
    </row>
    <row r="800" spans="2:12" x14ac:dyDescent="0.3">
      <c r="B800" s="32"/>
      <c r="C800" s="33"/>
      <c r="D800" s="33"/>
      <c r="I800" s="9">
        <v>786</v>
      </c>
      <c r="J800" s="20">
        <v>309.67</v>
      </c>
      <c r="K800" s="21">
        <v>210.01</v>
      </c>
      <c r="L800" s="22">
        <v>106.26</v>
      </c>
    </row>
    <row r="801" spans="2:12" x14ac:dyDescent="0.3">
      <c r="B801" s="32"/>
      <c r="C801" s="33"/>
      <c r="D801" s="33"/>
      <c r="I801" s="9">
        <v>787</v>
      </c>
      <c r="J801" s="20">
        <v>313.79000000000002</v>
      </c>
      <c r="K801" s="21">
        <v>202.72</v>
      </c>
      <c r="L801" s="22">
        <v>103.71</v>
      </c>
    </row>
    <row r="802" spans="2:12" x14ac:dyDescent="0.3">
      <c r="B802" s="32"/>
      <c r="C802" s="33"/>
      <c r="D802" s="33"/>
      <c r="I802" s="9">
        <v>788</v>
      </c>
      <c r="J802" s="20">
        <v>304.08</v>
      </c>
      <c r="K802" s="21">
        <v>209.52</v>
      </c>
      <c r="L802" s="22">
        <v>106.87</v>
      </c>
    </row>
    <row r="803" spans="2:12" x14ac:dyDescent="0.3">
      <c r="B803" s="32"/>
      <c r="C803" s="33"/>
      <c r="D803" s="33"/>
      <c r="I803" s="9">
        <v>789</v>
      </c>
      <c r="J803" s="20">
        <v>312.33999999999997</v>
      </c>
      <c r="K803" s="21">
        <v>200.66</v>
      </c>
      <c r="L803" s="22">
        <v>103.35</v>
      </c>
    </row>
    <row r="804" spans="2:12" x14ac:dyDescent="0.3">
      <c r="B804" s="32"/>
      <c r="C804" s="33"/>
      <c r="D804" s="33"/>
      <c r="I804" s="9">
        <v>790</v>
      </c>
      <c r="J804" s="20">
        <v>305.66000000000003</v>
      </c>
      <c r="K804" s="21">
        <v>207.7</v>
      </c>
      <c r="L804" s="22">
        <v>106.75</v>
      </c>
    </row>
    <row r="805" spans="2:12" x14ac:dyDescent="0.3">
      <c r="B805" s="32"/>
      <c r="C805" s="33"/>
      <c r="D805" s="33"/>
      <c r="I805" s="9">
        <v>791</v>
      </c>
      <c r="J805" s="20">
        <v>308.20999999999998</v>
      </c>
      <c r="K805" s="21">
        <v>205.64</v>
      </c>
      <c r="L805" s="22">
        <v>102.62</v>
      </c>
    </row>
    <row r="806" spans="2:12" x14ac:dyDescent="0.3">
      <c r="B806" s="32"/>
      <c r="C806" s="33"/>
      <c r="D806" s="33"/>
      <c r="I806" s="9">
        <v>792</v>
      </c>
      <c r="J806" s="20">
        <v>313.91000000000003</v>
      </c>
      <c r="K806" s="21">
        <v>205.76</v>
      </c>
      <c r="L806" s="22">
        <v>106.75</v>
      </c>
    </row>
    <row r="807" spans="2:12" x14ac:dyDescent="0.3">
      <c r="B807" s="32"/>
      <c r="C807" s="33"/>
      <c r="D807" s="33"/>
      <c r="I807" s="9">
        <v>793</v>
      </c>
      <c r="J807" s="20">
        <v>302.63</v>
      </c>
      <c r="K807" s="21">
        <v>209.28</v>
      </c>
      <c r="L807" s="22">
        <v>102.26</v>
      </c>
    </row>
    <row r="808" spans="2:12" x14ac:dyDescent="0.3">
      <c r="B808" s="32"/>
      <c r="C808" s="33"/>
      <c r="D808" s="33"/>
      <c r="I808" s="9">
        <v>794</v>
      </c>
      <c r="J808" s="20">
        <v>307.60000000000002</v>
      </c>
      <c r="K808" s="21">
        <v>203.94</v>
      </c>
      <c r="L808" s="22">
        <v>106.63</v>
      </c>
    </row>
    <row r="809" spans="2:12" x14ac:dyDescent="0.3">
      <c r="B809" s="32"/>
      <c r="C809" s="33"/>
      <c r="D809" s="33"/>
      <c r="I809" s="9">
        <v>795</v>
      </c>
      <c r="J809" s="20">
        <v>312.45999999999998</v>
      </c>
      <c r="K809" s="21">
        <v>210.01</v>
      </c>
      <c r="L809" s="22">
        <v>101.53</v>
      </c>
    </row>
    <row r="810" spans="2:12" x14ac:dyDescent="0.3">
      <c r="B810" s="32"/>
      <c r="C810" s="33"/>
      <c r="D810" s="33"/>
      <c r="I810" s="9">
        <v>796</v>
      </c>
      <c r="J810" s="20">
        <v>314.52</v>
      </c>
      <c r="K810" s="21">
        <v>201.39</v>
      </c>
      <c r="L810" s="22">
        <v>106.14</v>
      </c>
    </row>
    <row r="811" spans="2:12" x14ac:dyDescent="0.3">
      <c r="B811" s="32"/>
      <c r="C811" s="33"/>
      <c r="D811" s="33"/>
      <c r="I811" s="9">
        <v>797</v>
      </c>
      <c r="J811" s="20">
        <v>309.06</v>
      </c>
      <c r="K811" s="21">
        <v>208.79</v>
      </c>
      <c r="L811" s="22">
        <v>100.8</v>
      </c>
    </row>
    <row r="812" spans="2:12" x14ac:dyDescent="0.3">
      <c r="B812" s="32"/>
      <c r="C812" s="33"/>
      <c r="D812" s="33"/>
      <c r="I812" s="9">
        <v>798</v>
      </c>
      <c r="J812" s="20">
        <v>305.3</v>
      </c>
      <c r="K812" s="21">
        <v>199.44</v>
      </c>
      <c r="L812" s="22">
        <v>105.9</v>
      </c>
    </row>
    <row r="813" spans="2:12" x14ac:dyDescent="0.3">
      <c r="B813" s="32"/>
      <c r="C813" s="33"/>
      <c r="D813" s="33"/>
      <c r="I813" s="9">
        <v>799</v>
      </c>
      <c r="J813" s="20">
        <v>311.24</v>
      </c>
      <c r="K813" s="21">
        <v>206.36</v>
      </c>
      <c r="L813" s="22">
        <v>103.47</v>
      </c>
    </row>
    <row r="814" spans="2:12" x14ac:dyDescent="0.3">
      <c r="B814" s="32"/>
      <c r="C814" s="33"/>
      <c r="D814" s="33"/>
      <c r="I814" s="9">
        <v>800</v>
      </c>
      <c r="J814" s="20">
        <v>313.67</v>
      </c>
      <c r="K814" s="21">
        <v>208.67</v>
      </c>
      <c r="L814" s="22">
        <v>105.17</v>
      </c>
    </row>
    <row r="815" spans="2:12" x14ac:dyDescent="0.3">
      <c r="B815" s="32"/>
      <c r="C815" s="33"/>
      <c r="D815" s="33"/>
      <c r="I815" s="9">
        <v>801</v>
      </c>
      <c r="J815" s="20">
        <v>308.45</v>
      </c>
      <c r="K815" s="21">
        <v>204.18</v>
      </c>
      <c r="L815" s="22">
        <v>105.17</v>
      </c>
    </row>
    <row r="816" spans="2:12" x14ac:dyDescent="0.3">
      <c r="B816" s="32"/>
      <c r="C816" s="33"/>
      <c r="D816" s="33"/>
      <c r="I816" s="9">
        <v>802</v>
      </c>
      <c r="J816" s="20">
        <v>303.95999999999998</v>
      </c>
      <c r="K816" s="21">
        <v>209.4</v>
      </c>
      <c r="L816" s="22">
        <v>105.17</v>
      </c>
    </row>
    <row r="817" spans="2:12" x14ac:dyDescent="0.3">
      <c r="B817" s="32"/>
      <c r="C817" s="33"/>
      <c r="D817" s="33"/>
      <c r="I817" s="9">
        <v>803</v>
      </c>
      <c r="J817" s="20">
        <v>313.06</v>
      </c>
      <c r="K817" s="21">
        <v>201.75</v>
      </c>
      <c r="L817" s="22">
        <v>106.14</v>
      </c>
    </row>
    <row r="818" spans="2:12" x14ac:dyDescent="0.3">
      <c r="B818" s="32"/>
      <c r="C818" s="33"/>
      <c r="D818" s="33"/>
      <c r="I818" s="9">
        <v>804</v>
      </c>
      <c r="J818" s="20">
        <v>305.89999999999998</v>
      </c>
      <c r="K818" s="21">
        <v>208.91</v>
      </c>
      <c r="L818" s="22">
        <v>103.95</v>
      </c>
    </row>
    <row r="819" spans="2:12" x14ac:dyDescent="0.3">
      <c r="B819" s="32"/>
      <c r="C819" s="33"/>
      <c r="D819" s="33"/>
      <c r="I819" s="9">
        <v>805</v>
      </c>
      <c r="J819" s="20">
        <v>308.08999999999997</v>
      </c>
      <c r="K819" s="21">
        <v>216.8</v>
      </c>
      <c r="L819" s="22">
        <v>106.75</v>
      </c>
    </row>
    <row r="820" spans="2:12" x14ac:dyDescent="0.3">
      <c r="B820" s="32"/>
      <c r="C820" s="33"/>
      <c r="D820" s="33"/>
      <c r="I820" s="9">
        <v>806</v>
      </c>
      <c r="J820" s="20">
        <v>313.91000000000003</v>
      </c>
      <c r="K820" s="21">
        <v>206.85</v>
      </c>
      <c r="L820" s="22">
        <v>103.59</v>
      </c>
    </row>
    <row r="821" spans="2:12" x14ac:dyDescent="0.3">
      <c r="B821" s="32"/>
      <c r="C821" s="33"/>
      <c r="D821" s="33"/>
      <c r="I821" s="9">
        <v>807</v>
      </c>
      <c r="J821" s="20">
        <v>302.99</v>
      </c>
      <c r="K821" s="21">
        <v>207.82</v>
      </c>
      <c r="L821" s="22">
        <v>107.23</v>
      </c>
    </row>
    <row r="822" spans="2:12" x14ac:dyDescent="0.3">
      <c r="B822" s="32"/>
      <c r="C822" s="33"/>
      <c r="D822" s="33"/>
      <c r="I822" s="9">
        <v>808</v>
      </c>
      <c r="J822" s="20">
        <v>311.73</v>
      </c>
      <c r="K822" s="21">
        <v>204.66</v>
      </c>
      <c r="L822" s="22">
        <v>102.74</v>
      </c>
    </row>
    <row r="823" spans="2:12" x14ac:dyDescent="0.3">
      <c r="B823" s="32"/>
      <c r="C823" s="33"/>
      <c r="D823" s="33"/>
      <c r="I823" s="9">
        <v>809</v>
      </c>
      <c r="J823" s="20">
        <v>312.08999999999997</v>
      </c>
      <c r="K823" s="21">
        <v>210.25</v>
      </c>
      <c r="L823" s="22">
        <v>106.75</v>
      </c>
    </row>
    <row r="824" spans="2:12" x14ac:dyDescent="0.3">
      <c r="B824" s="32"/>
      <c r="C824" s="33"/>
      <c r="D824" s="33"/>
      <c r="I824" s="9">
        <v>810</v>
      </c>
      <c r="J824" s="20">
        <v>305.77999999999997</v>
      </c>
      <c r="K824" s="21">
        <v>202.36</v>
      </c>
      <c r="L824" s="22">
        <v>102.5</v>
      </c>
    </row>
    <row r="825" spans="2:12" x14ac:dyDescent="0.3">
      <c r="B825" s="32"/>
      <c r="C825" s="33"/>
      <c r="D825" s="33"/>
      <c r="I825" s="9">
        <v>811</v>
      </c>
      <c r="J825" s="20">
        <v>313.31</v>
      </c>
      <c r="K825" s="21">
        <v>207.46</v>
      </c>
      <c r="L825" s="22">
        <v>106.26</v>
      </c>
    </row>
    <row r="826" spans="2:12" x14ac:dyDescent="0.3">
      <c r="B826" s="32"/>
      <c r="C826" s="33"/>
      <c r="D826" s="33"/>
      <c r="I826" s="9">
        <v>812</v>
      </c>
      <c r="J826" s="20">
        <v>300.56</v>
      </c>
      <c r="K826" s="21">
        <v>210.01</v>
      </c>
      <c r="L826" s="22">
        <v>101.77</v>
      </c>
    </row>
    <row r="827" spans="2:12" x14ac:dyDescent="0.3">
      <c r="B827" s="32"/>
      <c r="C827" s="33"/>
      <c r="D827" s="33"/>
      <c r="I827" s="9">
        <v>813</v>
      </c>
      <c r="J827" s="20">
        <v>310.52</v>
      </c>
      <c r="K827" s="21">
        <v>202.72</v>
      </c>
      <c r="L827" s="22">
        <v>106.14</v>
      </c>
    </row>
    <row r="828" spans="2:12" x14ac:dyDescent="0.3">
      <c r="B828" s="32"/>
      <c r="C828" s="33"/>
      <c r="D828" s="33"/>
      <c r="I828" s="9">
        <v>814</v>
      </c>
      <c r="J828" s="20">
        <v>313.43</v>
      </c>
      <c r="K828" s="21">
        <v>204.3</v>
      </c>
      <c r="L828" s="22">
        <v>103.11</v>
      </c>
    </row>
    <row r="829" spans="2:12" x14ac:dyDescent="0.3">
      <c r="B829" s="32"/>
      <c r="C829" s="33"/>
      <c r="D829" s="33"/>
      <c r="I829" s="9">
        <v>815</v>
      </c>
      <c r="J829" s="20">
        <v>304.93</v>
      </c>
      <c r="K829" s="21">
        <v>208.79</v>
      </c>
      <c r="L829" s="22">
        <v>105.9</v>
      </c>
    </row>
    <row r="830" spans="2:12" x14ac:dyDescent="0.3">
      <c r="B830" s="32"/>
      <c r="C830" s="33"/>
      <c r="D830" s="33"/>
      <c r="I830" s="9">
        <v>816</v>
      </c>
      <c r="J830" s="20">
        <v>313.43</v>
      </c>
      <c r="K830" s="21">
        <v>209.4</v>
      </c>
      <c r="L830" s="22">
        <v>103.47</v>
      </c>
    </row>
    <row r="831" spans="2:12" x14ac:dyDescent="0.3">
      <c r="B831" s="32"/>
      <c r="C831" s="33"/>
      <c r="D831" s="33"/>
      <c r="I831" s="9">
        <v>817</v>
      </c>
      <c r="J831" s="20">
        <v>303.11</v>
      </c>
      <c r="K831" s="21">
        <v>200.9</v>
      </c>
      <c r="L831" s="22">
        <v>105.17</v>
      </c>
    </row>
    <row r="832" spans="2:12" x14ac:dyDescent="0.3">
      <c r="B832" s="32"/>
      <c r="C832" s="33"/>
      <c r="D832" s="33"/>
      <c r="I832" s="9">
        <v>818</v>
      </c>
      <c r="J832" s="20">
        <v>308.20999999999998</v>
      </c>
      <c r="K832" s="21">
        <v>205.88</v>
      </c>
      <c r="L832" s="22">
        <v>104.68</v>
      </c>
    </row>
    <row r="833" spans="2:12" x14ac:dyDescent="0.3">
      <c r="B833" s="32"/>
      <c r="C833" s="33"/>
      <c r="D833" s="33"/>
      <c r="I833" s="9">
        <v>819</v>
      </c>
      <c r="J833" s="20">
        <v>313.79000000000002</v>
      </c>
      <c r="K833" s="21">
        <v>209.64</v>
      </c>
      <c r="L833" s="22">
        <v>104.68</v>
      </c>
    </row>
    <row r="834" spans="2:12" x14ac:dyDescent="0.3">
      <c r="B834" s="32"/>
      <c r="C834" s="33"/>
      <c r="D834" s="33"/>
      <c r="I834" s="9">
        <v>820</v>
      </c>
      <c r="J834" s="20">
        <v>302.99</v>
      </c>
      <c r="K834" s="21">
        <v>207.58</v>
      </c>
      <c r="L834" s="22">
        <v>106.14</v>
      </c>
    </row>
    <row r="835" spans="2:12" x14ac:dyDescent="0.3">
      <c r="B835" s="32"/>
      <c r="C835" s="33"/>
      <c r="D835" s="33"/>
      <c r="I835" s="9">
        <v>821</v>
      </c>
      <c r="J835" s="20">
        <v>312.33999999999997</v>
      </c>
      <c r="K835" s="21">
        <v>203.94</v>
      </c>
      <c r="L835" s="22">
        <v>104.08</v>
      </c>
    </row>
    <row r="836" spans="2:12" x14ac:dyDescent="0.3">
      <c r="B836" s="32"/>
      <c r="C836" s="33"/>
      <c r="D836" s="33"/>
      <c r="I836" s="9">
        <v>822</v>
      </c>
      <c r="J836" s="20">
        <v>309.79000000000002</v>
      </c>
      <c r="K836" s="21">
        <v>209.88</v>
      </c>
      <c r="L836" s="22">
        <v>106.5</v>
      </c>
    </row>
    <row r="837" spans="2:12" x14ac:dyDescent="0.3">
      <c r="B837" s="32"/>
      <c r="C837" s="33"/>
      <c r="D837" s="33"/>
      <c r="I837" s="9">
        <v>823</v>
      </c>
      <c r="J837" s="20">
        <v>307.60000000000002</v>
      </c>
      <c r="K837" s="21">
        <v>201.75</v>
      </c>
      <c r="L837" s="22">
        <v>103.59</v>
      </c>
    </row>
    <row r="838" spans="2:12" x14ac:dyDescent="0.3">
      <c r="B838" s="32"/>
      <c r="C838" s="33"/>
      <c r="D838" s="33"/>
      <c r="I838" s="9">
        <v>824</v>
      </c>
      <c r="J838" s="20">
        <v>313.67</v>
      </c>
      <c r="K838" s="21">
        <v>208.91</v>
      </c>
      <c r="L838" s="22">
        <v>107.11</v>
      </c>
    </row>
    <row r="839" spans="2:12" x14ac:dyDescent="0.3">
      <c r="B839" s="32"/>
      <c r="C839" s="33"/>
      <c r="D839" s="33"/>
      <c r="I839" s="9">
        <v>825</v>
      </c>
      <c r="J839" s="20">
        <v>301.64999999999998</v>
      </c>
      <c r="K839" s="21">
        <v>211.95</v>
      </c>
      <c r="L839" s="22">
        <v>103.23</v>
      </c>
    </row>
    <row r="840" spans="2:12" x14ac:dyDescent="0.3">
      <c r="B840" s="32"/>
      <c r="C840" s="33"/>
      <c r="D840" s="33"/>
      <c r="I840" s="9">
        <v>826</v>
      </c>
      <c r="J840" s="20">
        <v>311.12</v>
      </c>
      <c r="K840" s="21">
        <v>207.33</v>
      </c>
      <c r="L840" s="22">
        <v>106.14</v>
      </c>
    </row>
    <row r="841" spans="2:12" x14ac:dyDescent="0.3">
      <c r="B841" s="32"/>
      <c r="C841" s="33"/>
      <c r="D841" s="33"/>
      <c r="I841" s="9">
        <v>827</v>
      </c>
      <c r="J841" s="20">
        <v>311.85000000000002</v>
      </c>
      <c r="K841" s="21">
        <v>207.09</v>
      </c>
      <c r="L841" s="22">
        <v>102.62</v>
      </c>
    </row>
    <row r="842" spans="2:12" x14ac:dyDescent="0.3">
      <c r="B842" s="32"/>
      <c r="C842" s="33"/>
      <c r="D842" s="33"/>
      <c r="I842" s="9">
        <v>828</v>
      </c>
      <c r="J842" s="20">
        <v>306.75</v>
      </c>
      <c r="K842" s="21">
        <v>205.15</v>
      </c>
      <c r="L842" s="22">
        <v>106.99</v>
      </c>
    </row>
    <row r="843" spans="2:12" x14ac:dyDescent="0.3">
      <c r="B843" s="32"/>
      <c r="C843" s="33"/>
      <c r="D843" s="33"/>
      <c r="I843" s="9">
        <v>829</v>
      </c>
      <c r="J843" s="20">
        <v>314.27999999999997</v>
      </c>
      <c r="K843" s="21">
        <v>209.64</v>
      </c>
      <c r="L843" s="22">
        <v>102.38</v>
      </c>
    </row>
    <row r="844" spans="2:12" x14ac:dyDescent="0.3">
      <c r="B844" s="32"/>
      <c r="C844" s="33"/>
      <c r="D844" s="33"/>
      <c r="I844" s="9">
        <v>830</v>
      </c>
      <c r="J844" s="20">
        <v>300.56</v>
      </c>
      <c r="K844" s="21">
        <v>202.84</v>
      </c>
      <c r="L844" s="22">
        <v>106.26</v>
      </c>
    </row>
    <row r="845" spans="2:12" x14ac:dyDescent="0.3">
      <c r="B845" s="32"/>
      <c r="C845" s="33"/>
      <c r="D845" s="33"/>
      <c r="I845" s="9">
        <v>831</v>
      </c>
      <c r="J845" s="20">
        <v>309.79000000000002</v>
      </c>
      <c r="K845" s="21">
        <v>209.28</v>
      </c>
      <c r="L845" s="22">
        <v>102.01</v>
      </c>
    </row>
    <row r="846" spans="2:12" x14ac:dyDescent="0.3">
      <c r="B846" s="32"/>
      <c r="C846" s="33"/>
      <c r="D846" s="33"/>
      <c r="I846" s="9">
        <v>832</v>
      </c>
      <c r="J846" s="20">
        <v>312.7</v>
      </c>
      <c r="K846" s="21">
        <v>201.14</v>
      </c>
      <c r="L846" s="22">
        <v>106.02</v>
      </c>
    </row>
    <row r="847" spans="2:12" x14ac:dyDescent="0.3">
      <c r="B847" s="32"/>
      <c r="C847" s="33"/>
      <c r="D847" s="33"/>
      <c r="I847" s="9">
        <v>833</v>
      </c>
      <c r="J847" s="20">
        <v>305.05</v>
      </c>
      <c r="K847" s="21">
        <v>207.94</v>
      </c>
      <c r="L847" s="22">
        <v>101.16</v>
      </c>
    </row>
    <row r="848" spans="2:12" x14ac:dyDescent="0.3">
      <c r="B848" s="32"/>
      <c r="C848" s="33"/>
      <c r="D848" s="33"/>
      <c r="I848" s="9">
        <v>834</v>
      </c>
      <c r="J848" s="20">
        <v>313.55</v>
      </c>
      <c r="K848" s="21">
        <v>204.18</v>
      </c>
      <c r="L848" s="22">
        <v>105.65</v>
      </c>
    </row>
    <row r="849" spans="2:12" x14ac:dyDescent="0.3">
      <c r="B849" s="32"/>
      <c r="C849" s="33"/>
      <c r="D849" s="33"/>
      <c r="I849" s="9">
        <v>835</v>
      </c>
      <c r="J849" s="20">
        <v>307.60000000000002</v>
      </c>
      <c r="K849" s="21">
        <v>205.88</v>
      </c>
      <c r="L849" s="22">
        <v>102.86</v>
      </c>
    </row>
    <row r="850" spans="2:12" x14ac:dyDescent="0.3">
      <c r="B850" s="32"/>
      <c r="C850" s="33"/>
      <c r="D850" s="33"/>
      <c r="I850" s="9">
        <v>836</v>
      </c>
      <c r="J850" s="20">
        <v>309.79000000000002</v>
      </c>
      <c r="K850" s="21">
        <v>209.64</v>
      </c>
      <c r="L850" s="22">
        <v>105.29</v>
      </c>
    </row>
    <row r="851" spans="2:12" x14ac:dyDescent="0.3">
      <c r="B851" s="32"/>
      <c r="C851" s="33"/>
      <c r="D851" s="33"/>
      <c r="I851" s="9">
        <v>837</v>
      </c>
      <c r="J851" s="20">
        <v>313.43</v>
      </c>
      <c r="K851" s="21">
        <v>203.81</v>
      </c>
      <c r="L851" s="22">
        <v>104.68</v>
      </c>
    </row>
    <row r="852" spans="2:12" x14ac:dyDescent="0.3">
      <c r="B852" s="32"/>
      <c r="C852" s="33"/>
      <c r="D852" s="33"/>
      <c r="I852" s="9">
        <v>838</v>
      </c>
      <c r="J852" s="20">
        <v>303.48</v>
      </c>
      <c r="K852" s="21">
        <v>209.52</v>
      </c>
      <c r="L852" s="22">
        <v>104.93</v>
      </c>
    </row>
    <row r="853" spans="2:12" x14ac:dyDescent="0.3">
      <c r="B853" s="32"/>
      <c r="C853" s="33"/>
      <c r="D853" s="33"/>
      <c r="I853" s="9">
        <v>839</v>
      </c>
      <c r="J853" s="20">
        <v>312.7</v>
      </c>
      <c r="K853" s="21">
        <v>201.14</v>
      </c>
      <c r="L853" s="22">
        <v>105.78</v>
      </c>
    </row>
    <row r="854" spans="2:12" x14ac:dyDescent="0.3">
      <c r="B854" s="32"/>
      <c r="C854" s="33"/>
      <c r="D854" s="33"/>
      <c r="I854" s="9">
        <v>840</v>
      </c>
      <c r="J854" s="20">
        <v>304.81</v>
      </c>
      <c r="K854" s="21">
        <v>208.43</v>
      </c>
      <c r="L854" s="22">
        <v>104.2</v>
      </c>
    </row>
    <row r="855" spans="2:12" x14ac:dyDescent="0.3">
      <c r="B855" s="32"/>
      <c r="C855" s="33"/>
      <c r="D855" s="33"/>
      <c r="I855" s="9">
        <v>841</v>
      </c>
      <c r="J855" s="20">
        <v>308.82</v>
      </c>
      <c r="K855" s="21">
        <v>203.81</v>
      </c>
      <c r="L855" s="22">
        <v>106.75</v>
      </c>
    </row>
    <row r="856" spans="2:12" x14ac:dyDescent="0.3">
      <c r="B856" s="32"/>
      <c r="C856" s="33"/>
      <c r="D856" s="33"/>
      <c r="I856" s="9">
        <v>842</v>
      </c>
      <c r="J856" s="20">
        <v>313.91000000000003</v>
      </c>
      <c r="K856" s="21">
        <v>206.97</v>
      </c>
      <c r="L856" s="22">
        <v>103.71</v>
      </c>
    </row>
    <row r="857" spans="2:12" x14ac:dyDescent="0.3">
      <c r="B857" s="32"/>
      <c r="C857" s="33"/>
      <c r="D857" s="33"/>
      <c r="I857" s="9">
        <v>843</v>
      </c>
      <c r="J857" s="20">
        <v>302.99</v>
      </c>
      <c r="K857" s="21">
        <v>208.31</v>
      </c>
      <c r="L857" s="22">
        <v>106.75</v>
      </c>
    </row>
    <row r="858" spans="2:12" x14ac:dyDescent="0.3">
      <c r="B858" s="32"/>
      <c r="C858" s="33"/>
      <c r="D858" s="33"/>
      <c r="I858" s="9">
        <v>844</v>
      </c>
      <c r="J858" s="20">
        <v>311.85000000000002</v>
      </c>
      <c r="K858" s="21">
        <v>204.54</v>
      </c>
      <c r="L858" s="22">
        <v>102.74</v>
      </c>
    </row>
    <row r="859" spans="2:12" x14ac:dyDescent="0.3">
      <c r="B859" s="32"/>
      <c r="C859" s="33"/>
      <c r="D859" s="33"/>
      <c r="I859" s="9">
        <v>845</v>
      </c>
      <c r="J859" s="20">
        <v>309.79000000000002</v>
      </c>
      <c r="K859" s="21">
        <v>210.01</v>
      </c>
      <c r="L859" s="22">
        <v>106.87</v>
      </c>
    </row>
    <row r="860" spans="2:12" x14ac:dyDescent="0.3">
      <c r="B860" s="32"/>
      <c r="C860" s="33"/>
      <c r="D860" s="33"/>
      <c r="I860" s="9">
        <v>846</v>
      </c>
      <c r="J860" s="20">
        <v>307.12</v>
      </c>
      <c r="K860" s="21">
        <v>202.36</v>
      </c>
      <c r="L860" s="22">
        <v>102.5</v>
      </c>
    </row>
    <row r="861" spans="2:12" x14ac:dyDescent="0.3">
      <c r="B861" s="32"/>
      <c r="C861" s="33"/>
      <c r="D861" s="33"/>
      <c r="I861" s="9">
        <v>847</v>
      </c>
      <c r="J861" s="20">
        <v>314.52</v>
      </c>
      <c r="K861" s="21">
        <v>208.91</v>
      </c>
      <c r="L861" s="22">
        <v>106.75</v>
      </c>
    </row>
    <row r="862" spans="2:12" x14ac:dyDescent="0.3">
      <c r="B862" s="32"/>
      <c r="C862" s="33"/>
      <c r="D862" s="33"/>
      <c r="I862" s="9">
        <v>848</v>
      </c>
      <c r="J862" s="20">
        <v>301.77999999999997</v>
      </c>
      <c r="K862" s="21">
        <v>199.81</v>
      </c>
      <c r="L862" s="22">
        <v>102.5</v>
      </c>
    </row>
    <row r="863" spans="2:12" x14ac:dyDescent="0.3">
      <c r="B863" s="32"/>
      <c r="C863" s="33"/>
      <c r="D863" s="33"/>
      <c r="I863" s="9">
        <v>849</v>
      </c>
      <c r="J863" s="20">
        <v>311.12</v>
      </c>
      <c r="K863" s="21">
        <v>207.33</v>
      </c>
      <c r="L863" s="22">
        <v>106.75</v>
      </c>
    </row>
    <row r="864" spans="2:12" x14ac:dyDescent="0.3">
      <c r="B864" s="32"/>
      <c r="C864" s="33"/>
      <c r="D864" s="33"/>
      <c r="I864" s="9">
        <v>850</v>
      </c>
      <c r="J864" s="20">
        <v>311.85000000000002</v>
      </c>
      <c r="K864" s="21">
        <v>207.09</v>
      </c>
      <c r="L864" s="22">
        <v>101.16</v>
      </c>
    </row>
    <row r="865" spans="2:12" x14ac:dyDescent="0.3">
      <c r="B865" s="32"/>
      <c r="C865" s="33"/>
      <c r="D865" s="33"/>
      <c r="I865" s="9">
        <v>851</v>
      </c>
      <c r="J865" s="20">
        <v>305.89999999999998</v>
      </c>
      <c r="K865" s="21">
        <v>204.79</v>
      </c>
      <c r="L865" s="22">
        <v>105.65</v>
      </c>
    </row>
    <row r="866" spans="2:12" x14ac:dyDescent="0.3">
      <c r="B866" s="32"/>
      <c r="C866" s="33"/>
      <c r="D866" s="33"/>
      <c r="I866" s="9">
        <v>852</v>
      </c>
      <c r="J866" s="20">
        <v>313.55</v>
      </c>
      <c r="K866" s="21">
        <v>210.01</v>
      </c>
      <c r="L866" s="22">
        <v>105.9</v>
      </c>
    </row>
    <row r="867" spans="2:12" x14ac:dyDescent="0.3">
      <c r="B867" s="32"/>
      <c r="C867" s="33"/>
      <c r="D867" s="33"/>
      <c r="I867" s="9">
        <v>853</v>
      </c>
      <c r="J867" s="20">
        <v>308.82</v>
      </c>
      <c r="K867" s="21">
        <v>202.84</v>
      </c>
      <c r="L867" s="22">
        <v>105.65</v>
      </c>
    </row>
    <row r="868" spans="2:12" x14ac:dyDescent="0.3">
      <c r="B868" s="32"/>
      <c r="C868" s="33"/>
      <c r="D868" s="33"/>
      <c r="I868" s="9">
        <v>854</v>
      </c>
      <c r="J868" s="20">
        <v>310.27</v>
      </c>
      <c r="K868" s="21">
        <v>209.52</v>
      </c>
      <c r="L868" s="22">
        <v>101.28</v>
      </c>
    </row>
    <row r="869" spans="2:12" x14ac:dyDescent="0.3">
      <c r="B869" s="32"/>
      <c r="C869" s="33"/>
      <c r="D869" s="33"/>
      <c r="I869" s="9">
        <v>855</v>
      </c>
      <c r="J869" s="20">
        <v>313.55</v>
      </c>
      <c r="K869" s="21">
        <v>200.54</v>
      </c>
      <c r="L869" s="22">
        <v>105.29</v>
      </c>
    </row>
    <row r="870" spans="2:12" x14ac:dyDescent="0.3">
      <c r="B870" s="32"/>
      <c r="C870" s="33"/>
      <c r="D870" s="33"/>
      <c r="I870" s="9">
        <v>856</v>
      </c>
      <c r="J870" s="20">
        <v>304.93</v>
      </c>
      <c r="K870" s="21">
        <v>207.33</v>
      </c>
      <c r="L870" s="22">
        <v>105.29</v>
      </c>
    </row>
    <row r="871" spans="2:12" x14ac:dyDescent="0.3">
      <c r="B871" s="32"/>
      <c r="C871" s="33"/>
      <c r="D871" s="33"/>
      <c r="I871" s="9">
        <v>857</v>
      </c>
      <c r="J871" s="20">
        <v>313.19</v>
      </c>
      <c r="K871" s="21">
        <v>206.36</v>
      </c>
      <c r="L871" s="22">
        <v>104.68</v>
      </c>
    </row>
    <row r="872" spans="2:12" x14ac:dyDescent="0.3">
      <c r="B872" s="32"/>
      <c r="C872" s="33"/>
      <c r="D872" s="33"/>
      <c r="I872" s="9">
        <v>858</v>
      </c>
      <c r="J872" s="20">
        <v>303.95999999999998</v>
      </c>
      <c r="K872" s="21">
        <v>204.91</v>
      </c>
      <c r="L872" s="22">
        <v>105.78</v>
      </c>
    </row>
    <row r="873" spans="2:12" x14ac:dyDescent="0.3">
      <c r="B873" s="32"/>
      <c r="C873" s="33"/>
      <c r="D873" s="33"/>
      <c r="I873" s="9">
        <v>859</v>
      </c>
      <c r="J873" s="20">
        <v>308.33</v>
      </c>
      <c r="K873" s="21">
        <v>209.4</v>
      </c>
      <c r="L873" s="22">
        <v>104.32</v>
      </c>
    </row>
    <row r="874" spans="2:12" x14ac:dyDescent="0.3">
      <c r="B874" s="32"/>
      <c r="C874" s="33"/>
      <c r="D874" s="33"/>
      <c r="I874" s="9">
        <v>860</v>
      </c>
      <c r="J874" s="20">
        <v>313.67</v>
      </c>
      <c r="K874" s="21">
        <v>202.84</v>
      </c>
      <c r="L874" s="22">
        <v>106.75</v>
      </c>
    </row>
    <row r="875" spans="2:12" x14ac:dyDescent="0.3">
      <c r="B875" s="32"/>
      <c r="C875" s="33"/>
      <c r="D875" s="33"/>
      <c r="I875" s="9">
        <v>861</v>
      </c>
      <c r="J875" s="20">
        <v>302.87</v>
      </c>
      <c r="K875" s="21">
        <v>209.52</v>
      </c>
      <c r="L875" s="22">
        <v>103.71</v>
      </c>
    </row>
    <row r="876" spans="2:12" x14ac:dyDescent="0.3">
      <c r="B876" s="32"/>
      <c r="C876" s="33"/>
      <c r="D876" s="33"/>
      <c r="I876" s="9">
        <v>862</v>
      </c>
      <c r="J876" s="20">
        <v>311.97000000000003</v>
      </c>
      <c r="K876" s="21">
        <v>200.78</v>
      </c>
      <c r="L876" s="22">
        <v>105.9</v>
      </c>
    </row>
    <row r="877" spans="2:12" x14ac:dyDescent="0.3">
      <c r="B877" s="32"/>
      <c r="C877" s="33"/>
      <c r="D877" s="33"/>
      <c r="I877" s="9">
        <v>863</v>
      </c>
      <c r="J877" s="20">
        <v>311.37</v>
      </c>
      <c r="K877" s="21">
        <v>207.94</v>
      </c>
      <c r="L877" s="22">
        <v>106.02</v>
      </c>
    </row>
    <row r="878" spans="2:12" x14ac:dyDescent="0.3">
      <c r="B878" s="32"/>
      <c r="C878" s="33"/>
      <c r="D878" s="33"/>
      <c r="I878" s="9">
        <v>864</v>
      </c>
      <c r="J878" s="20">
        <v>305.89999999999998</v>
      </c>
      <c r="K878" s="21">
        <v>204.3</v>
      </c>
      <c r="L878" s="22">
        <v>102.5</v>
      </c>
    </row>
    <row r="879" spans="2:12" x14ac:dyDescent="0.3">
      <c r="B879" s="32"/>
      <c r="C879" s="33"/>
      <c r="D879" s="33"/>
      <c r="I879" s="9">
        <v>865</v>
      </c>
      <c r="J879" s="20">
        <v>313.67</v>
      </c>
      <c r="K879" s="21">
        <v>206</v>
      </c>
      <c r="L879" s="22">
        <v>105.65</v>
      </c>
    </row>
    <row r="880" spans="2:12" x14ac:dyDescent="0.3">
      <c r="B880" s="32"/>
      <c r="C880" s="33"/>
      <c r="D880" s="33"/>
      <c r="I880" s="9">
        <v>866</v>
      </c>
      <c r="J880" s="20">
        <v>300.56</v>
      </c>
      <c r="K880" s="21">
        <v>209.64</v>
      </c>
      <c r="L880" s="22">
        <v>107.23</v>
      </c>
    </row>
    <row r="881" spans="2:12" x14ac:dyDescent="0.3">
      <c r="B881" s="32"/>
      <c r="C881" s="33"/>
      <c r="D881" s="33"/>
      <c r="I881" s="9">
        <v>867</v>
      </c>
      <c r="J881" s="20">
        <v>310.76</v>
      </c>
      <c r="K881" s="21">
        <v>203.81</v>
      </c>
      <c r="L881" s="22">
        <v>101.89</v>
      </c>
    </row>
    <row r="882" spans="2:12" x14ac:dyDescent="0.3">
      <c r="B882" s="32"/>
      <c r="C882" s="33"/>
      <c r="D882" s="33"/>
      <c r="I882" s="9">
        <v>868</v>
      </c>
      <c r="J882" s="20">
        <v>312.7</v>
      </c>
      <c r="K882" s="21">
        <v>209.64</v>
      </c>
      <c r="L882" s="22">
        <v>105.17</v>
      </c>
    </row>
    <row r="883" spans="2:12" x14ac:dyDescent="0.3">
      <c r="B883" s="32"/>
      <c r="C883" s="33"/>
      <c r="D883" s="33"/>
      <c r="I883" s="9">
        <v>869</v>
      </c>
      <c r="J883" s="20">
        <v>305.77999999999997</v>
      </c>
      <c r="K883" s="21">
        <v>201.14</v>
      </c>
      <c r="L883" s="22">
        <v>106.99</v>
      </c>
    </row>
    <row r="884" spans="2:12" x14ac:dyDescent="0.3">
      <c r="B884" s="32"/>
      <c r="C884" s="33"/>
      <c r="D884" s="33"/>
      <c r="I884" s="9">
        <v>870</v>
      </c>
      <c r="J884" s="20">
        <v>313.67</v>
      </c>
      <c r="K884" s="21">
        <v>208.43</v>
      </c>
      <c r="L884" s="22">
        <v>101.04</v>
      </c>
    </row>
    <row r="885" spans="2:12" x14ac:dyDescent="0.3">
      <c r="B885" s="32"/>
      <c r="C885" s="33"/>
      <c r="D885" s="33"/>
      <c r="I885" s="9">
        <v>871</v>
      </c>
      <c r="J885" s="20">
        <v>322.41000000000003</v>
      </c>
      <c r="K885" s="21">
        <v>212.55</v>
      </c>
      <c r="L885" s="22">
        <v>104.08</v>
      </c>
    </row>
    <row r="886" spans="2:12" x14ac:dyDescent="0.3">
      <c r="B886" s="32"/>
      <c r="C886" s="33"/>
      <c r="D886" s="33"/>
      <c r="I886" s="9">
        <v>872</v>
      </c>
      <c r="J886" s="20">
        <v>309.42</v>
      </c>
      <c r="K886" s="21">
        <v>207.21</v>
      </c>
      <c r="L886" s="22">
        <v>106.75</v>
      </c>
    </row>
    <row r="887" spans="2:12" x14ac:dyDescent="0.3">
      <c r="B887" s="32"/>
      <c r="C887" s="33"/>
      <c r="D887" s="33"/>
      <c r="I887" s="9">
        <v>873</v>
      </c>
      <c r="J887" s="20">
        <v>313.06</v>
      </c>
      <c r="K887" s="21">
        <v>208.31</v>
      </c>
      <c r="L887" s="22">
        <v>103.47</v>
      </c>
    </row>
    <row r="888" spans="2:12" x14ac:dyDescent="0.3">
      <c r="B888" s="32"/>
      <c r="C888" s="33"/>
      <c r="D888" s="33"/>
      <c r="I888" s="9">
        <v>874</v>
      </c>
      <c r="J888" s="20">
        <v>304.93</v>
      </c>
      <c r="K888" s="21">
        <v>204.54</v>
      </c>
      <c r="L888" s="22">
        <v>106.99</v>
      </c>
    </row>
    <row r="889" spans="2:12" x14ac:dyDescent="0.3">
      <c r="B889" s="32"/>
      <c r="C889" s="33"/>
      <c r="D889" s="33"/>
      <c r="I889" s="9">
        <v>875</v>
      </c>
      <c r="J889" s="20">
        <v>313.31</v>
      </c>
      <c r="K889" s="21">
        <v>210.25</v>
      </c>
      <c r="L889" s="22">
        <v>103.11</v>
      </c>
    </row>
    <row r="890" spans="2:12" x14ac:dyDescent="0.3">
      <c r="B890" s="32"/>
      <c r="C890" s="33"/>
      <c r="D890" s="33"/>
      <c r="I890" s="9">
        <v>876</v>
      </c>
      <c r="J890" s="20">
        <v>302.5</v>
      </c>
      <c r="K890" s="21">
        <v>202.36</v>
      </c>
      <c r="L890" s="22">
        <v>106.99</v>
      </c>
    </row>
    <row r="891" spans="2:12" x14ac:dyDescent="0.3">
      <c r="B891" s="32"/>
      <c r="C891" s="33"/>
      <c r="D891" s="33"/>
      <c r="I891" s="9">
        <v>877</v>
      </c>
      <c r="J891" s="20">
        <v>309.18</v>
      </c>
      <c r="K891" s="21">
        <v>208.67</v>
      </c>
      <c r="L891" s="22">
        <v>102.62</v>
      </c>
    </row>
    <row r="892" spans="2:12" x14ac:dyDescent="0.3">
      <c r="B892" s="32"/>
      <c r="C892" s="33"/>
      <c r="D892" s="33"/>
      <c r="I892" s="9">
        <v>878</v>
      </c>
      <c r="J892" s="20">
        <v>314.39999999999998</v>
      </c>
      <c r="K892" s="21">
        <v>199.69</v>
      </c>
      <c r="L892" s="22">
        <v>106.99</v>
      </c>
    </row>
    <row r="893" spans="2:12" x14ac:dyDescent="0.3">
      <c r="B893" s="32"/>
      <c r="C893" s="33"/>
      <c r="D893" s="33"/>
      <c r="I893" s="9">
        <v>879</v>
      </c>
      <c r="J893" s="20">
        <v>303.60000000000002</v>
      </c>
      <c r="K893" s="21">
        <v>207.33</v>
      </c>
      <c r="L893" s="22">
        <v>102.13</v>
      </c>
    </row>
    <row r="894" spans="2:12" x14ac:dyDescent="0.3">
      <c r="B894" s="32"/>
      <c r="C894" s="33"/>
      <c r="D894" s="33"/>
      <c r="I894" s="9">
        <v>880</v>
      </c>
      <c r="J894" s="20">
        <v>312.45999999999998</v>
      </c>
      <c r="K894" s="21">
        <v>206.49</v>
      </c>
      <c r="L894" s="22">
        <v>106.14</v>
      </c>
    </row>
    <row r="895" spans="2:12" x14ac:dyDescent="0.3">
      <c r="B895" s="32"/>
      <c r="C895" s="33"/>
      <c r="D895" s="33"/>
      <c r="I895" s="9">
        <v>881</v>
      </c>
      <c r="J895" s="20">
        <v>307.36</v>
      </c>
      <c r="K895" s="21">
        <v>204.91</v>
      </c>
      <c r="L895" s="22">
        <v>101.16</v>
      </c>
    </row>
    <row r="896" spans="2:12" x14ac:dyDescent="0.3">
      <c r="B896" s="32"/>
      <c r="C896" s="33"/>
      <c r="D896" s="33"/>
      <c r="I896" s="9">
        <v>882</v>
      </c>
      <c r="J896" s="20">
        <v>307.72000000000003</v>
      </c>
      <c r="K896" s="21">
        <v>210.25</v>
      </c>
      <c r="L896" s="22">
        <v>105.65</v>
      </c>
    </row>
    <row r="897" spans="2:12" x14ac:dyDescent="0.3">
      <c r="B897" s="32"/>
      <c r="C897" s="33"/>
      <c r="D897" s="33"/>
      <c r="I897" s="9">
        <v>883</v>
      </c>
      <c r="J897" s="20">
        <v>314.39999999999998</v>
      </c>
      <c r="K897" s="21">
        <v>202.84</v>
      </c>
      <c r="L897" s="22">
        <v>107.11</v>
      </c>
    </row>
    <row r="898" spans="2:12" x14ac:dyDescent="0.3">
      <c r="B898" s="32"/>
      <c r="C898" s="33"/>
      <c r="D898" s="33"/>
      <c r="I898" s="9">
        <v>884</v>
      </c>
      <c r="J898" s="20">
        <v>302.26</v>
      </c>
      <c r="K898" s="21">
        <v>209.4</v>
      </c>
      <c r="L898" s="22">
        <v>105.65</v>
      </c>
    </row>
    <row r="899" spans="2:12" x14ac:dyDescent="0.3">
      <c r="B899" s="32"/>
      <c r="C899" s="33"/>
      <c r="D899" s="33"/>
      <c r="I899" s="9">
        <v>885</v>
      </c>
      <c r="J899" s="20">
        <v>310.88</v>
      </c>
      <c r="K899" s="21">
        <v>200.17</v>
      </c>
      <c r="L899" s="22">
        <v>103.71</v>
      </c>
    </row>
    <row r="900" spans="2:12" x14ac:dyDescent="0.3">
      <c r="B900" s="32"/>
      <c r="C900" s="33"/>
      <c r="D900" s="33"/>
      <c r="I900" s="9">
        <v>886</v>
      </c>
      <c r="J900" s="20">
        <v>310.88</v>
      </c>
      <c r="K900" s="21">
        <v>207.33</v>
      </c>
      <c r="L900" s="22">
        <v>105.05</v>
      </c>
    </row>
    <row r="901" spans="2:12" x14ac:dyDescent="0.3">
      <c r="B901" s="32"/>
      <c r="C901" s="33"/>
      <c r="D901" s="33"/>
      <c r="I901" s="9">
        <v>887</v>
      </c>
      <c r="J901" s="20">
        <v>305.89999999999998</v>
      </c>
      <c r="K901" s="21">
        <v>206.49</v>
      </c>
      <c r="L901" s="22">
        <v>105.29</v>
      </c>
    </row>
    <row r="902" spans="2:12" x14ac:dyDescent="0.3">
      <c r="B902" s="32"/>
      <c r="C902" s="33"/>
      <c r="D902" s="33"/>
      <c r="I902" s="9">
        <v>888</v>
      </c>
      <c r="J902" s="20">
        <v>313.43</v>
      </c>
      <c r="K902" s="21">
        <v>204.91</v>
      </c>
      <c r="L902" s="22">
        <v>104.68</v>
      </c>
    </row>
    <row r="903" spans="2:12" x14ac:dyDescent="0.3">
      <c r="B903" s="32"/>
      <c r="C903" s="33"/>
      <c r="D903" s="33"/>
      <c r="I903" s="9">
        <v>889</v>
      </c>
      <c r="J903" s="20">
        <v>300.93</v>
      </c>
      <c r="K903" s="21">
        <v>209.88</v>
      </c>
      <c r="L903" s="22">
        <v>106.5</v>
      </c>
    </row>
    <row r="904" spans="2:12" x14ac:dyDescent="0.3">
      <c r="B904" s="32"/>
      <c r="C904" s="33"/>
      <c r="D904" s="33"/>
      <c r="I904" s="9">
        <v>890</v>
      </c>
      <c r="J904" s="20">
        <v>310.64</v>
      </c>
      <c r="K904" s="21">
        <v>202.84</v>
      </c>
      <c r="L904" s="22">
        <v>104.2</v>
      </c>
    </row>
    <row r="905" spans="2:12" x14ac:dyDescent="0.3">
      <c r="B905" s="32"/>
      <c r="C905" s="33"/>
      <c r="D905" s="33"/>
      <c r="I905" s="9">
        <v>891</v>
      </c>
      <c r="J905" s="20">
        <v>313.19</v>
      </c>
      <c r="K905" s="21">
        <v>209.64</v>
      </c>
      <c r="L905" s="22">
        <v>106.75</v>
      </c>
    </row>
    <row r="906" spans="2:12" x14ac:dyDescent="0.3">
      <c r="B906" s="32"/>
      <c r="C906" s="33"/>
      <c r="D906" s="33"/>
      <c r="I906" s="9">
        <v>892</v>
      </c>
      <c r="J906" s="20">
        <v>304.81</v>
      </c>
      <c r="K906" s="21">
        <v>200.78</v>
      </c>
      <c r="L906" s="22">
        <v>103.59</v>
      </c>
    </row>
    <row r="907" spans="2:12" x14ac:dyDescent="0.3">
      <c r="B907" s="32"/>
      <c r="C907" s="33"/>
      <c r="D907" s="33"/>
      <c r="I907" s="9">
        <v>893</v>
      </c>
      <c r="J907" s="20">
        <v>312.82</v>
      </c>
      <c r="K907" s="21">
        <v>207.82</v>
      </c>
      <c r="L907" s="22">
        <v>106.87</v>
      </c>
    </row>
    <row r="908" spans="2:12" x14ac:dyDescent="0.3">
      <c r="B908" s="32"/>
      <c r="C908" s="33"/>
      <c r="D908" s="33"/>
      <c r="I908" s="9">
        <v>894</v>
      </c>
      <c r="J908" s="20">
        <v>299.95</v>
      </c>
      <c r="K908" s="21">
        <v>204.79</v>
      </c>
      <c r="L908" s="22">
        <v>102.86</v>
      </c>
    </row>
    <row r="909" spans="2:12" x14ac:dyDescent="0.3">
      <c r="B909" s="32"/>
      <c r="C909" s="33"/>
      <c r="D909" s="33"/>
      <c r="I909" s="9">
        <v>895</v>
      </c>
      <c r="J909" s="20">
        <v>308.94</v>
      </c>
      <c r="K909" s="21">
        <v>206</v>
      </c>
      <c r="L909" s="22">
        <v>106.87</v>
      </c>
    </row>
    <row r="910" spans="2:12" x14ac:dyDescent="0.3">
      <c r="B910" s="32"/>
      <c r="C910" s="33"/>
      <c r="D910" s="33"/>
      <c r="I910" s="9">
        <v>896</v>
      </c>
      <c r="J910" s="20">
        <v>314.39999999999998</v>
      </c>
      <c r="K910" s="21">
        <v>209.28</v>
      </c>
      <c r="L910" s="22">
        <v>102.5</v>
      </c>
    </row>
    <row r="911" spans="2:12" x14ac:dyDescent="0.3">
      <c r="B911" s="32"/>
      <c r="C911" s="33"/>
      <c r="D911" s="33"/>
      <c r="I911" s="9">
        <v>897</v>
      </c>
      <c r="J911" s="20">
        <v>303.72000000000003</v>
      </c>
      <c r="K911" s="21">
        <v>203.33</v>
      </c>
      <c r="L911" s="22">
        <v>106.63</v>
      </c>
    </row>
    <row r="912" spans="2:12" x14ac:dyDescent="0.3">
      <c r="B912" s="32"/>
      <c r="C912" s="33"/>
      <c r="D912" s="33"/>
      <c r="I912" s="9">
        <v>898</v>
      </c>
      <c r="J912" s="20">
        <v>312.58</v>
      </c>
      <c r="K912" s="21">
        <v>208.91</v>
      </c>
      <c r="L912" s="22">
        <v>101.89</v>
      </c>
    </row>
    <row r="913" spans="2:12" x14ac:dyDescent="0.3">
      <c r="B913" s="32"/>
      <c r="C913" s="33"/>
      <c r="D913" s="33"/>
      <c r="I913" s="9">
        <v>899</v>
      </c>
      <c r="J913" s="20">
        <v>307.48</v>
      </c>
      <c r="K913" s="21">
        <v>201.14</v>
      </c>
      <c r="L913" s="22">
        <v>106.14</v>
      </c>
    </row>
    <row r="914" spans="2:12" x14ac:dyDescent="0.3">
      <c r="B914" s="32"/>
      <c r="C914" s="33"/>
      <c r="D914" s="33"/>
      <c r="I914" s="9">
        <v>900</v>
      </c>
      <c r="J914" s="20">
        <v>307.36</v>
      </c>
      <c r="K914" s="21">
        <v>208.79</v>
      </c>
      <c r="L914" s="22">
        <v>101.16</v>
      </c>
    </row>
    <row r="915" spans="2:12" x14ac:dyDescent="0.3">
      <c r="B915" s="32"/>
      <c r="C915" s="33"/>
      <c r="D915" s="33"/>
      <c r="I915" s="9">
        <v>901</v>
      </c>
      <c r="J915" s="20">
        <v>313.79000000000002</v>
      </c>
      <c r="K915" s="21">
        <v>202.6</v>
      </c>
      <c r="L915" s="22">
        <v>105.65</v>
      </c>
    </row>
    <row r="916" spans="2:12" x14ac:dyDescent="0.3">
      <c r="B916" s="32"/>
      <c r="C916" s="33"/>
      <c r="D916" s="33"/>
      <c r="I916" s="9">
        <v>902</v>
      </c>
      <c r="J916" s="20">
        <v>302.38</v>
      </c>
      <c r="K916" s="21">
        <v>206.36</v>
      </c>
      <c r="L916" s="22">
        <v>99.59</v>
      </c>
    </row>
    <row r="917" spans="2:12" x14ac:dyDescent="0.3">
      <c r="B917" s="32"/>
      <c r="C917" s="33"/>
      <c r="D917" s="33"/>
      <c r="I917" s="9">
        <v>903</v>
      </c>
      <c r="J917" s="20">
        <v>312.08999999999997</v>
      </c>
      <c r="K917" s="21">
        <v>208.55</v>
      </c>
      <c r="L917" s="22">
        <v>105.53</v>
      </c>
    </row>
    <row r="918" spans="2:12" x14ac:dyDescent="0.3">
      <c r="B918" s="32"/>
      <c r="C918" s="33"/>
      <c r="D918" s="33"/>
      <c r="I918" s="9">
        <v>904</v>
      </c>
      <c r="J918" s="20">
        <v>311.49</v>
      </c>
      <c r="K918" s="21">
        <v>204.3</v>
      </c>
      <c r="L918" s="22">
        <v>104.68</v>
      </c>
    </row>
    <row r="919" spans="2:12" x14ac:dyDescent="0.3">
      <c r="B919" s="32"/>
      <c r="C919" s="33"/>
      <c r="D919" s="33"/>
      <c r="I919" s="9">
        <v>905</v>
      </c>
      <c r="J919" s="20">
        <v>305.89999999999998</v>
      </c>
      <c r="K919" s="21">
        <v>210.01</v>
      </c>
      <c r="L919" s="22">
        <v>105.05</v>
      </c>
    </row>
    <row r="920" spans="2:12" x14ac:dyDescent="0.3">
      <c r="B920" s="32"/>
      <c r="C920" s="33"/>
      <c r="D920" s="33"/>
      <c r="I920" s="9">
        <v>906</v>
      </c>
      <c r="J920" s="20">
        <v>313.55</v>
      </c>
      <c r="K920" s="21">
        <v>201.75</v>
      </c>
      <c r="L920" s="22">
        <v>106.14</v>
      </c>
    </row>
    <row r="921" spans="2:12" x14ac:dyDescent="0.3">
      <c r="B921" s="32"/>
      <c r="C921" s="33"/>
      <c r="D921" s="33"/>
      <c r="I921" s="9">
        <v>907</v>
      </c>
      <c r="J921" s="20">
        <v>300.93</v>
      </c>
      <c r="K921" s="21">
        <v>208.79</v>
      </c>
      <c r="L921" s="22">
        <v>104.2</v>
      </c>
    </row>
    <row r="922" spans="2:12" x14ac:dyDescent="0.3">
      <c r="B922" s="32"/>
      <c r="C922" s="33"/>
      <c r="D922" s="33"/>
      <c r="I922" s="9">
        <v>908</v>
      </c>
      <c r="J922" s="20">
        <v>310.39</v>
      </c>
      <c r="K922" s="21">
        <v>199.81</v>
      </c>
      <c r="L922" s="22">
        <v>106.75</v>
      </c>
    </row>
    <row r="923" spans="2:12" x14ac:dyDescent="0.3">
      <c r="B923" s="32"/>
      <c r="C923" s="33"/>
      <c r="D923" s="33"/>
      <c r="I923" s="9">
        <v>909</v>
      </c>
      <c r="J923" s="20">
        <v>313.55</v>
      </c>
      <c r="K923" s="21">
        <v>207.09</v>
      </c>
      <c r="L923" s="22">
        <v>103.59</v>
      </c>
    </row>
    <row r="924" spans="2:12" x14ac:dyDescent="0.3">
      <c r="B924" s="32"/>
      <c r="C924" s="33"/>
      <c r="D924" s="33"/>
      <c r="I924" s="9">
        <v>910</v>
      </c>
      <c r="J924" s="20">
        <v>304.93</v>
      </c>
      <c r="K924" s="21">
        <v>207.33</v>
      </c>
      <c r="L924" s="22">
        <v>106.75</v>
      </c>
    </row>
    <row r="925" spans="2:12" x14ac:dyDescent="0.3">
      <c r="B925" s="32"/>
      <c r="C925" s="33"/>
      <c r="D925" s="33"/>
      <c r="I925" s="9">
        <v>911</v>
      </c>
      <c r="J925" s="20">
        <v>313.31</v>
      </c>
      <c r="K925" s="21">
        <v>204.66</v>
      </c>
      <c r="L925" s="22">
        <v>102.74</v>
      </c>
    </row>
    <row r="926" spans="2:12" x14ac:dyDescent="0.3">
      <c r="B926" s="32"/>
      <c r="C926" s="33"/>
      <c r="D926" s="33"/>
      <c r="I926" s="9">
        <v>912</v>
      </c>
      <c r="J926" s="20">
        <v>303.35000000000002</v>
      </c>
      <c r="K926" s="21">
        <v>209.88</v>
      </c>
      <c r="L926" s="22">
        <v>106.87</v>
      </c>
    </row>
    <row r="927" spans="2:12" x14ac:dyDescent="0.3">
      <c r="B927" s="32"/>
      <c r="C927" s="33"/>
      <c r="D927" s="33"/>
      <c r="I927" s="9">
        <v>913</v>
      </c>
      <c r="J927" s="20">
        <v>307.97000000000003</v>
      </c>
      <c r="K927" s="21">
        <v>203.21</v>
      </c>
      <c r="L927" s="22">
        <v>102.5</v>
      </c>
    </row>
    <row r="928" spans="2:12" x14ac:dyDescent="0.3">
      <c r="B928" s="32"/>
      <c r="C928" s="33"/>
      <c r="D928" s="33"/>
      <c r="I928" s="9">
        <v>914</v>
      </c>
      <c r="J928" s="20">
        <v>313.91000000000003</v>
      </c>
      <c r="K928" s="21">
        <v>209.88</v>
      </c>
      <c r="L928" s="22">
        <v>106.87</v>
      </c>
    </row>
    <row r="929" spans="2:12" x14ac:dyDescent="0.3">
      <c r="B929" s="32"/>
      <c r="C929" s="33"/>
      <c r="D929" s="33"/>
      <c r="I929" s="9">
        <v>915</v>
      </c>
      <c r="J929" s="20">
        <v>302.99</v>
      </c>
      <c r="K929" s="21">
        <v>201.02</v>
      </c>
      <c r="L929" s="22">
        <v>101.89</v>
      </c>
    </row>
    <row r="930" spans="2:12" x14ac:dyDescent="0.3">
      <c r="B930" s="32"/>
      <c r="C930" s="33"/>
      <c r="D930" s="33"/>
      <c r="I930" s="9">
        <v>916</v>
      </c>
      <c r="J930" s="20">
        <v>312.45999999999998</v>
      </c>
      <c r="K930" s="21">
        <v>207.7</v>
      </c>
      <c r="L930" s="22">
        <v>106.63</v>
      </c>
    </row>
    <row r="931" spans="2:12" x14ac:dyDescent="0.3">
      <c r="B931" s="32"/>
      <c r="C931" s="33"/>
      <c r="D931" s="33"/>
      <c r="I931" s="9">
        <v>917</v>
      </c>
      <c r="J931" s="20">
        <v>308.69</v>
      </c>
      <c r="K931" s="21">
        <v>203.33</v>
      </c>
      <c r="L931" s="22">
        <v>101.41</v>
      </c>
    </row>
    <row r="932" spans="2:12" x14ac:dyDescent="0.3">
      <c r="B932" s="32"/>
      <c r="C932" s="33"/>
      <c r="D932" s="33"/>
      <c r="I932" s="9">
        <v>918</v>
      </c>
      <c r="J932" s="20">
        <v>307.83999999999997</v>
      </c>
      <c r="K932" s="21">
        <v>205.76</v>
      </c>
      <c r="L932" s="22">
        <v>105.78</v>
      </c>
    </row>
    <row r="933" spans="2:12" x14ac:dyDescent="0.3">
      <c r="B933" s="32"/>
      <c r="C933" s="33"/>
      <c r="D933" s="33"/>
      <c r="I933" s="9">
        <v>919</v>
      </c>
      <c r="J933" s="20">
        <v>313.67</v>
      </c>
      <c r="K933" s="21">
        <v>209.03</v>
      </c>
      <c r="L933" s="22">
        <v>118.28</v>
      </c>
    </row>
    <row r="934" spans="2:12" x14ac:dyDescent="0.3">
      <c r="B934" s="32"/>
      <c r="C934" s="33"/>
      <c r="D934" s="33"/>
      <c r="I934" s="9">
        <v>920</v>
      </c>
      <c r="J934" s="20">
        <v>301.64999999999998</v>
      </c>
      <c r="K934" s="21">
        <v>203.81</v>
      </c>
      <c r="L934" s="22">
        <v>105.65</v>
      </c>
    </row>
    <row r="935" spans="2:12" x14ac:dyDescent="0.3">
      <c r="B935" s="32"/>
      <c r="C935" s="33"/>
      <c r="D935" s="33"/>
      <c r="I935" s="9">
        <v>921</v>
      </c>
      <c r="J935" s="20">
        <v>310.76</v>
      </c>
      <c r="K935" s="21">
        <v>210.25</v>
      </c>
      <c r="L935" s="22">
        <v>104.32</v>
      </c>
    </row>
    <row r="936" spans="2:12" x14ac:dyDescent="0.3">
      <c r="B936" s="32"/>
      <c r="C936" s="33"/>
      <c r="D936" s="33"/>
      <c r="I936" s="9">
        <v>922</v>
      </c>
      <c r="J936" s="20">
        <v>312.22000000000003</v>
      </c>
      <c r="K936" s="21">
        <v>202.12</v>
      </c>
      <c r="L936" s="22">
        <v>105.41</v>
      </c>
    </row>
    <row r="937" spans="2:12" x14ac:dyDescent="0.3">
      <c r="B937" s="32"/>
      <c r="C937" s="33"/>
      <c r="D937" s="33"/>
      <c r="I937" s="9">
        <v>923</v>
      </c>
      <c r="J937" s="20">
        <v>305.77999999999997</v>
      </c>
      <c r="K937" s="21">
        <v>208.79</v>
      </c>
      <c r="L937" s="22">
        <v>105.65</v>
      </c>
    </row>
    <row r="938" spans="2:12" x14ac:dyDescent="0.3">
      <c r="B938" s="32"/>
      <c r="C938" s="33"/>
      <c r="D938" s="33"/>
      <c r="I938" s="9">
        <v>924</v>
      </c>
      <c r="J938" s="20">
        <v>313.91000000000003</v>
      </c>
      <c r="K938" s="21">
        <v>214.38</v>
      </c>
      <c r="L938" s="22">
        <v>105.05</v>
      </c>
    </row>
    <row r="939" spans="2:12" x14ac:dyDescent="0.3">
      <c r="B939" s="32"/>
      <c r="C939" s="33"/>
      <c r="D939" s="33"/>
      <c r="I939" s="9">
        <v>925</v>
      </c>
      <c r="J939" s="20">
        <v>308.08999999999997</v>
      </c>
      <c r="K939" s="21">
        <v>207.21</v>
      </c>
      <c r="L939" s="22">
        <v>106.75</v>
      </c>
    </row>
    <row r="940" spans="2:12" x14ac:dyDescent="0.3">
      <c r="B940" s="32"/>
      <c r="C940" s="33"/>
      <c r="D940" s="33"/>
      <c r="I940" s="9">
        <v>926</v>
      </c>
      <c r="J940" s="20">
        <v>309.79000000000002</v>
      </c>
      <c r="K940" s="21">
        <v>207.33</v>
      </c>
      <c r="L940" s="22">
        <v>104.08</v>
      </c>
    </row>
    <row r="941" spans="2:12" x14ac:dyDescent="0.3">
      <c r="B941" s="32"/>
      <c r="C941" s="33"/>
      <c r="D941" s="33"/>
      <c r="I941" s="9">
        <v>927</v>
      </c>
      <c r="J941" s="20">
        <v>312.94</v>
      </c>
      <c r="K941" s="21">
        <v>204.54</v>
      </c>
      <c r="L941" s="22">
        <v>106.87</v>
      </c>
    </row>
    <row r="942" spans="2:12" x14ac:dyDescent="0.3">
      <c r="B942" s="32"/>
      <c r="C942" s="33"/>
      <c r="D942" s="33"/>
      <c r="I942" s="9">
        <v>928</v>
      </c>
      <c r="J942" s="20">
        <v>303.95999999999998</v>
      </c>
      <c r="K942" s="21">
        <v>209.88</v>
      </c>
      <c r="L942" s="22">
        <v>103.71</v>
      </c>
    </row>
    <row r="943" spans="2:12" x14ac:dyDescent="0.3">
      <c r="B943" s="32"/>
      <c r="C943" s="33"/>
      <c r="D943" s="33"/>
      <c r="I943" s="9">
        <v>929</v>
      </c>
      <c r="J943" s="20">
        <v>312.94</v>
      </c>
      <c r="K943" s="21">
        <v>202.84</v>
      </c>
      <c r="L943" s="22">
        <v>106.99</v>
      </c>
    </row>
    <row r="944" spans="2:12" x14ac:dyDescent="0.3">
      <c r="B944" s="32"/>
      <c r="C944" s="33"/>
      <c r="D944" s="33"/>
      <c r="I944" s="9">
        <v>930</v>
      </c>
      <c r="J944" s="20">
        <v>304.2</v>
      </c>
      <c r="K944" s="21">
        <v>209.4</v>
      </c>
      <c r="L944" s="22">
        <v>102.98</v>
      </c>
    </row>
    <row r="945" spans="2:12" x14ac:dyDescent="0.3">
      <c r="B945" s="32"/>
      <c r="C945" s="33"/>
      <c r="D945" s="33"/>
      <c r="I945" s="9">
        <v>931</v>
      </c>
      <c r="J945" s="20">
        <v>308.82</v>
      </c>
      <c r="K945" s="21">
        <v>200.9</v>
      </c>
      <c r="L945" s="22">
        <v>106.87</v>
      </c>
    </row>
    <row r="946" spans="2:12" x14ac:dyDescent="0.3">
      <c r="B946" s="32"/>
      <c r="C946" s="33"/>
      <c r="D946" s="33"/>
      <c r="I946" s="9">
        <v>932</v>
      </c>
      <c r="J946" s="20">
        <v>313.91000000000003</v>
      </c>
      <c r="K946" s="21">
        <v>207.82</v>
      </c>
      <c r="L946" s="22">
        <v>102.5</v>
      </c>
    </row>
    <row r="947" spans="2:12" x14ac:dyDescent="0.3">
      <c r="B947" s="32"/>
      <c r="C947" s="33"/>
      <c r="D947" s="33"/>
      <c r="I947" s="9">
        <v>933</v>
      </c>
      <c r="J947" s="20">
        <v>302.99</v>
      </c>
      <c r="K947" s="21">
        <v>204.3</v>
      </c>
      <c r="L947" s="22">
        <v>106.75</v>
      </c>
    </row>
    <row r="948" spans="2:12" x14ac:dyDescent="0.3">
      <c r="B948" s="32"/>
      <c r="C948" s="33"/>
      <c r="D948" s="33"/>
      <c r="I948" s="9">
        <v>934</v>
      </c>
      <c r="J948" s="20">
        <v>311.61</v>
      </c>
      <c r="K948" s="21">
        <v>206.36</v>
      </c>
      <c r="L948" s="22">
        <v>101.65</v>
      </c>
    </row>
    <row r="949" spans="2:12" x14ac:dyDescent="0.3">
      <c r="B949" s="32"/>
      <c r="C949" s="33"/>
      <c r="D949" s="33"/>
      <c r="I949" s="9">
        <v>935</v>
      </c>
      <c r="J949" s="20">
        <v>308.57</v>
      </c>
      <c r="K949" s="21">
        <v>209.88</v>
      </c>
      <c r="L949" s="22">
        <v>106.26</v>
      </c>
    </row>
    <row r="950" spans="2:12" x14ac:dyDescent="0.3">
      <c r="B950" s="32"/>
      <c r="C950" s="33"/>
      <c r="D950" s="33"/>
      <c r="I950" s="9">
        <v>936</v>
      </c>
      <c r="J950" s="20">
        <v>307.83999999999997</v>
      </c>
      <c r="K950" s="21">
        <v>203.57</v>
      </c>
      <c r="L950" s="22">
        <v>101.41</v>
      </c>
    </row>
    <row r="951" spans="2:12" x14ac:dyDescent="0.3">
      <c r="B951" s="32"/>
      <c r="C951" s="33"/>
      <c r="D951" s="33"/>
      <c r="I951" s="9">
        <v>937</v>
      </c>
      <c r="J951" s="20">
        <v>314.39999999999998</v>
      </c>
      <c r="K951" s="21">
        <v>209.52</v>
      </c>
      <c r="L951" s="22">
        <v>105.65</v>
      </c>
    </row>
    <row r="952" spans="2:12" x14ac:dyDescent="0.3">
      <c r="B952" s="32"/>
      <c r="C952" s="33"/>
      <c r="D952" s="33"/>
      <c r="I952" s="9">
        <v>938</v>
      </c>
      <c r="J952" s="20">
        <v>302.99</v>
      </c>
      <c r="K952" s="21">
        <v>201.27</v>
      </c>
      <c r="L952" s="22">
        <v>114.52</v>
      </c>
    </row>
    <row r="953" spans="2:12" x14ac:dyDescent="0.3">
      <c r="B953" s="32"/>
      <c r="C953" s="33"/>
      <c r="D953" s="33"/>
      <c r="I953" s="9">
        <v>939</v>
      </c>
      <c r="J953" s="20">
        <v>311.49</v>
      </c>
      <c r="K953" s="21">
        <v>208.79</v>
      </c>
      <c r="L953" s="22">
        <v>105.53</v>
      </c>
    </row>
    <row r="954" spans="2:12" x14ac:dyDescent="0.3">
      <c r="B954" s="32"/>
      <c r="C954" s="33"/>
      <c r="D954" s="33"/>
      <c r="I954" s="9">
        <v>940</v>
      </c>
      <c r="J954" s="20">
        <v>311.37</v>
      </c>
      <c r="K954" s="21">
        <v>201.63</v>
      </c>
      <c r="L954" s="22">
        <v>105.05</v>
      </c>
    </row>
    <row r="955" spans="2:12" x14ac:dyDescent="0.3">
      <c r="B955" s="32"/>
      <c r="C955" s="33"/>
      <c r="D955" s="33"/>
      <c r="I955" s="9">
        <v>941</v>
      </c>
      <c r="J955" s="20">
        <v>307.24</v>
      </c>
      <c r="K955" s="21">
        <v>206.36</v>
      </c>
      <c r="L955" s="22">
        <v>104.93</v>
      </c>
    </row>
    <row r="956" spans="2:12" x14ac:dyDescent="0.3">
      <c r="B956" s="32"/>
      <c r="C956" s="33"/>
      <c r="D956" s="33"/>
      <c r="I956" s="9">
        <v>942</v>
      </c>
      <c r="J956" s="20">
        <v>314.39999999999998</v>
      </c>
      <c r="K956" s="21">
        <v>208.79</v>
      </c>
      <c r="L956" s="22">
        <v>105.9</v>
      </c>
    </row>
    <row r="957" spans="2:12" x14ac:dyDescent="0.3">
      <c r="B957" s="32"/>
      <c r="C957" s="33"/>
      <c r="D957" s="33"/>
      <c r="I957" s="9">
        <v>943</v>
      </c>
      <c r="J957" s="20">
        <v>300.93</v>
      </c>
      <c r="K957" s="21">
        <v>204.3</v>
      </c>
      <c r="L957" s="22">
        <v>104.56</v>
      </c>
    </row>
    <row r="958" spans="2:12" x14ac:dyDescent="0.3">
      <c r="B958" s="32"/>
      <c r="C958" s="33"/>
      <c r="D958" s="33"/>
      <c r="I958" s="9">
        <v>944</v>
      </c>
      <c r="J958" s="20">
        <v>310.39</v>
      </c>
      <c r="K958" s="21">
        <v>210.25</v>
      </c>
      <c r="L958" s="22">
        <v>106.26</v>
      </c>
    </row>
    <row r="959" spans="2:12" x14ac:dyDescent="0.3">
      <c r="B959" s="32"/>
      <c r="C959" s="33"/>
      <c r="D959" s="33"/>
      <c r="I959" s="9">
        <v>945</v>
      </c>
      <c r="J959" s="20">
        <v>312.7</v>
      </c>
      <c r="K959" s="21">
        <v>201.27</v>
      </c>
      <c r="L959" s="22">
        <v>103.95</v>
      </c>
    </row>
    <row r="960" spans="2:12" x14ac:dyDescent="0.3">
      <c r="B960" s="32"/>
      <c r="C960" s="33"/>
      <c r="D960" s="33"/>
      <c r="I960" s="9">
        <v>946</v>
      </c>
      <c r="J960" s="20">
        <v>304.81</v>
      </c>
      <c r="K960" s="21">
        <v>208.79</v>
      </c>
      <c r="L960" s="22">
        <v>106.75</v>
      </c>
    </row>
    <row r="961" spans="2:12" x14ac:dyDescent="0.3">
      <c r="B961" s="32"/>
      <c r="C961" s="33"/>
      <c r="D961" s="33"/>
      <c r="I961" s="9">
        <v>947</v>
      </c>
      <c r="J961" s="20">
        <v>313.67</v>
      </c>
      <c r="K961" s="21">
        <v>201.14</v>
      </c>
      <c r="L961" s="22">
        <v>103.11</v>
      </c>
    </row>
    <row r="962" spans="2:12" x14ac:dyDescent="0.3">
      <c r="B962" s="32"/>
      <c r="C962" s="33"/>
      <c r="D962" s="33"/>
      <c r="I962" s="9">
        <v>948</v>
      </c>
      <c r="J962" s="20">
        <v>300.56</v>
      </c>
      <c r="K962" s="21">
        <v>206.73</v>
      </c>
      <c r="L962" s="22">
        <v>106.75</v>
      </c>
    </row>
    <row r="963" spans="2:12" x14ac:dyDescent="0.3">
      <c r="B963" s="32"/>
      <c r="C963" s="33"/>
      <c r="D963" s="33"/>
      <c r="I963" s="9">
        <v>949</v>
      </c>
      <c r="J963" s="20">
        <v>309.3</v>
      </c>
      <c r="K963" s="21">
        <v>207.33</v>
      </c>
      <c r="L963" s="22">
        <v>102.98</v>
      </c>
    </row>
    <row r="964" spans="2:12" x14ac:dyDescent="0.3">
      <c r="B964" s="32"/>
      <c r="C964" s="33"/>
      <c r="D964" s="33"/>
      <c r="I964" s="9">
        <v>950</v>
      </c>
      <c r="J964" s="20">
        <v>313.79000000000002</v>
      </c>
      <c r="K964" s="21">
        <v>204.91</v>
      </c>
      <c r="L964" s="22">
        <v>107.11</v>
      </c>
    </row>
    <row r="965" spans="2:12" x14ac:dyDescent="0.3">
      <c r="B965" s="32"/>
      <c r="C965" s="33"/>
      <c r="D965" s="33"/>
      <c r="I965" s="9">
        <v>951</v>
      </c>
      <c r="J965" s="20">
        <v>302.99</v>
      </c>
      <c r="K965" s="21">
        <v>210.25</v>
      </c>
      <c r="L965" s="22">
        <v>102.5</v>
      </c>
    </row>
    <row r="966" spans="2:12" x14ac:dyDescent="0.3">
      <c r="B966" s="32"/>
      <c r="C966" s="33"/>
      <c r="D966" s="33"/>
      <c r="I966" s="9">
        <v>952</v>
      </c>
      <c r="J966" s="20">
        <v>312.08999999999997</v>
      </c>
      <c r="K966" s="21">
        <v>202.84</v>
      </c>
      <c r="L966" s="22">
        <v>106.99</v>
      </c>
    </row>
    <row r="967" spans="2:12" x14ac:dyDescent="0.3">
      <c r="B967" s="32"/>
      <c r="C967" s="33"/>
      <c r="D967" s="33"/>
      <c r="I967" s="9">
        <v>953</v>
      </c>
      <c r="J967" s="20">
        <v>307</v>
      </c>
      <c r="K967" s="21">
        <v>209.4</v>
      </c>
      <c r="L967" s="22">
        <v>101.89</v>
      </c>
    </row>
    <row r="968" spans="2:12" x14ac:dyDescent="0.3">
      <c r="B968" s="32"/>
      <c r="C968" s="33"/>
      <c r="D968" s="33"/>
      <c r="I968" s="9">
        <v>954</v>
      </c>
      <c r="J968" s="20">
        <v>307.97000000000003</v>
      </c>
      <c r="K968" s="21">
        <v>200.66</v>
      </c>
      <c r="L968" s="22">
        <v>106.38</v>
      </c>
    </row>
    <row r="969" spans="2:12" x14ac:dyDescent="0.3">
      <c r="B969" s="32"/>
      <c r="C969" s="33"/>
      <c r="D969" s="33"/>
      <c r="I969" s="9">
        <v>955</v>
      </c>
      <c r="J969" s="20">
        <v>314.52</v>
      </c>
      <c r="K969" s="21">
        <v>207.82</v>
      </c>
      <c r="L969" s="22">
        <v>102.13</v>
      </c>
    </row>
    <row r="970" spans="2:12" x14ac:dyDescent="0.3">
      <c r="B970" s="32"/>
      <c r="C970" s="33"/>
      <c r="D970" s="33"/>
      <c r="I970" s="9">
        <v>956</v>
      </c>
      <c r="J970" s="20">
        <v>302.26</v>
      </c>
      <c r="K970" s="21">
        <v>205.88</v>
      </c>
      <c r="L970" s="22">
        <v>105.65</v>
      </c>
    </row>
    <row r="971" spans="2:12" x14ac:dyDescent="0.3">
      <c r="B971" s="32"/>
      <c r="C971" s="33"/>
      <c r="D971" s="33"/>
      <c r="I971" s="9">
        <v>957</v>
      </c>
      <c r="J971" s="20">
        <v>310.64</v>
      </c>
      <c r="K971" s="21">
        <v>205.39</v>
      </c>
      <c r="L971" s="22">
        <v>103.59</v>
      </c>
    </row>
    <row r="972" spans="2:12" x14ac:dyDescent="0.3">
      <c r="B972" s="32"/>
      <c r="C972" s="33"/>
      <c r="D972" s="33"/>
      <c r="I972" s="9">
        <v>958</v>
      </c>
      <c r="J972" s="20">
        <v>311.12</v>
      </c>
      <c r="K972" s="21">
        <v>209.28</v>
      </c>
      <c r="L972" s="22">
        <v>105.41</v>
      </c>
    </row>
    <row r="973" spans="2:12" x14ac:dyDescent="0.3">
      <c r="B973" s="32"/>
      <c r="C973" s="33"/>
      <c r="D973" s="33"/>
      <c r="I973" s="9">
        <v>959</v>
      </c>
      <c r="J973" s="20">
        <v>305.66000000000003</v>
      </c>
      <c r="K973" s="21">
        <v>203.81</v>
      </c>
      <c r="L973" s="22">
        <v>105.17</v>
      </c>
    </row>
    <row r="974" spans="2:12" x14ac:dyDescent="0.3">
      <c r="B974" s="32"/>
      <c r="C974" s="33"/>
      <c r="D974" s="33"/>
      <c r="I974" s="9">
        <v>960</v>
      </c>
      <c r="J974" s="20">
        <v>313.55</v>
      </c>
      <c r="K974" s="21">
        <v>209.64</v>
      </c>
      <c r="L974" s="22">
        <v>104.68</v>
      </c>
    </row>
    <row r="975" spans="2:12" x14ac:dyDescent="0.3">
      <c r="B975" s="32"/>
      <c r="C975" s="33"/>
      <c r="D975" s="33"/>
      <c r="I975" s="9">
        <v>961</v>
      </c>
      <c r="J975" s="20">
        <v>322.52999999999997</v>
      </c>
      <c r="K975" s="21">
        <v>201.14</v>
      </c>
      <c r="L975" s="22">
        <v>105.9</v>
      </c>
    </row>
    <row r="976" spans="2:12" x14ac:dyDescent="0.3">
      <c r="B976" s="32"/>
      <c r="C976" s="33"/>
      <c r="D976" s="33"/>
      <c r="I976" s="9">
        <v>962</v>
      </c>
      <c r="J976" s="20">
        <v>309.91000000000003</v>
      </c>
      <c r="K976" s="21">
        <v>207.94</v>
      </c>
      <c r="L976" s="22">
        <v>104.2</v>
      </c>
    </row>
    <row r="977" spans="2:12" x14ac:dyDescent="0.3">
      <c r="B977" s="32"/>
      <c r="C977" s="33"/>
      <c r="D977" s="33"/>
      <c r="I977" s="9">
        <v>963</v>
      </c>
      <c r="J977" s="20">
        <v>314.04000000000002</v>
      </c>
      <c r="K977" s="21">
        <v>202.84</v>
      </c>
      <c r="L977" s="22">
        <v>106.75</v>
      </c>
    </row>
    <row r="978" spans="2:12" x14ac:dyDescent="0.3">
      <c r="B978" s="32"/>
      <c r="C978" s="33"/>
      <c r="D978" s="33"/>
      <c r="I978" s="9">
        <v>964</v>
      </c>
      <c r="J978" s="20">
        <v>304.57</v>
      </c>
      <c r="K978" s="21">
        <v>205.76</v>
      </c>
      <c r="L978" s="22">
        <v>103.71</v>
      </c>
    </row>
    <row r="979" spans="2:12" x14ac:dyDescent="0.3">
      <c r="B979" s="32"/>
      <c r="C979" s="33"/>
      <c r="D979" s="33"/>
      <c r="I979" s="9">
        <v>965</v>
      </c>
      <c r="J979" s="20">
        <v>312.82</v>
      </c>
      <c r="K979" s="21">
        <v>209.16</v>
      </c>
      <c r="L979" s="22">
        <v>107.11</v>
      </c>
    </row>
    <row r="980" spans="2:12" x14ac:dyDescent="0.3">
      <c r="B980" s="32"/>
      <c r="C980" s="33"/>
      <c r="D980" s="33"/>
      <c r="I980" s="9">
        <v>966</v>
      </c>
      <c r="J980" s="20">
        <v>302.14</v>
      </c>
      <c r="K980" s="21">
        <v>203.94</v>
      </c>
      <c r="L980" s="22">
        <v>102.74</v>
      </c>
    </row>
    <row r="981" spans="2:12" x14ac:dyDescent="0.3">
      <c r="B981" s="32"/>
      <c r="C981" s="33"/>
      <c r="D981" s="33"/>
      <c r="I981" s="9">
        <v>967</v>
      </c>
      <c r="J981" s="20">
        <v>308.82</v>
      </c>
      <c r="K981" s="21">
        <v>210.01</v>
      </c>
      <c r="L981" s="22">
        <v>107.11</v>
      </c>
    </row>
    <row r="982" spans="2:12" x14ac:dyDescent="0.3">
      <c r="B982" s="32"/>
      <c r="C982" s="33"/>
      <c r="D982" s="33"/>
      <c r="I982" s="9">
        <v>968</v>
      </c>
      <c r="J982" s="20">
        <v>314.52</v>
      </c>
      <c r="K982" s="21">
        <v>201.27</v>
      </c>
      <c r="L982" s="22">
        <v>102.62</v>
      </c>
    </row>
    <row r="983" spans="2:12" x14ac:dyDescent="0.3">
      <c r="B983" s="32"/>
      <c r="C983" s="33"/>
      <c r="D983" s="33"/>
      <c r="I983" s="9">
        <v>969</v>
      </c>
      <c r="J983" s="20">
        <v>303.23</v>
      </c>
      <c r="K983" s="21">
        <v>208.79</v>
      </c>
      <c r="L983" s="22">
        <v>106.75</v>
      </c>
    </row>
    <row r="984" spans="2:12" x14ac:dyDescent="0.3">
      <c r="B984" s="32"/>
      <c r="C984" s="33"/>
      <c r="D984" s="33"/>
      <c r="I984" s="9">
        <v>970</v>
      </c>
      <c r="J984" s="20">
        <v>311.85000000000002</v>
      </c>
      <c r="K984" s="21">
        <v>201.14</v>
      </c>
      <c r="L984" s="22">
        <v>102.26</v>
      </c>
    </row>
    <row r="985" spans="2:12" x14ac:dyDescent="0.3">
      <c r="B985" s="32"/>
      <c r="C985" s="33"/>
      <c r="D985" s="33"/>
      <c r="I985" s="9">
        <v>971</v>
      </c>
      <c r="J985" s="20">
        <v>308.82</v>
      </c>
      <c r="K985" s="21">
        <v>206.97</v>
      </c>
      <c r="L985" s="22">
        <v>106.26</v>
      </c>
    </row>
    <row r="986" spans="2:12" x14ac:dyDescent="0.3">
      <c r="B986" s="32"/>
      <c r="C986" s="33"/>
      <c r="D986" s="33"/>
      <c r="I986" s="9">
        <v>972</v>
      </c>
      <c r="J986" s="20">
        <v>307.24</v>
      </c>
      <c r="K986" s="21">
        <v>207.33</v>
      </c>
      <c r="L986" s="22">
        <v>101.41</v>
      </c>
    </row>
    <row r="987" spans="2:12" x14ac:dyDescent="0.3">
      <c r="B987" s="32"/>
      <c r="C987" s="33"/>
      <c r="D987" s="33"/>
      <c r="I987" s="9">
        <v>973</v>
      </c>
      <c r="J987" s="20">
        <v>313.67</v>
      </c>
      <c r="K987" s="21">
        <v>204.18</v>
      </c>
      <c r="L987" s="22">
        <v>105.9</v>
      </c>
    </row>
    <row r="988" spans="2:12" x14ac:dyDescent="0.3">
      <c r="B988" s="32"/>
      <c r="C988" s="33"/>
      <c r="D988" s="33"/>
      <c r="I988" s="9">
        <v>974</v>
      </c>
      <c r="J988" s="20">
        <v>302.63</v>
      </c>
      <c r="K988" s="21">
        <v>209.64</v>
      </c>
      <c r="L988" s="22">
        <v>113.3</v>
      </c>
    </row>
    <row r="989" spans="2:12" x14ac:dyDescent="0.3">
      <c r="B989" s="32"/>
      <c r="C989" s="33"/>
      <c r="D989" s="33"/>
      <c r="I989" s="9">
        <v>975</v>
      </c>
      <c r="J989" s="20">
        <v>311.61</v>
      </c>
      <c r="K989" s="21">
        <v>202.36</v>
      </c>
      <c r="L989" s="22">
        <v>105.65</v>
      </c>
    </row>
    <row r="990" spans="2:12" x14ac:dyDescent="0.3">
      <c r="B990" s="32"/>
      <c r="C990" s="33"/>
      <c r="D990" s="33"/>
      <c r="I990" s="9">
        <v>976</v>
      </c>
      <c r="J990" s="20">
        <v>311.24</v>
      </c>
      <c r="K990" s="21">
        <v>209.16</v>
      </c>
      <c r="L990" s="22">
        <v>104.32</v>
      </c>
    </row>
    <row r="991" spans="2:12" x14ac:dyDescent="0.3">
      <c r="B991" s="32"/>
      <c r="C991" s="33"/>
      <c r="D991" s="33"/>
      <c r="I991" s="9">
        <v>977</v>
      </c>
      <c r="J991" s="20">
        <v>305.89999999999998</v>
      </c>
      <c r="K991" s="21">
        <v>199.81</v>
      </c>
      <c r="L991" s="22">
        <v>104.93</v>
      </c>
    </row>
    <row r="992" spans="2:12" x14ac:dyDescent="0.3">
      <c r="B992" s="32"/>
      <c r="C992" s="33"/>
      <c r="D992" s="33"/>
      <c r="I992" s="9">
        <v>978</v>
      </c>
      <c r="J992" s="20">
        <v>313.55</v>
      </c>
      <c r="K992" s="21">
        <v>207.33</v>
      </c>
      <c r="L992" s="22">
        <v>105.65</v>
      </c>
    </row>
    <row r="993" spans="2:12" x14ac:dyDescent="0.3">
      <c r="B993" s="32"/>
      <c r="C993" s="33"/>
      <c r="D993" s="33"/>
      <c r="I993" s="9">
        <v>979</v>
      </c>
      <c r="J993" s="20">
        <v>300.56</v>
      </c>
      <c r="K993" s="21">
        <v>207.33</v>
      </c>
      <c r="L993" s="22">
        <v>104.44</v>
      </c>
    </row>
    <row r="994" spans="2:12" x14ac:dyDescent="0.3">
      <c r="B994" s="32"/>
      <c r="C994" s="33"/>
      <c r="D994" s="33"/>
      <c r="I994" s="9">
        <v>980</v>
      </c>
      <c r="J994" s="20">
        <v>310.14999999999998</v>
      </c>
      <c r="K994" s="21">
        <v>204.91</v>
      </c>
      <c r="L994" s="22">
        <v>106.5</v>
      </c>
    </row>
    <row r="995" spans="2:12" x14ac:dyDescent="0.3">
      <c r="B995" s="32"/>
      <c r="C995" s="33"/>
      <c r="D995" s="33"/>
      <c r="I995" s="9">
        <v>981</v>
      </c>
      <c r="J995" s="20">
        <v>313.43</v>
      </c>
      <c r="K995" s="21">
        <v>209.4</v>
      </c>
      <c r="L995" s="22">
        <v>103.83</v>
      </c>
    </row>
    <row r="996" spans="2:12" x14ac:dyDescent="0.3">
      <c r="B996" s="32"/>
      <c r="C996" s="33"/>
      <c r="D996" s="33"/>
      <c r="I996" s="9">
        <v>982</v>
      </c>
      <c r="J996" s="20">
        <v>304.69</v>
      </c>
      <c r="K996" s="21">
        <v>202.36</v>
      </c>
      <c r="L996" s="22">
        <v>107.23</v>
      </c>
    </row>
    <row r="997" spans="2:12" x14ac:dyDescent="0.3">
      <c r="B997" s="32"/>
      <c r="C997" s="33"/>
      <c r="D997" s="33"/>
      <c r="I997" s="9">
        <v>983</v>
      </c>
      <c r="J997" s="20">
        <v>312.82</v>
      </c>
      <c r="K997" s="21">
        <v>209.4</v>
      </c>
      <c r="L997" s="22">
        <v>103.23</v>
      </c>
    </row>
    <row r="998" spans="2:12" x14ac:dyDescent="0.3">
      <c r="B998" s="32"/>
      <c r="C998" s="33"/>
      <c r="D998" s="33"/>
      <c r="I998" s="9">
        <v>984</v>
      </c>
      <c r="J998" s="20">
        <v>304.57</v>
      </c>
      <c r="K998" s="21">
        <v>200.78</v>
      </c>
      <c r="L998" s="22">
        <v>107.11</v>
      </c>
    </row>
    <row r="999" spans="2:12" x14ac:dyDescent="0.3">
      <c r="B999" s="32"/>
      <c r="C999" s="33"/>
      <c r="D999" s="33"/>
      <c r="I999" s="9">
        <v>985</v>
      </c>
      <c r="J999" s="20">
        <v>308.57</v>
      </c>
      <c r="K999" s="21">
        <v>208.18</v>
      </c>
      <c r="L999" s="22">
        <v>102.62</v>
      </c>
    </row>
    <row r="1000" spans="2:12" x14ac:dyDescent="0.3">
      <c r="B1000" s="32"/>
      <c r="C1000" s="33"/>
      <c r="D1000" s="33"/>
      <c r="I1000" s="9">
        <v>986</v>
      </c>
      <c r="J1000" s="20">
        <v>313.55</v>
      </c>
      <c r="K1000" s="21">
        <v>203.33</v>
      </c>
      <c r="L1000" s="22">
        <v>106.75</v>
      </c>
    </row>
    <row r="1001" spans="2:12" x14ac:dyDescent="0.3">
      <c r="B1001" s="32"/>
      <c r="C1001" s="33"/>
      <c r="D1001" s="33"/>
      <c r="I1001" s="9">
        <v>987</v>
      </c>
      <c r="J1001" s="20">
        <v>303.23</v>
      </c>
      <c r="K1001" s="21">
        <v>206</v>
      </c>
      <c r="L1001" s="22">
        <v>102.38</v>
      </c>
    </row>
    <row r="1002" spans="2:12" x14ac:dyDescent="0.3">
      <c r="B1002" s="32"/>
      <c r="C1002" s="33"/>
      <c r="D1002" s="33"/>
      <c r="I1002" s="9">
        <v>988</v>
      </c>
      <c r="J1002" s="20">
        <v>312.58</v>
      </c>
      <c r="K1002" s="21">
        <v>209.03</v>
      </c>
      <c r="L1002" s="22">
        <v>106.75</v>
      </c>
    </row>
    <row r="1003" spans="2:12" x14ac:dyDescent="0.3">
      <c r="B1003" s="32"/>
      <c r="C1003" s="33"/>
      <c r="D1003" s="33"/>
      <c r="I1003" s="9">
        <v>989</v>
      </c>
      <c r="J1003" s="20">
        <v>310.39</v>
      </c>
      <c r="K1003" s="21">
        <v>204.3</v>
      </c>
      <c r="L1003" s="22">
        <v>101.65</v>
      </c>
    </row>
    <row r="1004" spans="2:12" x14ac:dyDescent="0.3">
      <c r="B1004" s="32"/>
      <c r="C1004" s="33"/>
      <c r="D1004" s="33"/>
      <c r="I1004" s="9">
        <v>990</v>
      </c>
      <c r="J1004" s="20">
        <v>307.72000000000003</v>
      </c>
      <c r="K1004" s="21">
        <v>209.76</v>
      </c>
      <c r="L1004" s="22">
        <v>105.78</v>
      </c>
    </row>
    <row r="1005" spans="2:12" x14ac:dyDescent="0.3">
      <c r="B1005" s="32"/>
      <c r="C1005" s="33"/>
      <c r="D1005" s="33"/>
      <c r="I1005" s="9">
        <v>991</v>
      </c>
      <c r="J1005" s="20">
        <v>314.04000000000002</v>
      </c>
      <c r="K1005" s="21">
        <v>201.14</v>
      </c>
      <c r="L1005" s="22">
        <v>117.07</v>
      </c>
    </row>
    <row r="1006" spans="2:12" x14ac:dyDescent="0.3">
      <c r="B1006" s="32"/>
      <c r="C1006" s="33"/>
      <c r="D1006" s="33"/>
      <c r="I1006" s="9">
        <v>992</v>
      </c>
      <c r="J1006" s="20">
        <v>301.41000000000003</v>
      </c>
      <c r="K1006" s="21">
        <v>207.58</v>
      </c>
      <c r="L1006" s="22">
        <v>105.65</v>
      </c>
    </row>
    <row r="1007" spans="2:12" x14ac:dyDescent="0.3">
      <c r="B1007" s="32"/>
      <c r="C1007" s="33"/>
      <c r="D1007" s="33"/>
      <c r="I1007" s="9">
        <v>993</v>
      </c>
      <c r="J1007" s="20">
        <v>310.76</v>
      </c>
      <c r="K1007" s="21">
        <v>204.42</v>
      </c>
      <c r="L1007" s="22">
        <v>102.98</v>
      </c>
    </row>
    <row r="1008" spans="2:12" x14ac:dyDescent="0.3">
      <c r="B1008" s="32"/>
      <c r="C1008" s="33"/>
      <c r="D1008" s="33"/>
      <c r="I1008" s="9">
        <v>994</v>
      </c>
      <c r="J1008" s="20">
        <v>311.73</v>
      </c>
      <c r="K1008" s="21">
        <v>206.73</v>
      </c>
      <c r="L1008" s="22">
        <v>105.41</v>
      </c>
    </row>
    <row r="1009" spans="2:13" x14ac:dyDescent="0.3">
      <c r="B1009" s="32"/>
      <c r="C1009" s="33"/>
      <c r="D1009" s="33"/>
      <c r="I1009" s="9">
        <v>995</v>
      </c>
      <c r="J1009" s="20">
        <v>305.89999999999998</v>
      </c>
      <c r="K1009" s="21">
        <v>207.82</v>
      </c>
      <c r="L1009" s="22">
        <v>105.29</v>
      </c>
    </row>
    <row r="1010" spans="2:13" x14ac:dyDescent="0.3">
      <c r="B1010" s="32"/>
      <c r="C1010" s="33"/>
      <c r="D1010" s="33"/>
      <c r="I1010" s="9">
        <v>996</v>
      </c>
      <c r="J1010" s="20">
        <v>314.27999999999997</v>
      </c>
      <c r="K1010" s="21">
        <v>204.3</v>
      </c>
      <c r="L1010" s="22">
        <v>105.05</v>
      </c>
    </row>
    <row r="1011" spans="2:13" x14ac:dyDescent="0.3">
      <c r="B1011" s="32"/>
      <c r="C1011" s="33"/>
      <c r="D1011" s="33"/>
      <c r="I1011" s="9">
        <v>997</v>
      </c>
      <c r="J1011" s="20">
        <v>301.05</v>
      </c>
      <c r="K1011" s="21">
        <v>209.64</v>
      </c>
      <c r="L1011" s="22">
        <v>106.14</v>
      </c>
    </row>
    <row r="1012" spans="2:13" x14ac:dyDescent="0.3">
      <c r="B1012" s="32"/>
      <c r="C1012" s="33"/>
      <c r="D1012" s="33"/>
      <c r="I1012" s="9">
        <v>998</v>
      </c>
      <c r="J1012" s="20">
        <v>309.54000000000002</v>
      </c>
      <c r="K1012" s="21">
        <v>202.72</v>
      </c>
      <c r="L1012" s="22">
        <v>104.2</v>
      </c>
    </row>
    <row r="1013" spans="2:13" x14ac:dyDescent="0.3">
      <c r="B1013" s="32"/>
      <c r="C1013" s="33"/>
      <c r="D1013" s="33"/>
      <c r="I1013" s="9">
        <v>999</v>
      </c>
      <c r="J1013" s="20">
        <v>313.31</v>
      </c>
      <c r="K1013" s="21">
        <v>209.28</v>
      </c>
      <c r="L1013" s="22">
        <v>106.26</v>
      </c>
    </row>
    <row r="1014" spans="2:13" ht="15.75" thickBot="1" x14ac:dyDescent="0.35">
      <c r="B1014" s="32"/>
      <c r="C1014" s="33"/>
      <c r="D1014" s="33"/>
      <c r="I1014" s="10">
        <v>1000</v>
      </c>
      <c r="J1014" s="20">
        <v>304.2</v>
      </c>
      <c r="K1014" s="21">
        <v>200.29</v>
      </c>
      <c r="L1014" s="22">
        <v>103.95</v>
      </c>
      <c r="M1014" s="2"/>
    </row>
    <row r="1015" spans="2:13" ht="15.75" thickBot="1" x14ac:dyDescent="0.35">
      <c r="B1015" s="33"/>
      <c r="C1015" s="33"/>
      <c r="D1015" s="33"/>
      <c r="I1015" s="5" t="s">
        <v>2</v>
      </c>
      <c r="J1015" s="34">
        <f>AVERAGE(J15:J1014)</f>
        <v>309.07315999999992</v>
      </c>
      <c r="K1015" s="35">
        <f>AVERAGE(K15:K1014)</f>
        <v>206.10168999999999</v>
      </c>
      <c r="L1015" s="36">
        <f>AVERAGE(L15:L1014)</f>
        <v>104.92673999999978</v>
      </c>
    </row>
    <row r="1016" spans="2:13" ht="15.75" thickBot="1" x14ac:dyDescent="0.35">
      <c r="I1016" s="12" t="s">
        <v>5</v>
      </c>
      <c r="J1016" s="15">
        <f>MIN(J15:J1014)</f>
        <v>299.95</v>
      </c>
      <c r="K1016" s="16">
        <f>MIN(K15:K1014)</f>
        <v>199.44</v>
      </c>
      <c r="L1016" s="17">
        <f>MIN(L15:L1014)</f>
        <v>99.22</v>
      </c>
    </row>
    <row r="1017" spans="2:13" ht="15.75" thickBot="1" x14ac:dyDescent="0.35">
      <c r="I1017" s="13" t="s">
        <v>6</v>
      </c>
      <c r="J1017" s="18">
        <f>MAX(J15:J1014)</f>
        <v>324.11</v>
      </c>
      <c r="K1017" s="14">
        <f>MAX(K15:K1014)</f>
        <v>216.8</v>
      </c>
      <c r="L1017" s="19">
        <f>MAX(L15:L1014)</f>
        <v>118.28</v>
      </c>
    </row>
    <row r="1018" spans="2:13" ht="15.75" thickBot="1" x14ac:dyDescent="0.35">
      <c r="I1018" s="12" t="s">
        <v>7</v>
      </c>
      <c r="J1018" s="18">
        <f>MEDIAN(J15:J1014)</f>
        <v>309.91000000000003</v>
      </c>
      <c r="K1018" s="14">
        <f t="shared" ref="K1018:L1018" si="1">MEDIAN(K15:K1014)</f>
        <v>206.73</v>
      </c>
      <c r="L1018" s="19">
        <f t="shared" si="1"/>
        <v>105.29</v>
      </c>
    </row>
    <row r="1019" spans="2:13" ht="15.75" thickBot="1" x14ac:dyDescent="0.35">
      <c r="I1019" s="12" t="s">
        <v>8</v>
      </c>
      <c r="J1019" s="18">
        <f>_xlfn.VAR.P(J15:J1014)</f>
        <v>19.538584814400032</v>
      </c>
      <c r="K1019" s="14">
        <f t="shared" ref="K1019:L1019" si="2">_xlfn.VAR.P(K15:K1014)</f>
        <v>10.664642443900007</v>
      </c>
      <c r="L1019" s="19">
        <f t="shared" si="2"/>
        <v>4.9910697724000093</v>
      </c>
    </row>
    <row r="1020" spans="2:13" ht="15.75" thickBot="1" x14ac:dyDescent="0.35">
      <c r="I1020" s="12" t="s">
        <v>11</v>
      </c>
      <c r="J1020" s="37">
        <f>_xlfn.STDEV.P(J15:J1014)</f>
        <v>4.4202471440407072</v>
      </c>
      <c r="K1020" s="37">
        <f t="shared" ref="K1020:L1020" si="3">_xlfn.STDEV.P(K15:K1014)</f>
        <v>3.2656764144507653</v>
      </c>
      <c r="L1020" s="37">
        <f t="shared" si="3"/>
        <v>2.2340702254853158</v>
      </c>
    </row>
    <row r="1021" spans="2:13" x14ac:dyDescent="0.3">
      <c r="I1021" s="31" t="s">
        <v>12</v>
      </c>
    </row>
  </sheetData>
  <mergeCells count="4">
    <mergeCell ref="B2:B3"/>
    <mergeCell ref="C2:C3"/>
    <mergeCell ref="D2:I2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romanak@ibiotech.cz</dc:creator>
  <cp:lastModifiedBy>romanak@ibiotech.cz</cp:lastModifiedBy>
  <dcterms:created xsi:type="dcterms:W3CDTF">2021-05-15T16:23:42Z</dcterms:created>
  <dcterms:modified xsi:type="dcterms:W3CDTF">2021-05-20T17:07:47Z</dcterms:modified>
</cp:coreProperties>
</file>