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chartsheets/sheet4.xml" ContentType="application/vnd.openxmlformats-officedocument.spreadsheetml.chartsheet+xml"/>
  <Override PartName="/xl/worksheets/sheet5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416" windowHeight="9492" firstSheet="6" activeTab="9"/>
  </bookViews>
  <sheets>
    <sheet name="p1_0V" sheetId="1" r:id="rId1"/>
    <sheet name="Graf1_p1_0V" sheetId="6" r:id="rId2"/>
    <sheet name="p1_0,2V" sheetId="2" r:id="rId3"/>
    <sheet name="Graf1_p1_0,2V" sheetId="7" r:id="rId4"/>
    <sheet name="p1_0,4V" sheetId="3" r:id="rId5"/>
    <sheet name="Graf1_p1_0,4V" sheetId="8" r:id="rId6"/>
    <sheet name="p1_0,6V" sheetId="4" r:id="rId7"/>
    <sheet name="Graf1_p1_0,6V" sheetId="9" r:id="rId8"/>
    <sheet name="p1_0.8V" sheetId="5" r:id="rId9"/>
    <sheet name="Graf1_p1_0,8V" sheetId="10" r:id="rId10"/>
    <sheet name="Graf_P1_ALL_1.týden" sheetId="12" r:id="rId11"/>
    <sheet name="Graf_P1_ALL_4.týden" sheetId="13" r:id="rId12"/>
    <sheet name="List1" sheetId="11" r:id="rId13"/>
  </sheets>
  <definedNames>
    <definedName name="p1_stf_0.2v" localSheetId="2">'p1_0,2V'!$A$1:$F$55</definedName>
    <definedName name="p1_stf_0.2v_1" localSheetId="2">'p1_0,2V'!$G$1:$K$50</definedName>
    <definedName name="p1_stf_0.2v_2" localSheetId="2">'p1_0,2V'!$O$1:$S$55</definedName>
    <definedName name="p1_stf_0.2v_3" localSheetId="2">'p1_0,2V'!$U$1:$Y$55</definedName>
    <definedName name="p1_stf_0.4v" localSheetId="4">'p1_0,4V'!$A$1:$F$55</definedName>
    <definedName name="p1_stf_0.4v_1" localSheetId="4">'p1_0,4V'!$G$1:$K$50</definedName>
    <definedName name="p1_stf_0.4v_2" localSheetId="4">'p1_0,4V'!$N$1:$R$55</definedName>
    <definedName name="p1_stf_0.4v_3" localSheetId="4">'p1_0,4V'!#REF!</definedName>
    <definedName name="p1_stf_0.4v_m2" localSheetId="4">'p1_0,4V'!$U$1:$Y$55</definedName>
    <definedName name="p1_stf_0.6v" localSheetId="6">'p1_0,6V'!$A$1:$F$55</definedName>
    <definedName name="p1_stf_0.6v_1" localSheetId="6">'p1_0,6V'!$G$1:$K$50</definedName>
    <definedName name="p1_stf_0.6v_2" localSheetId="6">'p1_0,6V'!$N$1:$R$55</definedName>
    <definedName name="p1_stf_0.6v_3" localSheetId="6">'p1_0,6V'!$T$1:$X$55</definedName>
    <definedName name="p1_stf_0.8v" localSheetId="8">p1_0.8V!$A$1:$F$55</definedName>
    <definedName name="p1_stf_0.8v_1" localSheetId="8">p1_0.8V!$G$1:$K$50</definedName>
    <definedName name="p1_stf_0.8v_2" localSheetId="8">p1_0.8V!$N$1:$R$55</definedName>
    <definedName name="p1_stf_0.8v_3" localSheetId="8">p1_0.8V!$T$1:$X$55</definedName>
    <definedName name="p1_stf_0.8v_m2" localSheetId="8">p1_0.8V!#REF!</definedName>
    <definedName name="p1_stf_0v" localSheetId="0">p1_0V!$A$1:$F$55</definedName>
    <definedName name="p1_stf_0v_1" localSheetId="0">p1_0V!$G$1:$M$50</definedName>
    <definedName name="p1_stf_0v_2" localSheetId="0">p1_0V!$N$1:$R$55</definedName>
    <definedName name="p1_stf_0v_3" localSheetId="0">p1_0V!$T$1:$X$55</definedName>
  </definedNames>
  <calcPr calcId="144525"/>
</workbook>
</file>

<file path=xl/calcChain.xml><?xml version="1.0" encoding="utf-8"?>
<calcChain xmlns="http://schemas.openxmlformats.org/spreadsheetml/2006/main">
  <c r="Y23" i="5" l="1"/>
  <c r="Y22" i="5" s="1"/>
  <c r="Y21" i="5" s="1"/>
  <c r="Y20" i="5" s="1"/>
  <c r="Y24" i="5"/>
  <c r="Y25" i="5"/>
  <c r="Y26" i="5"/>
  <c r="Y27" i="5"/>
  <c r="Y28" i="5"/>
  <c r="Y29" i="5"/>
  <c r="Y30" i="5"/>
  <c r="Y31" i="5"/>
  <c r="Y32" i="5"/>
  <c r="Y33" i="5"/>
  <c r="Y34" i="5"/>
  <c r="Y35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49" i="5"/>
  <c r="Y50" i="5"/>
  <c r="Y51" i="5"/>
  <c r="Y52" i="5"/>
  <c r="Y53" i="5"/>
  <c r="Y54" i="5"/>
  <c r="Y55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20" i="5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20" i="4"/>
  <c r="Y21" i="4"/>
  <c r="Y22" i="4"/>
  <c r="Y23" i="4"/>
  <c r="Y24" i="4"/>
  <c r="Y25" i="4"/>
  <c r="Y26" i="4"/>
  <c r="Y27" i="4"/>
  <c r="Y28" i="4"/>
  <c r="Y29" i="4"/>
  <c r="Y30" i="4"/>
  <c r="Y31" i="4"/>
  <c r="Y32" i="4"/>
  <c r="Y33" i="4"/>
  <c r="Y34" i="4"/>
  <c r="Y35" i="4"/>
  <c r="Y36" i="4"/>
  <c r="Y37" i="4"/>
  <c r="Y38" i="4"/>
  <c r="Y39" i="4"/>
  <c r="Y40" i="4"/>
  <c r="Y41" i="4"/>
  <c r="Y42" i="4"/>
  <c r="Y43" i="4"/>
  <c r="Y44" i="4"/>
  <c r="Y45" i="4"/>
  <c r="Y46" i="4"/>
  <c r="Y47" i="4"/>
  <c r="Y48" i="4"/>
  <c r="Y49" i="4"/>
  <c r="Y50" i="4"/>
  <c r="Y51" i="4"/>
  <c r="Y52" i="4"/>
  <c r="Y53" i="4"/>
  <c r="Y54" i="4"/>
  <c r="Y55" i="4"/>
  <c r="Y20" i="4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20" i="3"/>
  <c r="K59" i="2"/>
  <c r="K60" i="2"/>
  <c r="K61" i="2"/>
  <c r="K62" i="2"/>
  <c r="K58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20" i="2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20" i="1"/>
  <c r="N51" i="2" l="1"/>
  <c r="N52" i="2"/>
  <c r="N53" i="2"/>
  <c r="N54" i="2"/>
  <c r="N55" i="2"/>
  <c r="L42" i="2"/>
  <c r="L43" i="2"/>
  <c r="L44" i="2"/>
  <c r="L45" i="2"/>
  <c r="L46" i="2"/>
  <c r="L47" i="2"/>
  <c r="Y55" i="2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20" i="3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20" i="2"/>
  <c r="Z36" i="5"/>
  <c r="Z40" i="5"/>
  <c r="Z44" i="5"/>
  <c r="Z48" i="5"/>
  <c r="Z52" i="5"/>
  <c r="Z28" i="5"/>
  <c r="Z29" i="5"/>
  <c r="Z33" i="5"/>
  <c r="Z25" i="5"/>
  <c r="Z21" i="5"/>
  <c r="X21" i="5"/>
  <c r="X22" i="5"/>
  <c r="Z22" i="5" s="1"/>
  <c r="X23" i="5"/>
  <c r="Z23" i="5" s="1"/>
  <c r="X24" i="5"/>
  <c r="Z24" i="5" s="1"/>
  <c r="X25" i="5"/>
  <c r="X26" i="5"/>
  <c r="Z26" i="5" s="1"/>
  <c r="X27" i="5"/>
  <c r="Z27" i="5" s="1"/>
  <c r="X28" i="5"/>
  <c r="X29" i="5"/>
  <c r="X30" i="5"/>
  <c r="Z30" i="5" s="1"/>
  <c r="X31" i="5"/>
  <c r="Z31" i="5" s="1"/>
  <c r="X32" i="5"/>
  <c r="Z32" i="5" s="1"/>
  <c r="X33" i="5"/>
  <c r="X34" i="5"/>
  <c r="Z34" i="5" s="1"/>
  <c r="X35" i="5"/>
  <c r="Z35" i="5" s="1"/>
  <c r="X36" i="5"/>
  <c r="X37" i="5"/>
  <c r="Z37" i="5" s="1"/>
  <c r="X38" i="5"/>
  <c r="Z38" i="5" s="1"/>
  <c r="X39" i="5"/>
  <c r="Z39" i="5" s="1"/>
  <c r="X40" i="5"/>
  <c r="X41" i="5"/>
  <c r="Z41" i="5" s="1"/>
  <c r="X42" i="5"/>
  <c r="Z42" i="5" s="1"/>
  <c r="X43" i="5"/>
  <c r="Z43" i="5" s="1"/>
  <c r="X44" i="5"/>
  <c r="X45" i="5"/>
  <c r="Z45" i="5" s="1"/>
  <c r="X46" i="5"/>
  <c r="Z46" i="5" s="1"/>
  <c r="X47" i="5"/>
  <c r="Z47" i="5" s="1"/>
  <c r="X48" i="5"/>
  <c r="X49" i="5"/>
  <c r="Z49" i="5" s="1"/>
  <c r="X50" i="5"/>
  <c r="Z50" i="5" s="1"/>
  <c r="X51" i="5"/>
  <c r="Z51" i="5" s="1"/>
  <c r="X52" i="5"/>
  <c r="X53" i="5"/>
  <c r="Z53" i="5" s="1"/>
  <c r="X54" i="5"/>
  <c r="Z54" i="5" s="1"/>
  <c r="X55" i="5"/>
  <c r="Z55" i="5" s="1"/>
  <c r="X20" i="5"/>
  <c r="Z20" i="5" s="1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X42" i="4"/>
  <c r="X43" i="4"/>
  <c r="X44" i="4"/>
  <c r="X45" i="4"/>
  <c r="X46" i="4"/>
  <c r="X47" i="4"/>
  <c r="X48" i="4"/>
  <c r="X49" i="4"/>
  <c r="X50" i="4"/>
  <c r="X51" i="4"/>
  <c r="X52" i="4"/>
  <c r="X53" i="4"/>
  <c r="X54" i="4"/>
  <c r="X55" i="4"/>
  <c r="X20" i="4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20" i="1"/>
  <c r="L52" i="1"/>
  <c r="L53" i="1"/>
  <c r="L54" i="1"/>
  <c r="L55" i="1"/>
  <c r="L51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20" i="1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20" i="2"/>
  <c r="E20" i="2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20" i="3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48" i="4"/>
  <c r="R49" i="4"/>
  <c r="R50" i="4"/>
  <c r="R51" i="4"/>
  <c r="R52" i="4"/>
  <c r="R53" i="4"/>
  <c r="R54" i="4"/>
  <c r="R55" i="4"/>
  <c r="R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20" i="4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20" i="5"/>
  <c r="I51" i="5" l="1"/>
  <c r="K51" i="5" s="1"/>
  <c r="L51" i="5" s="1"/>
  <c r="K51" i="1"/>
  <c r="K52" i="1"/>
  <c r="K53" i="1"/>
  <c r="K54" i="1"/>
  <c r="K55" i="1"/>
  <c r="K51" i="2"/>
  <c r="L51" i="2" s="1"/>
  <c r="K52" i="2"/>
  <c r="L52" i="2" s="1"/>
  <c r="K53" i="2"/>
  <c r="L53" i="2" s="1"/>
  <c r="K54" i="2"/>
  <c r="L54" i="2" s="1"/>
  <c r="K55" i="2"/>
  <c r="L55" i="2" s="1"/>
  <c r="K51" i="3"/>
  <c r="L51" i="3" s="1"/>
  <c r="K52" i="3"/>
  <c r="L52" i="3" s="1"/>
  <c r="K53" i="3"/>
  <c r="L53" i="3" s="1"/>
  <c r="K54" i="3"/>
  <c r="L54" i="3" s="1"/>
  <c r="K55" i="3"/>
  <c r="L55" i="3" s="1"/>
  <c r="I52" i="5" l="1"/>
  <c r="K21" i="5"/>
  <c r="L21" i="5" s="1"/>
  <c r="K22" i="5"/>
  <c r="L22" i="5" s="1"/>
  <c r="K23" i="5"/>
  <c r="L23" i="5" s="1"/>
  <c r="K24" i="5"/>
  <c r="L24" i="5" s="1"/>
  <c r="K25" i="5"/>
  <c r="L25" i="5" s="1"/>
  <c r="K26" i="5"/>
  <c r="L26" i="5" s="1"/>
  <c r="K27" i="5"/>
  <c r="L27" i="5" s="1"/>
  <c r="K28" i="5"/>
  <c r="L28" i="5" s="1"/>
  <c r="K29" i="5"/>
  <c r="L29" i="5" s="1"/>
  <c r="K30" i="5"/>
  <c r="L30" i="5" s="1"/>
  <c r="K31" i="5"/>
  <c r="L31" i="5" s="1"/>
  <c r="K32" i="5"/>
  <c r="L32" i="5" s="1"/>
  <c r="K33" i="5"/>
  <c r="L33" i="5" s="1"/>
  <c r="K34" i="5"/>
  <c r="L34" i="5" s="1"/>
  <c r="K35" i="5"/>
  <c r="L35" i="5" s="1"/>
  <c r="K36" i="5"/>
  <c r="L36" i="5" s="1"/>
  <c r="K37" i="5"/>
  <c r="L37" i="5" s="1"/>
  <c r="K38" i="5"/>
  <c r="L38" i="5" s="1"/>
  <c r="K39" i="5"/>
  <c r="L39" i="5" s="1"/>
  <c r="K40" i="5"/>
  <c r="L40" i="5" s="1"/>
  <c r="K41" i="5"/>
  <c r="L41" i="5" s="1"/>
  <c r="K42" i="5"/>
  <c r="L42" i="5" s="1"/>
  <c r="K43" i="5"/>
  <c r="L43" i="5" s="1"/>
  <c r="K44" i="5"/>
  <c r="L44" i="5" s="1"/>
  <c r="K45" i="5"/>
  <c r="L45" i="5" s="1"/>
  <c r="K46" i="5"/>
  <c r="L46" i="5" s="1"/>
  <c r="K47" i="5"/>
  <c r="L47" i="5" s="1"/>
  <c r="K48" i="5"/>
  <c r="L48" i="5" s="1"/>
  <c r="K49" i="5"/>
  <c r="L49" i="5" s="1"/>
  <c r="K50" i="5"/>
  <c r="L50" i="5" s="1"/>
  <c r="K20" i="5"/>
  <c r="L20" i="5" s="1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20" i="4"/>
  <c r="K21" i="3"/>
  <c r="L21" i="3" s="1"/>
  <c r="K22" i="3"/>
  <c r="L22" i="3" s="1"/>
  <c r="K23" i="3"/>
  <c r="L23" i="3" s="1"/>
  <c r="K24" i="3"/>
  <c r="L24" i="3" s="1"/>
  <c r="K25" i="3"/>
  <c r="L25" i="3" s="1"/>
  <c r="K26" i="3"/>
  <c r="L26" i="3" s="1"/>
  <c r="K27" i="3"/>
  <c r="L27" i="3" s="1"/>
  <c r="K28" i="3"/>
  <c r="L28" i="3" s="1"/>
  <c r="K29" i="3"/>
  <c r="L29" i="3" s="1"/>
  <c r="K30" i="3"/>
  <c r="L30" i="3" s="1"/>
  <c r="K31" i="3"/>
  <c r="L31" i="3" s="1"/>
  <c r="K32" i="3"/>
  <c r="L32" i="3" s="1"/>
  <c r="K33" i="3"/>
  <c r="L33" i="3" s="1"/>
  <c r="K34" i="3"/>
  <c r="L34" i="3" s="1"/>
  <c r="K35" i="3"/>
  <c r="L35" i="3" s="1"/>
  <c r="K36" i="3"/>
  <c r="L36" i="3" s="1"/>
  <c r="K37" i="3"/>
  <c r="L37" i="3" s="1"/>
  <c r="K38" i="3"/>
  <c r="L38" i="3" s="1"/>
  <c r="K39" i="3"/>
  <c r="L39" i="3" s="1"/>
  <c r="K40" i="3"/>
  <c r="L40" i="3" s="1"/>
  <c r="K41" i="3"/>
  <c r="L41" i="3" s="1"/>
  <c r="K42" i="3"/>
  <c r="L42" i="3" s="1"/>
  <c r="K43" i="3"/>
  <c r="L43" i="3" s="1"/>
  <c r="K44" i="3"/>
  <c r="L44" i="3" s="1"/>
  <c r="K45" i="3"/>
  <c r="L45" i="3" s="1"/>
  <c r="K46" i="3"/>
  <c r="L46" i="3" s="1"/>
  <c r="K47" i="3"/>
  <c r="L47" i="3" s="1"/>
  <c r="K48" i="3"/>
  <c r="L48" i="3" s="1"/>
  <c r="K49" i="3"/>
  <c r="L49" i="3" s="1"/>
  <c r="K50" i="3"/>
  <c r="L50" i="3" s="1"/>
  <c r="K20" i="3"/>
  <c r="L20" i="3" s="1"/>
  <c r="K30" i="2"/>
  <c r="L30" i="2" s="1"/>
  <c r="M30" i="2" s="1"/>
  <c r="N30" i="2" s="1"/>
  <c r="K31" i="2"/>
  <c r="L31" i="2" s="1"/>
  <c r="M31" i="2" s="1"/>
  <c r="N31" i="2" s="1"/>
  <c r="K32" i="2"/>
  <c r="L32" i="2" s="1"/>
  <c r="M32" i="2" s="1"/>
  <c r="N32" i="2" s="1"/>
  <c r="K33" i="2"/>
  <c r="L33" i="2" s="1"/>
  <c r="M33" i="2" s="1"/>
  <c r="N33" i="2" s="1"/>
  <c r="K34" i="2"/>
  <c r="L34" i="2" s="1"/>
  <c r="M34" i="2" s="1"/>
  <c r="N34" i="2" s="1"/>
  <c r="K35" i="2"/>
  <c r="L35" i="2" s="1"/>
  <c r="M35" i="2" s="1"/>
  <c r="N35" i="2" s="1"/>
  <c r="K36" i="2"/>
  <c r="L36" i="2" s="1"/>
  <c r="M36" i="2" s="1"/>
  <c r="N36" i="2" s="1"/>
  <c r="K37" i="2"/>
  <c r="L37" i="2" s="1"/>
  <c r="M37" i="2" s="1"/>
  <c r="N37" i="2" s="1"/>
  <c r="K38" i="2"/>
  <c r="L38" i="2" s="1"/>
  <c r="M38" i="2" s="1"/>
  <c r="N38" i="2" s="1"/>
  <c r="K39" i="2"/>
  <c r="L39" i="2" s="1"/>
  <c r="M39" i="2" s="1"/>
  <c r="N39" i="2" s="1"/>
  <c r="K40" i="2"/>
  <c r="L40" i="2" s="1"/>
  <c r="M40" i="2" s="1"/>
  <c r="N40" i="2" s="1"/>
  <c r="K41" i="2"/>
  <c r="L41" i="2" s="1"/>
  <c r="M41" i="2" s="1"/>
  <c r="N41" i="2" s="1"/>
  <c r="K42" i="2"/>
  <c r="M42" i="2" s="1"/>
  <c r="N61" i="2" s="1"/>
  <c r="K43" i="2"/>
  <c r="M43" i="2" s="1"/>
  <c r="K44" i="2"/>
  <c r="K45" i="2"/>
  <c r="K46" i="2"/>
  <c r="K47" i="2"/>
  <c r="K48" i="2"/>
  <c r="L48" i="2" s="1"/>
  <c r="K49" i="2"/>
  <c r="L49" i="2" s="1"/>
  <c r="K50" i="2"/>
  <c r="L50" i="2" s="1"/>
  <c r="K21" i="2"/>
  <c r="L21" i="2" s="1"/>
  <c r="M21" i="2" s="1"/>
  <c r="N21" i="2" s="1"/>
  <c r="K22" i="2"/>
  <c r="L22" i="2" s="1"/>
  <c r="M22" i="2" s="1"/>
  <c r="N22" i="2" s="1"/>
  <c r="K23" i="2"/>
  <c r="L23" i="2" s="1"/>
  <c r="M23" i="2" s="1"/>
  <c r="N23" i="2" s="1"/>
  <c r="K24" i="2"/>
  <c r="L24" i="2" s="1"/>
  <c r="M24" i="2" s="1"/>
  <c r="N24" i="2" s="1"/>
  <c r="K25" i="2"/>
  <c r="L25" i="2" s="1"/>
  <c r="M25" i="2" s="1"/>
  <c r="N25" i="2" s="1"/>
  <c r="K26" i="2"/>
  <c r="L26" i="2" s="1"/>
  <c r="M26" i="2" s="1"/>
  <c r="N26" i="2" s="1"/>
  <c r="K27" i="2"/>
  <c r="L27" i="2" s="1"/>
  <c r="M27" i="2" s="1"/>
  <c r="N27" i="2" s="1"/>
  <c r="K28" i="2"/>
  <c r="L28" i="2" s="1"/>
  <c r="M28" i="2" s="1"/>
  <c r="N28" i="2" s="1"/>
  <c r="K29" i="2"/>
  <c r="L29" i="2" s="1"/>
  <c r="M29" i="2" s="1"/>
  <c r="N29" i="2" s="1"/>
  <c r="K20" i="2"/>
  <c r="L20" i="2" s="1"/>
  <c r="M20" i="2" s="1"/>
  <c r="N20" i="2" s="1"/>
  <c r="K47" i="1"/>
  <c r="K43" i="1"/>
  <c r="K39" i="1"/>
  <c r="K35" i="1"/>
  <c r="K31" i="1"/>
  <c r="K27" i="1"/>
  <c r="K23" i="1"/>
  <c r="K28" i="1"/>
  <c r="K26" i="1"/>
  <c r="K29" i="1"/>
  <c r="K30" i="1"/>
  <c r="K32" i="1"/>
  <c r="K33" i="1"/>
  <c r="K34" i="1"/>
  <c r="K36" i="1"/>
  <c r="K37" i="1"/>
  <c r="K38" i="1"/>
  <c r="K40" i="1"/>
  <c r="K41" i="1"/>
  <c r="K42" i="1"/>
  <c r="K44" i="1"/>
  <c r="K45" i="1"/>
  <c r="K46" i="1"/>
  <c r="K48" i="1"/>
  <c r="K49" i="1"/>
  <c r="K50" i="1"/>
  <c r="K21" i="1"/>
  <c r="K22" i="1"/>
  <c r="K24" i="1"/>
  <c r="K25" i="1"/>
  <c r="K20" i="1"/>
  <c r="Z40" i="2" l="1"/>
  <c r="Z41" i="2" s="1"/>
  <c r="Z42" i="2" s="1"/>
  <c r="Z43" i="2" s="1"/>
  <c r="Z44" i="2" s="1"/>
  <c r="Z45" i="2" s="1"/>
  <c r="Z46" i="2" s="1"/>
  <c r="Z47" i="2" s="1"/>
  <c r="Z48" i="2" s="1"/>
  <c r="Z49" i="2" s="1"/>
  <c r="Z50" i="2" s="1"/>
  <c r="Z51" i="2" s="1"/>
  <c r="Z52" i="2" s="1"/>
  <c r="Z53" i="2" s="1"/>
  <c r="Z54" i="2" s="1"/>
  <c r="Z55" i="2" s="1"/>
  <c r="M44" i="2"/>
  <c r="N62" i="2"/>
  <c r="Z39" i="2"/>
  <c r="AA39" i="2" s="1"/>
  <c r="K52" i="5"/>
  <c r="L52" i="5" s="1"/>
  <c r="I53" i="5"/>
  <c r="M45" i="2" l="1"/>
  <c r="N63" i="2"/>
  <c r="AA40" i="2"/>
  <c r="I54" i="5"/>
  <c r="K53" i="5"/>
  <c r="L53" i="5" s="1"/>
  <c r="M46" i="2" l="1"/>
  <c r="N64" i="2"/>
  <c r="I55" i="5"/>
  <c r="K55" i="5" s="1"/>
  <c r="L55" i="5" s="1"/>
  <c r="K54" i="5"/>
  <c r="L54" i="5" s="1"/>
  <c r="M47" i="2" l="1"/>
  <c r="N65" i="2"/>
  <c r="M48" i="2" l="1"/>
  <c r="N66" i="2"/>
  <c r="M49" i="2" l="1"/>
  <c r="N67" i="2"/>
  <c r="M50" i="2" l="1"/>
  <c r="N68" i="2"/>
  <c r="M51" i="2" l="1"/>
  <c r="N69" i="2"/>
  <c r="M52" i="2" l="1"/>
  <c r="N70" i="2"/>
  <c r="M53" i="2" l="1"/>
  <c r="N71" i="2"/>
  <c r="M54" i="2" l="1"/>
  <c r="N72" i="2"/>
  <c r="M55" i="2" l="1"/>
  <c r="N73" i="2"/>
</calcChain>
</file>

<file path=xl/connections.xml><?xml version="1.0" encoding="utf-8"?>
<connections xmlns="http://schemas.openxmlformats.org/spreadsheetml/2006/main">
  <connection id="1" name="p1_stf_0.2v" type="6" refreshedVersion="4" background="1" saveData="1">
    <textPr codePage="852" sourceFile="H:\Diplomka\mereni\2018_04_11\Vzorek 4\p1_stf_0.2v.txt" thousands=" " space="1" consecutive="1">
      <textFields count="3">
        <textField/>
        <textField/>
        <textField/>
      </textFields>
    </textPr>
  </connection>
  <connection id="2" name="p1_stf_0.2v1" type="6" refreshedVersion="4" background="1" saveData="1">
    <textPr codePage="852" sourceFile="H:\Diplomka\mereni\Vzorek 4\2018_05_02\Vzorek 4\p1_stf_0.2v.txt" thousands=" " space="1" consecutive="1">
      <textFields count="3">
        <textField/>
        <textField/>
        <textField/>
      </textFields>
    </textPr>
  </connection>
  <connection id="3" name="p1_stf_0.2v2" type="6" refreshedVersion="4" background="1" saveData="1">
    <textPr codePage="852" sourceFile="H:\Diplomka\mereni\Vzorek 4\2018_05_11\p1_stf_0.2v.txt" thousands=" " space="1" consecutive="1">
      <textFields count="3">
        <textField/>
        <textField/>
        <textField/>
      </textFields>
    </textPr>
  </connection>
  <connection id="4" name="p1_stf_0.2v3" type="6" refreshedVersion="4" background="1" saveData="1">
    <textPr codePage="852" sourceFile="D:\Fotoelektrochemie\Novak\Perovskity\clanky\2018_05_17\p1_stf_0.2v.txt" thousands=" " space="1" consecutive="1">
      <textFields count="3">
        <textField/>
        <textField/>
        <textField/>
      </textFields>
    </textPr>
  </connection>
  <connection id="5" name="p1_stf_0.4v" type="6" refreshedVersion="4" background="1" saveData="1">
    <textPr codePage="852" sourceFile="H:\Diplomka\mereni\2018_04_11\Vzorek 4\p1_stf_0.4v.txt" thousands=" " space="1" consecutive="1">
      <textFields count="3">
        <textField/>
        <textField/>
        <textField/>
      </textFields>
    </textPr>
  </connection>
  <connection id="6" name="p1_stf_0.4v_m2" type="6" refreshedVersion="4" background="1" saveData="1">
    <textPr codePage="852" sourceFile="D:\Fotoelektrochemie\Novak\Perovskity\clanky\2018_05_17\p1_stf_0.4v_m2.txt" thousands=" " space="1" consecutive="1">
      <textFields count="3">
        <textField/>
        <textField/>
        <textField/>
      </textFields>
    </textPr>
  </connection>
  <connection id="7" name="p1_stf_0.4v1" type="6" refreshedVersion="4" background="1" saveData="1">
    <textPr codePage="852" sourceFile="H:\Diplomka\mereni\Vzorek 4\2018_05_02\Vzorek 4\p1_stf_0.4v.txt" thousands=" " space="1" consecutive="1">
      <textFields count="3">
        <textField/>
        <textField/>
        <textField/>
      </textFields>
    </textPr>
  </connection>
  <connection id="8" name="p1_stf_0.4v2" type="6" refreshedVersion="4" background="1" saveData="1">
    <textPr codePage="852" sourceFile="H:\Diplomka\mereni\Vzorek 4\2018_05_11\p1_stf_0.4v.txt" thousands=" " space="1" consecutive="1">
      <textFields count="3">
        <textField/>
        <textField/>
        <textField/>
      </textFields>
    </textPr>
  </connection>
  <connection id="9" name="p1_stf_0.4v3" type="6" refreshedVersion="4" background="1" saveData="1">
    <textPr codePage="852" sourceFile="D:\Fotoelektrochemie\Novak\Perovskity\clanky\2018_05_17\p1_stf_0.4v.txt" thousands=" " space="1" consecutive="1">
      <textFields count="3">
        <textField/>
        <textField/>
        <textField/>
      </textFields>
    </textPr>
  </connection>
  <connection id="10" name="p1_stf_0.6v" type="6" refreshedVersion="4" background="1" saveData="1">
    <textPr codePage="852" sourceFile="H:\Diplomka\mereni\2018_04_11\Vzorek 4\p1_stf_0.6v.txt" thousands=" " space="1" consecutive="1">
      <textFields count="3">
        <textField/>
        <textField/>
        <textField/>
      </textFields>
    </textPr>
  </connection>
  <connection id="11" name="p1_stf_0.6v1" type="6" refreshedVersion="4" background="1" saveData="1">
    <textPr codePage="852" sourceFile="H:\Diplomka\mereni\Vzorek 4\2018_05_02\Vzorek 4\p1_stf_0.6v.txt" thousands=" " space="1" consecutive="1">
      <textFields count="3">
        <textField/>
        <textField/>
        <textField/>
      </textFields>
    </textPr>
  </connection>
  <connection id="12" name="p1_stf_0.6v2" type="6" refreshedVersion="4" background="1" saveData="1">
    <textPr codePage="852" sourceFile="H:\Diplomka\mereni\Vzorek 4\2018_05_11\p1_stf_0.6v.txt" thousands=" " space="1" consecutive="1">
      <textFields count="3">
        <textField/>
        <textField/>
        <textField/>
      </textFields>
    </textPr>
  </connection>
  <connection id="13" name="p1_stf_0.6v3" type="6" refreshedVersion="4" background="1" saveData="1">
    <textPr codePage="852" sourceFile="D:\Fotoelektrochemie\Novak\Perovskity\clanky\2018_05_17\p1_stf_0.6v.txt" thousands=" " space="1" consecutive="1">
      <textFields count="3">
        <textField/>
        <textField/>
        <textField/>
      </textFields>
    </textPr>
  </connection>
  <connection id="14" name="p1_stf_0.8v" type="6" refreshedVersion="4" background="1" saveData="1">
    <textPr codePage="852" sourceFile="H:\Diplomka\mereni\2018_04_11\Vzorek 4\p1_stf_0.8v.txt" thousands=" " space="1" consecutive="1">
      <textFields count="3">
        <textField/>
        <textField/>
        <textField/>
      </textFields>
    </textPr>
  </connection>
  <connection id="15" name="p1_stf_0.8v_m2" type="6" refreshedVersion="4" background="1">
    <textPr codePage="852" sourceFile="D:\Fotoelektrochemie\Novak\Perovskity\clanky\2018_05_17\p1_stf_0.8v_m2.txt" thousands=" " space="1" consecutive="1">
      <textFields count="3">
        <textField/>
        <textField/>
        <textField/>
      </textFields>
    </textPr>
  </connection>
  <connection id="16" name="p1_stf_0.8v1" type="6" refreshedVersion="4" background="1" saveData="1">
    <textPr codePage="852" sourceFile="H:\Diplomka\mereni\Vzorek 4\2018_05_02\Vzorek 4\p1_stf_0.8v.txt" thousands=" " space="1" consecutive="1">
      <textFields count="3">
        <textField/>
        <textField/>
        <textField/>
      </textFields>
    </textPr>
  </connection>
  <connection id="17" name="p1_stf_0.8v2" type="6" refreshedVersion="4" background="1" saveData="1">
    <textPr codePage="852" sourceFile="H:\Diplomka\mereni\Vzorek 4\2018_05_11\p1_stf_0.8v.txt" thousands=" " space="1" consecutive="1">
      <textFields count="3">
        <textField/>
        <textField/>
        <textField/>
      </textFields>
    </textPr>
  </connection>
  <connection id="18" name="p1_stf_0.8v3" type="6" refreshedVersion="4" background="1" saveData="1">
    <textPr codePage="852" sourceFile="D:\Fotoelektrochemie\Novak\Perovskity\clanky\2018_05_17\p1_stf_0.8v.txt" thousands=" " space="1" consecutive="1">
      <textFields count="3">
        <textField/>
        <textField/>
        <textField/>
      </textFields>
    </textPr>
  </connection>
  <connection id="19" name="p1_stf_0v" type="6" refreshedVersion="4" background="1" saveData="1">
    <textPr codePage="852" sourceFile="H:\Diplomka\mereni\2018_04_11\Vzorek 4\p1_stf_0v.txt" thousands=" " space="1" consecutive="1">
      <textFields count="3">
        <textField/>
        <textField/>
        <textField/>
      </textFields>
    </textPr>
  </connection>
  <connection id="20" name="p1_stf_0v1" type="6" refreshedVersion="4" background="1" saveData="1">
    <textPr codePage="852" sourceFile="H:\Diplomka\mereni\Vzorek 4\2018_05_02\Vzorek 4\p1_stf_0v.txt" thousands=" " space="1" consecutive="1">
      <textFields count="3">
        <textField/>
        <textField/>
        <textField/>
      </textFields>
    </textPr>
  </connection>
  <connection id="21" name="p1_stf_0v2" type="6" refreshedVersion="4" background="1" saveData="1">
    <textPr codePage="852" sourceFile="H:\Diplomka\mereni\Vzorek 4\2018_05_11\p1_stf_0v.txt" thousands=" " space="1" consecutive="1">
      <textFields count="3">
        <textField/>
        <textField/>
        <textField/>
      </textFields>
    </textPr>
  </connection>
  <connection id="22" name="p1_stf_0v3" type="6" refreshedVersion="4" background="1" saveData="1">
    <textPr codePage="852" sourceFile="D:\Fotoelektrochemie\Novak\Perovskity\clanky\2018_05_17\p1_stf_0v.txt" thousands=" " space="1" consecutive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<sst xmlns="http://schemas.openxmlformats.org/spreadsheetml/2006/main" count="535" uniqueCount="28">
  <si>
    <t>File........:</t>
  </si>
  <si>
    <t>System......:</t>
  </si>
  <si>
    <t>Wavelength..:</t>
  </si>
  <si>
    <t>608nm,104hw</t>
  </si>
  <si>
    <t>(1367wlr02-s01)</t>
  </si>
  <si>
    <t>Potential...:</t>
  </si>
  <si>
    <t>V</t>
  </si>
  <si>
    <t>Temperature.:</t>
  </si>
  <si>
    <t>C</t>
  </si>
  <si>
    <t>Date</t>
  </si>
  <si>
    <t>-Time..:</t>
  </si>
  <si>
    <t>APR,25.2018</t>
  </si>
  <si>
    <t>-</t>
  </si>
  <si>
    <t>Comment.....:</t>
  </si>
  <si>
    <t>:</t>
  </si>
  <si>
    <t>Photo-current</t>
  </si>
  <si>
    <t>samples</t>
  </si>
  <si>
    <t>Lines:</t>
  </si>
  <si>
    <t>Columns:</t>
  </si>
  <si>
    <t>Number</t>
  </si>
  <si>
    <t>Intensity/Wm^-2</t>
  </si>
  <si>
    <t>Current/A</t>
  </si>
  <si>
    <t>Time/S</t>
  </si>
  <si>
    <t>1.týden</t>
  </si>
  <si>
    <t>MAY,03.2018</t>
  </si>
  <si>
    <t>MAY,11.2018</t>
  </si>
  <si>
    <r>
      <rPr>
        <sz val="11"/>
        <color theme="1"/>
        <rFont val="Calibri"/>
        <family val="2"/>
        <charset val="238"/>
      </rPr>
      <t>µ</t>
    </r>
    <r>
      <rPr>
        <sz val="9.35"/>
        <color theme="1"/>
        <rFont val="Calibri"/>
        <family val="2"/>
        <charset val="238"/>
      </rPr>
      <t>A</t>
    </r>
  </si>
  <si>
    <t>MAY,17.2018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</si>
</sst>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9.35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21" fontId="0" fillId="0" borderId="0" xfId="0" applyNumberFormat="1"/>
    <xf numFmtId="11" fontId="0" fillId="0" borderId="0" xfId="0" applyNumberFormat="1"/>
    <xf numFmtId="0" fontId="1" fillId="0" borderId="0" xfId="0" applyFont="1"/>
    <xf numFmtId="11" fontId="1" fillId="0" borderId="0" xfId="0" applyNumberFormat="1" applyFont="1"/>
    <xf numFmtId="0" fontId="3" fillId="0" borderId="0" xfId="0" applyFont="1"/>
    <xf numFmtId="0" fontId="2" fillId="0" borderId="0" xfId="0" applyFont="1"/>
    <xf numFmtId="11" fontId="2" fillId="0" borderId="0" xfId="0" applyNumberFormat="1" applyFont="1"/>
    <xf numFmtId="11" fontId="5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13" Type="http://schemas.openxmlformats.org/officeDocument/2006/relationships/worksheet" Target="worksheets/sheet6.xml"/><Relationship Id="rId1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4.xml"/><Relationship Id="rId12" Type="http://schemas.openxmlformats.org/officeDocument/2006/relationships/chartsheet" Target="chartsheets/sheet7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chartsheet" Target="chartsheets/sheet6.xml"/><Relationship Id="rId5" Type="http://schemas.openxmlformats.org/officeDocument/2006/relationships/worksheet" Target="worksheets/sheet3.xml"/><Relationship Id="rId15" Type="http://schemas.openxmlformats.org/officeDocument/2006/relationships/connections" Target="connections.xml"/><Relationship Id="rId10" Type="http://schemas.openxmlformats.org/officeDocument/2006/relationships/chartsheet" Target="chartsheets/sheet5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5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Graf proudové odezvy  pro 0 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p1_1.týden</c:v>
          </c:tx>
          <c:marker>
            <c:symbol val="none"/>
          </c:marker>
          <c:xVal>
            <c:numRef>
              <c:f>p1_0V!$B$20:$B$55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p1_0V!$C$20:$C$55</c:f>
              <c:numCache>
                <c:formatCode>0.00E+00</c:formatCode>
                <c:ptCount val="36"/>
                <c:pt idx="0">
                  <c:v>8.9589999999999997E-8</c:v>
                </c:pt>
                <c:pt idx="1">
                  <c:v>1.082E-4</c:v>
                </c:pt>
                <c:pt idx="2">
                  <c:v>1.5809999999999999E-4</c:v>
                </c:pt>
                <c:pt idx="3">
                  <c:v>1.9599999999999999E-4</c:v>
                </c:pt>
                <c:pt idx="4">
                  <c:v>2.284E-4</c:v>
                </c:pt>
                <c:pt idx="5">
                  <c:v>2.5799999999999998E-4</c:v>
                </c:pt>
                <c:pt idx="6">
                  <c:v>2.854E-4</c:v>
                </c:pt>
                <c:pt idx="7">
                  <c:v>3.1139999999999998E-4</c:v>
                </c:pt>
                <c:pt idx="8">
                  <c:v>3.3609999999999998E-4</c:v>
                </c:pt>
                <c:pt idx="9">
                  <c:v>3.5990000000000002E-4</c:v>
                </c:pt>
                <c:pt idx="10">
                  <c:v>3.8309999999999999E-4</c:v>
                </c:pt>
                <c:pt idx="11">
                  <c:v>4.0539999999999999E-4</c:v>
                </c:pt>
                <c:pt idx="12">
                  <c:v>4.2719999999999998E-4</c:v>
                </c:pt>
                <c:pt idx="13">
                  <c:v>4.4850000000000001E-4</c:v>
                </c:pt>
                <c:pt idx="14">
                  <c:v>4.6940000000000003E-4</c:v>
                </c:pt>
                <c:pt idx="15">
                  <c:v>4.8990000000000004E-4</c:v>
                </c:pt>
                <c:pt idx="16">
                  <c:v>5.1009999999999998E-4</c:v>
                </c:pt>
                <c:pt idx="17">
                  <c:v>5.2990000000000003E-4</c:v>
                </c:pt>
                <c:pt idx="18">
                  <c:v>5.4940000000000002E-4</c:v>
                </c:pt>
                <c:pt idx="19">
                  <c:v>5.687E-4</c:v>
                </c:pt>
                <c:pt idx="20">
                  <c:v>5.8779999999999998E-4</c:v>
                </c:pt>
                <c:pt idx="21">
                  <c:v>6.066E-4</c:v>
                </c:pt>
                <c:pt idx="22">
                  <c:v>6.2520000000000002E-4</c:v>
                </c:pt>
                <c:pt idx="23">
                  <c:v>6.4380000000000004E-4</c:v>
                </c:pt>
                <c:pt idx="24">
                  <c:v>6.6189999999999999E-4</c:v>
                </c:pt>
                <c:pt idx="25">
                  <c:v>6.8000000000000005E-4</c:v>
                </c:pt>
                <c:pt idx="26">
                  <c:v>6.9800000000000005E-4</c:v>
                </c:pt>
                <c:pt idx="27">
                  <c:v>7.1580000000000005E-4</c:v>
                </c:pt>
                <c:pt idx="28">
                  <c:v>7.3340000000000005E-4</c:v>
                </c:pt>
                <c:pt idx="29">
                  <c:v>7.5089999999999998E-4</c:v>
                </c:pt>
                <c:pt idx="30">
                  <c:v>7.6820000000000002E-4</c:v>
                </c:pt>
                <c:pt idx="31">
                  <c:v>7.8549999999999996E-4</c:v>
                </c:pt>
                <c:pt idx="32">
                  <c:v>8.0270000000000005E-4</c:v>
                </c:pt>
                <c:pt idx="33">
                  <c:v>8.1979999999999998E-4</c:v>
                </c:pt>
                <c:pt idx="34">
                  <c:v>8.3679999999999996E-4</c:v>
                </c:pt>
                <c:pt idx="35">
                  <c:v>8.5380000000000005E-4</c:v>
                </c:pt>
              </c:numCache>
            </c:numRef>
          </c:yVal>
          <c:smooth val="0"/>
        </c:ser>
        <c:ser>
          <c:idx val="1"/>
          <c:order val="1"/>
          <c:tx>
            <c:v>p1_2.týden</c:v>
          </c:tx>
          <c:marker>
            <c:symbol val="none"/>
          </c:marker>
          <c:xVal>
            <c:numRef>
              <c:f>p1_0V!$H$20:$H$55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p1_0V!$K$20:$K$55</c:f>
              <c:numCache>
                <c:formatCode>0.00E+00</c:formatCode>
                <c:ptCount val="36"/>
                <c:pt idx="0">
                  <c:v>2.2740000000000001E-7</c:v>
                </c:pt>
                <c:pt idx="1">
                  <c:v>8.8120000000000003E-5</c:v>
                </c:pt>
                <c:pt idx="2">
                  <c:v>1.2889999999999999E-4</c:v>
                </c:pt>
                <c:pt idx="3">
                  <c:v>1.5890000000000001E-4</c:v>
                </c:pt>
                <c:pt idx="4">
                  <c:v>1.839E-4</c:v>
                </c:pt>
                <c:pt idx="5">
                  <c:v>2.0599999999999999E-4</c:v>
                </c:pt>
                <c:pt idx="6">
                  <c:v>2.262E-4</c:v>
                </c:pt>
                <c:pt idx="7">
                  <c:v>2.4499999999999999E-4</c:v>
                </c:pt>
                <c:pt idx="8">
                  <c:v>2.6269999999999999E-4</c:v>
                </c:pt>
                <c:pt idx="9">
                  <c:v>2.7970000000000002E-4</c:v>
                </c:pt>
                <c:pt idx="10">
                  <c:v>2.9569999999999998E-4</c:v>
                </c:pt>
                <c:pt idx="11">
                  <c:v>3.1119999999999997E-4</c:v>
                </c:pt>
                <c:pt idx="12">
                  <c:v>3.2590000000000001E-4</c:v>
                </c:pt>
                <c:pt idx="13">
                  <c:v>3.4039999999999998E-4</c:v>
                </c:pt>
                <c:pt idx="14">
                  <c:v>3.5419999999999999E-4</c:v>
                </c:pt>
                <c:pt idx="15">
                  <c:v>3.792E-4</c:v>
                </c:pt>
                <c:pt idx="16">
                  <c:v>3.9300000000000001E-4</c:v>
                </c:pt>
                <c:pt idx="17">
                  <c:v>4.0650000000000001E-4</c:v>
                </c:pt>
                <c:pt idx="18">
                  <c:v>4.1950000000000001E-4</c:v>
                </c:pt>
                <c:pt idx="19">
                  <c:v>4.325E-4</c:v>
                </c:pt>
                <c:pt idx="20">
                  <c:v>4.4529999999999998E-4</c:v>
                </c:pt>
                <c:pt idx="21">
                  <c:v>4.5750000000000001E-4</c:v>
                </c:pt>
                <c:pt idx="22">
                  <c:v>4.6930000000000002E-4</c:v>
                </c:pt>
                <c:pt idx="23">
                  <c:v>4.818E-4</c:v>
                </c:pt>
                <c:pt idx="24">
                  <c:v>4.9319999999999995E-4</c:v>
                </c:pt>
                <c:pt idx="25">
                  <c:v>5.0480000000000002E-4</c:v>
                </c:pt>
                <c:pt idx="26">
                  <c:v>5.1579999999999996E-4</c:v>
                </c:pt>
                <c:pt idx="27">
                  <c:v>5.2660000000000001E-4</c:v>
                </c:pt>
                <c:pt idx="28">
                  <c:v>5.3640000000000003E-4</c:v>
                </c:pt>
                <c:pt idx="29">
                  <c:v>5.4850000000000005E-4</c:v>
                </c:pt>
                <c:pt idx="30">
                  <c:v>5.574E-4</c:v>
                </c:pt>
                <c:pt idx="31">
                  <c:v>5.6840000000000005E-4</c:v>
                </c:pt>
                <c:pt idx="32">
                  <c:v>5.7740000000000005E-4</c:v>
                </c:pt>
                <c:pt idx="33">
                  <c:v>5.8540000000000003E-4</c:v>
                </c:pt>
                <c:pt idx="34">
                  <c:v>5.9540000000000005E-4</c:v>
                </c:pt>
                <c:pt idx="35">
                  <c:v>6.0439999999999995E-4</c:v>
                </c:pt>
              </c:numCache>
            </c:numRef>
          </c:yVal>
          <c:smooth val="0"/>
        </c:ser>
        <c:ser>
          <c:idx val="2"/>
          <c:order val="2"/>
          <c:tx>
            <c:v>p1_3.týden</c:v>
          </c:tx>
          <c:marker>
            <c:symbol val="none"/>
          </c:marker>
          <c:xVal>
            <c:numRef>
              <c:f>p1_0V!$O$20:$O$55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p1_0V!$P$20:$P$55</c:f>
              <c:numCache>
                <c:formatCode>0.00E+00</c:formatCode>
                <c:ptCount val="36"/>
                <c:pt idx="0">
                  <c:v>1.674E-7</c:v>
                </c:pt>
                <c:pt idx="1">
                  <c:v>8.9679999999999995E-5</c:v>
                </c:pt>
                <c:pt idx="2">
                  <c:v>1.3449999999999999E-4</c:v>
                </c:pt>
                <c:pt idx="3">
                  <c:v>1.6789999999999999E-4</c:v>
                </c:pt>
                <c:pt idx="4">
                  <c:v>1.9579999999999999E-4</c:v>
                </c:pt>
                <c:pt idx="5">
                  <c:v>2.206E-4</c:v>
                </c:pt>
                <c:pt idx="6">
                  <c:v>2.4350000000000001E-4</c:v>
                </c:pt>
                <c:pt idx="7">
                  <c:v>2.6499999999999999E-4</c:v>
                </c:pt>
                <c:pt idx="8">
                  <c:v>2.854E-4</c:v>
                </c:pt>
                <c:pt idx="9">
                  <c:v>3.0479999999999998E-4</c:v>
                </c:pt>
                <c:pt idx="10">
                  <c:v>3.2370000000000001E-4</c:v>
                </c:pt>
                <c:pt idx="11">
                  <c:v>3.4180000000000001E-4</c:v>
                </c:pt>
                <c:pt idx="12">
                  <c:v>3.5950000000000001E-4</c:v>
                </c:pt>
                <c:pt idx="13">
                  <c:v>3.7659999999999999E-4</c:v>
                </c:pt>
                <c:pt idx="14">
                  <c:v>3.9340000000000002E-4</c:v>
                </c:pt>
                <c:pt idx="15">
                  <c:v>4.0979999999999999E-4</c:v>
                </c:pt>
                <c:pt idx="16">
                  <c:v>4.259E-4</c:v>
                </c:pt>
                <c:pt idx="17">
                  <c:v>4.4180000000000001E-4</c:v>
                </c:pt>
                <c:pt idx="18">
                  <c:v>4.573E-4</c:v>
                </c:pt>
                <c:pt idx="19">
                  <c:v>4.7259999999999999E-4</c:v>
                </c:pt>
                <c:pt idx="20">
                  <c:v>4.8759999999999998E-4</c:v>
                </c:pt>
                <c:pt idx="21">
                  <c:v>5.0250000000000002E-4</c:v>
                </c:pt>
                <c:pt idx="22">
                  <c:v>5.1710000000000005E-4</c:v>
                </c:pt>
                <c:pt idx="23">
                  <c:v>5.3169999999999997E-4</c:v>
                </c:pt>
                <c:pt idx="24">
                  <c:v>5.4589999999999999E-4</c:v>
                </c:pt>
                <c:pt idx="25">
                  <c:v>5.6010000000000001E-4</c:v>
                </c:pt>
                <c:pt idx="26">
                  <c:v>5.7419999999999997E-4</c:v>
                </c:pt>
                <c:pt idx="27">
                  <c:v>5.8810000000000004E-4</c:v>
                </c:pt>
                <c:pt idx="28">
                  <c:v>6.0179999999999999E-4</c:v>
                </c:pt>
                <c:pt idx="29">
                  <c:v>6.1550000000000005E-4</c:v>
                </c:pt>
                <c:pt idx="30">
                  <c:v>6.2890000000000005E-4</c:v>
                </c:pt>
                <c:pt idx="31">
                  <c:v>6.424E-4</c:v>
                </c:pt>
                <c:pt idx="32">
                  <c:v>6.5550000000000005E-4</c:v>
                </c:pt>
                <c:pt idx="33">
                  <c:v>6.6870000000000005E-4</c:v>
                </c:pt>
                <c:pt idx="34">
                  <c:v>6.8179999999999998E-4</c:v>
                </c:pt>
                <c:pt idx="35">
                  <c:v>6.9470000000000003E-4</c:v>
                </c:pt>
              </c:numCache>
            </c:numRef>
          </c:yVal>
          <c:smooth val="0"/>
        </c:ser>
        <c:ser>
          <c:idx val="3"/>
          <c:order val="3"/>
          <c:tx>
            <c:v>p1_4.týden</c:v>
          </c:tx>
          <c:marker>
            <c:symbol val="none"/>
          </c:marker>
          <c:xVal>
            <c:numRef>
              <c:f>p1_0V!$U$20:$U$55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p1_0V!$Y$20:$Y$1048576</c:f>
              <c:numCache>
                <c:formatCode>0.00E+00</c:formatCode>
                <c:ptCount val="1048557"/>
                <c:pt idx="0">
                  <c:v>5.7390000000000002E-7</c:v>
                </c:pt>
                <c:pt idx="1">
                  <c:v>8.4159999999999994E-5</c:v>
                </c:pt>
                <c:pt idx="2">
                  <c:v>1.3100000000000001E-4</c:v>
                </c:pt>
                <c:pt idx="3">
                  <c:v>1.6640000000000001E-4</c:v>
                </c:pt>
                <c:pt idx="4">
                  <c:v>1.9579999999999999E-4</c:v>
                </c:pt>
                <c:pt idx="5">
                  <c:v>2.2169999999999999E-4</c:v>
                </c:pt>
                <c:pt idx="6">
                  <c:v>2.455E-4</c:v>
                </c:pt>
                <c:pt idx="7">
                  <c:v>2.678E-4</c:v>
                </c:pt>
                <c:pt idx="8">
                  <c:v>2.8880000000000003E-4</c:v>
                </c:pt>
                <c:pt idx="9">
                  <c:v>3.0899999999999998E-4</c:v>
                </c:pt>
                <c:pt idx="10">
                  <c:v>3.2840000000000001E-4</c:v>
                </c:pt>
                <c:pt idx="11">
                  <c:v>3.4709999999999998E-4</c:v>
                </c:pt>
                <c:pt idx="12">
                  <c:v>3.6519999999999999E-4</c:v>
                </c:pt>
                <c:pt idx="13">
                  <c:v>3.8299999999999999E-4</c:v>
                </c:pt>
                <c:pt idx="14">
                  <c:v>4.0039999999999997E-4</c:v>
                </c:pt>
                <c:pt idx="15">
                  <c:v>4.1740000000000001E-4</c:v>
                </c:pt>
                <c:pt idx="16">
                  <c:v>4.3409999999999998E-4</c:v>
                </c:pt>
                <c:pt idx="17">
                  <c:v>4.505E-4</c:v>
                </c:pt>
                <c:pt idx="18">
                  <c:v>4.6660000000000001E-4</c:v>
                </c:pt>
                <c:pt idx="19">
                  <c:v>4.8250000000000002E-4</c:v>
                </c:pt>
                <c:pt idx="20">
                  <c:v>4.9810000000000002E-4</c:v>
                </c:pt>
                <c:pt idx="21">
                  <c:v>5.1349999999999996E-4</c:v>
                </c:pt>
                <c:pt idx="22">
                  <c:v>5.2879999999999995E-4</c:v>
                </c:pt>
                <c:pt idx="23">
                  <c:v>5.4390000000000005E-4</c:v>
                </c:pt>
                <c:pt idx="24">
                  <c:v>5.5889999999999998E-4</c:v>
                </c:pt>
                <c:pt idx="25">
                  <c:v>5.7359999999999996E-4</c:v>
                </c:pt>
                <c:pt idx="26">
                  <c:v>5.8830000000000004E-4</c:v>
                </c:pt>
                <c:pt idx="27">
                  <c:v>6.0269999999999996E-4</c:v>
                </c:pt>
                <c:pt idx="28">
                  <c:v>6.1700000000000004E-4</c:v>
                </c:pt>
                <c:pt idx="29">
                  <c:v>6.3119999999999995E-4</c:v>
                </c:pt>
                <c:pt idx="30">
                  <c:v>6.4539999999999997E-4</c:v>
                </c:pt>
                <c:pt idx="31">
                  <c:v>6.5939999999999998E-4</c:v>
                </c:pt>
                <c:pt idx="32">
                  <c:v>6.7319999999999999E-4</c:v>
                </c:pt>
                <c:pt idx="33">
                  <c:v>6.87E-4</c:v>
                </c:pt>
                <c:pt idx="34">
                  <c:v>7.0069999999999996E-4</c:v>
                </c:pt>
                <c:pt idx="35">
                  <c:v>7.1429999999999996E-4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546432"/>
        <c:axId val="246547008"/>
      </c:scatterChart>
      <c:valAx>
        <c:axId val="246546432"/>
        <c:scaling>
          <c:orientation val="minMax"/>
          <c:max val="350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GB" sz="1200"/>
                  <a:t>Inten</a:t>
                </a:r>
                <a:r>
                  <a:rPr lang="cs-CZ" sz="1200"/>
                  <a:t>zita</a:t>
                </a:r>
                <a:r>
                  <a:rPr lang="cs-CZ" sz="1200" baseline="0"/>
                  <a:t> záření </a:t>
                </a:r>
                <a:r>
                  <a:rPr lang="en-GB" sz="1200" baseline="0"/>
                  <a:t>[W·m</a:t>
                </a:r>
                <a:r>
                  <a:rPr lang="cs-CZ" sz="1200" baseline="30000"/>
                  <a:t>-2</a:t>
                </a:r>
                <a:r>
                  <a:rPr lang="en-GB" sz="1200" baseline="0"/>
                  <a:t>]</a:t>
                </a:r>
                <a:endParaRPr lang="cs-CZ" sz="1200"/>
              </a:p>
            </c:rich>
          </c:tx>
          <c:overlay val="0"/>
        </c:title>
        <c:numFmt formatCode="General" sourceLinked="0"/>
        <c:majorTickMark val="none"/>
        <c:minorTickMark val="out"/>
        <c:tickLblPos val="nextTo"/>
        <c:crossAx val="246547008"/>
        <c:crosses val="autoZero"/>
        <c:crossBetween val="midCat"/>
      </c:valAx>
      <c:valAx>
        <c:axId val="24654700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cs-CZ" sz="1200"/>
                  <a:t>I</a:t>
                </a:r>
                <a:r>
                  <a:rPr lang="en-GB" sz="1200"/>
                  <a:t> [A]</a:t>
                </a:r>
                <a:r>
                  <a:rPr lang="cs-CZ" sz="1200"/>
                  <a:t> </a:t>
                </a:r>
              </a:p>
            </c:rich>
          </c:tx>
          <c:overlay val="0"/>
        </c:title>
        <c:numFmt formatCode="0.00E+00" sourceLinked="0"/>
        <c:majorTickMark val="none"/>
        <c:minorTickMark val="out"/>
        <c:tickLblPos val="nextTo"/>
        <c:crossAx val="246546432"/>
        <c:crosses val="autoZero"/>
        <c:crossBetween val="midCat"/>
      </c:valAx>
    </c:plotArea>
    <c:legend>
      <c:legendPos val="b"/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800" b="1" i="0" baseline="0">
                <a:effectLst/>
              </a:rPr>
              <a:t>Graf proudové odezvy pro 0,2 V</a:t>
            </a:r>
            <a:endParaRPr lang="cs-CZ">
              <a:effectLst/>
            </a:endParaRP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p1_1.týden</c:v>
          </c:tx>
          <c:marker>
            <c:symbol val="none"/>
          </c:marker>
          <c:xVal>
            <c:numRef>
              <c:f>'p1_0,2V'!$B$20:$B$55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'p1_0,2V'!$C$20:$C$55</c:f>
              <c:numCache>
                <c:formatCode>0.00E+00</c:formatCode>
                <c:ptCount val="36"/>
                <c:pt idx="0">
                  <c:v>3.3019999999999999E-6</c:v>
                </c:pt>
                <c:pt idx="1">
                  <c:v>1.2420000000000001E-4</c:v>
                </c:pt>
                <c:pt idx="2">
                  <c:v>1.8139999999999999E-4</c:v>
                </c:pt>
                <c:pt idx="3">
                  <c:v>2.2460000000000001E-4</c:v>
                </c:pt>
                <c:pt idx="4">
                  <c:v>2.611E-4</c:v>
                </c:pt>
                <c:pt idx="5">
                  <c:v>2.942E-4</c:v>
                </c:pt>
                <c:pt idx="6">
                  <c:v>3.2469999999999998E-4</c:v>
                </c:pt>
                <c:pt idx="7">
                  <c:v>3.5359999999999998E-4</c:v>
                </c:pt>
                <c:pt idx="8">
                  <c:v>3.8109999999999999E-4</c:v>
                </c:pt>
                <c:pt idx="9">
                  <c:v>4.0759999999999999E-4</c:v>
                </c:pt>
                <c:pt idx="10">
                  <c:v>4.3330000000000002E-4</c:v>
                </c:pt>
                <c:pt idx="11">
                  <c:v>4.5810000000000002E-4</c:v>
                </c:pt>
                <c:pt idx="12">
                  <c:v>4.8240000000000002E-4</c:v>
                </c:pt>
                <c:pt idx="13">
                  <c:v>5.061E-4</c:v>
                </c:pt>
                <c:pt idx="14">
                  <c:v>5.2919999999999996E-4</c:v>
                </c:pt>
                <c:pt idx="15">
                  <c:v>5.5199999999999997E-4</c:v>
                </c:pt>
                <c:pt idx="16">
                  <c:v>5.7430000000000003E-4</c:v>
                </c:pt>
                <c:pt idx="17">
                  <c:v>5.9639999999999997E-4</c:v>
                </c:pt>
                <c:pt idx="18">
                  <c:v>6.1799999999999995E-4</c:v>
                </c:pt>
                <c:pt idx="19">
                  <c:v>6.3949999999999999E-4</c:v>
                </c:pt>
                <c:pt idx="20">
                  <c:v>6.6069999999999996E-4</c:v>
                </c:pt>
                <c:pt idx="21">
                  <c:v>6.8159999999999998E-4</c:v>
                </c:pt>
                <c:pt idx="22">
                  <c:v>7.0229999999999999E-4</c:v>
                </c:pt>
                <c:pt idx="23">
                  <c:v>7.228E-4</c:v>
                </c:pt>
                <c:pt idx="24">
                  <c:v>7.4299999999999995E-4</c:v>
                </c:pt>
                <c:pt idx="25">
                  <c:v>7.6320000000000001E-4</c:v>
                </c:pt>
                <c:pt idx="26">
                  <c:v>7.8310000000000001E-4</c:v>
                </c:pt>
                <c:pt idx="27">
                  <c:v>8.0289999999999995E-4</c:v>
                </c:pt>
                <c:pt idx="28">
                  <c:v>8.2249999999999999E-4</c:v>
                </c:pt>
                <c:pt idx="29">
                  <c:v>8.4199999999999998E-4</c:v>
                </c:pt>
                <c:pt idx="30">
                  <c:v>8.6149999999999996E-4</c:v>
                </c:pt>
                <c:pt idx="31">
                  <c:v>8.8069999999999999E-4</c:v>
                </c:pt>
                <c:pt idx="32">
                  <c:v>8.9990000000000003E-4</c:v>
                </c:pt>
                <c:pt idx="33">
                  <c:v>9.19E-4</c:v>
                </c:pt>
                <c:pt idx="34">
                  <c:v>9.3800000000000003E-4</c:v>
                </c:pt>
                <c:pt idx="35">
                  <c:v>9.569E-4</c:v>
                </c:pt>
              </c:numCache>
            </c:numRef>
          </c:yVal>
          <c:smooth val="0"/>
        </c:ser>
        <c:ser>
          <c:idx val="1"/>
          <c:order val="1"/>
          <c:tx>
            <c:v>p1_2.týden</c:v>
          </c:tx>
          <c:marker>
            <c:symbol val="none"/>
          </c:marker>
          <c:xVal>
            <c:numRef>
              <c:f>('p1_0,2V'!$H$20:$H$41,'p1_0,2V'!$H$51:$H$55)</c:f>
              <c:numCache>
                <c:formatCode>0.00E+00</c:formatCode>
                <c:ptCount val="2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310</c:v>
                </c:pt>
                <c:pt idx="23">
                  <c:v>320</c:v>
                </c:pt>
                <c:pt idx="24">
                  <c:v>330</c:v>
                </c:pt>
                <c:pt idx="25">
                  <c:v>340</c:v>
                </c:pt>
                <c:pt idx="26">
                  <c:v>350</c:v>
                </c:pt>
              </c:numCache>
            </c:numRef>
          </c:xVal>
          <c:yVal>
            <c:numRef>
              <c:f>('p1_0,2V'!$K$20:$K$41,'p1_0,2V'!$K$58:$K$62)</c:f>
              <c:numCache>
                <c:formatCode>0.00E+00</c:formatCode>
                <c:ptCount val="27"/>
                <c:pt idx="0">
                  <c:v>2.9380000000000001E-6</c:v>
                </c:pt>
                <c:pt idx="1">
                  <c:v>7.0729999999999995E-5</c:v>
                </c:pt>
                <c:pt idx="2">
                  <c:v>1.0349999999999999E-4</c:v>
                </c:pt>
                <c:pt idx="3">
                  <c:v>1.273E-4</c:v>
                </c:pt>
                <c:pt idx="4">
                  <c:v>1.47E-4</c:v>
                </c:pt>
                <c:pt idx="5">
                  <c:v>1.6449999999999999E-4</c:v>
                </c:pt>
                <c:pt idx="6">
                  <c:v>1.8039999999999999E-4</c:v>
                </c:pt>
                <c:pt idx="7">
                  <c:v>1.9489999999999999E-4</c:v>
                </c:pt>
                <c:pt idx="8">
                  <c:v>2.0890000000000001E-4</c:v>
                </c:pt>
                <c:pt idx="9">
                  <c:v>2.2169999999999999E-4</c:v>
                </c:pt>
                <c:pt idx="10">
                  <c:v>2.34E-4</c:v>
                </c:pt>
                <c:pt idx="11">
                  <c:v>2.4580000000000001E-4</c:v>
                </c:pt>
                <c:pt idx="12">
                  <c:v>2.5720000000000002E-4</c:v>
                </c:pt>
                <c:pt idx="13">
                  <c:v>2.6800000000000001E-4</c:v>
                </c:pt>
                <c:pt idx="14">
                  <c:v>2.7849999999999999E-4</c:v>
                </c:pt>
                <c:pt idx="15">
                  <c:v>2.8840000000000002E-4</c:v>
                </c:pt>
                <c:pt idx="16">
                  <c:v>2.9770000000000003E-4</c:v>
                </c:pt>
                <c:pt idx="17">
                  <c:v>3.0709999999999998E-4</c:v>
                </c:pt>
                <c:pt idx="18">
                  <c:v>3.1619999999999999E-4</c:v>
                </c:pt>
                <c:pt idx="19">
                  <c:v>3.256E-4</c:v>
                </c:pt>
                <c:pt idx="20">
                  <c:v>3.3340000000000003E-4</c:v>
                </c:pt>
                <c:pt idx="21">
                  <c:v>3.4190000000000002E-4</c:v>
                </c:pt>
                <c:pt idx="22">
                  <c:v>4.3679999999999999E-4</c:v>
                </c:pt>
                <c:pt idx="23">
                  <c:v>4.4480000000000002E-4</c:v>
                </c:pt>
                <c:pt idx="24">
                  <c:v>4.5520000000000001E-4</c:v>
                </c:pt>
                <c:pt idx="25">
                  <c:v>4.6559999999999999E-4</c:v>
                </c:pt>
                <c:pt idx="26">
                  <c:v>4.7569999999999996E-4</c:v>
                </c:pt>
              </c:numCache>
            </c:numRef>
          </c:yVal>
          <c:smooth val="0"/>
        </c:ser>
        <c:ser>
          <c:idx val="2"/>
          <c:order val="2"/>
          <c:tx>
            <c:v>p1_3.týden</c:v>
          </c:tx>
          <c:marker>
            <c:symbol val="none"/>
          </c:marker>
          <c:xVal>
            <c:numRef>
              <c:f>'p1_0,2V'!$P$20:$P$55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'p1_0,2V'!$Q$20:$Q$55</c:f>
              <c:numCache>
                <c:formatCode>0.00E+00</c:formatCode>
                <c:ptCount val="36"/>
                <c:pt idx="0">
                  <c:v>3.286E-6</c:v>
                </c:pt>
                <c:pt idx="1">
                  <c:v>1.03E-4</c:v>
                </c:pt>
                <c:pt idx="2">
                  <c:v>1.5420000000000001E-4</c:v>
                </c:pt>
                <c:pt idx="3">
                  <c:v>1.9259999999999999E-4</c:v>
                </c:pt>
                <c:pt idx="4">
                  <c:v>2.2440000000000001E-4</c:v>
                </c:pt>
                <c:pt idx="5">
                  <c:v>2.5240000000000001E-4</c:v>
                </c:pt>
                <c:pt idx="6">
                  <c:v>2.7809999999999998E-4</c:v>
                </c:pt>
                <c:pt idx="7">
                  <c:v>3.0219999999999997E-4</c:v>
                </c:pt>
                <c:pt idx="8">
                  <c:v>3.2499999999999999E-4</c:v>
                </c:pt>
                <c:pt idx="9">
                  <c:v>3.4670000000000002E-4</c:v>
                </c:pt>
                <c:pt idx="10">
                  <c:v>3.6769999999999999E-4</c:v>
                </c:pt>
                <c:pt idx="11">
                  <c:v>3.881E-4</c:v>
                </c:pt>
                <c:pt idx="12">
                  <c:v>4.0779999999999999E-4</c:v>
                </c:pt>
                <c:pt idx="13">
                  <c:v>4.2700000000000002E-4</c:v>
                </c:pt>
                <c:pt idx="14">
                  <c:v>4.4579999999999999E-4</c:v>
                </c:pt>
                <c:pt idx="15">
                  <c:v>4.6410000000000001E-4</c:v>
                </c:pt>
                <c:pt idx="16">
                  <c:v>4.8220000000000001E-4</c:v>
                </c:pt>
                <c:pt idx="17">
                  <c:v>5.0000000000000001E-4</c:v>
                </c:pt>
                <c:pt idx="18">
                  <c:v>5.174E-4</c:v>
                </c:pt>
                <c:pt idx="19">
                  <c:v>5.3450000000000004E-4</c:v>
                </c:pt>
                <c:pt idx="20">
                  <c:v>5.5150000000000002E-4</c:v>
                </c:pt>
                <c:pt idx="21">
                  <c:v>5.6820000000000004E-4</c:v>
                </c:pt>
                <c:pt idx="22">
                  <c:v>5.8460000000000001E-4</c:v>
                </c:pt>
                <c:pt idx="23">
                  <c:v>6.0090000000000002E-4</c:v>
                </c:pt>
                <c:pt idx="24">
                  <c:v>6.1709999999999998E-4</c:v>
                </c:pt>
                <c:pt idx="25">
                  <c:v>6.3310000000000005E-4</c:v>
                </c:pt>
                <c:pt idx="26">
                  <c:v>6.4880000000000005E-4</c:v>
                </c:pt>
                <c:pt idx="27">
                  <c:v>6.646E-4</c:v>
                </c:pt>
                <c:pt idx="28">
                  <c:v>6.801E-4</c:v>
                </c:pt>
                <c:pt idx="29">
                  <c:v>6.9539999999999999E-4</c:v>
                </c:pt>
                <c:pt idx="30">
                  <c:v>7.1069999999999998E-4</c:v>
                </c:pt>
                <c:pt idx="31">
                  <c:v>7.2590000000000003E-4</c:v>
                </c:pt>
                <c:pt idx="32">
                  <c:v>7.4080000000000001E-4</c:v>
                </c:pt>
                <c:pt idx="33">
                  <c:v>7.5569999999999999E-4</c:v>
                </c:pt>
                <c:pt idx="34">
                  <c:v>7.7059999999999997E-4</c:v>
                </c:pt>
                <c:pt idx="35">
                  <c:v>7.8529999999999995E-4</c:v>
                </c:pt>
              </c:numCache>
            </c:numRef>
          </c:yVal>
          <c:smooth val="0"/>
        </c:ser>
        <c:ser>
          <c:idx val="3"/>
          <c:order val="3"/>
          <c:tx>
            <c:v>p1_4.týden</c:v>
          </c:tx>
          <c:marker>
            <c:symbol val="none"/>
          </c:marker>
          <c:xVal>
            <c:numRef>
              <c:f>'p1_0,2V'!$V$20:$V$55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'p1_0,2V'!$AB$20:$AB$55</c:f>
              <c:numCache>
                <c:formatCode>0.00E+00</c:formatCode>
                <c:ptCount val="36"/>
                <c:pt idx="0">
                  <c:v>3.2569999999999999E-6</c:v>
                </c:pt>
                <c:pt idx="1">
                  <c:v>6.881E-5</c:v>
                </c:pt>
                <c:pt idx="2">
                  <c:v>1.072E-4</c:v>
                </c:pt>
                <c:pt idx="3">
                  <c:v>1.3540000000000001E-4</c:v>
                </c:pt>
                <c:pt idx="4">
                  <c:v>1.5890000000000001E-4</c:v>
                </c:pt>
                <c:pt idx="5">
                  <c:v>1.797E-4</c:v>
                </c:pt>
                <c:pt idx="6">
                  <c:v>1.9880000000000001E-4</c:v>
                </c:pt>
                <c:pt idx="7">
                  <c:v>2.1670000000000001E-4</c:v>
                </c:pt>
                <c:pt idx="8">
                  <c:v>2.3350000000000001E-4</c:v>
                </c:pt>
                <c:pt idx="9">
                  <c:v>2.496E-4</c:v>
                </c:pt>
                <c:pt idx="10">
                  <c:v>2.6499999999999999E-4</c:v>
                </c:pt>
                <c:pt idx="11">
                  <c:v>2.7970000000000002E-4</c:v>
                </c:pt>
                <c:pt idx="12">
                  <c:v>2.9389999999999999E-4</c:v>
                </c:pt>
                <c:pt idx="13">
                  <c:v>3.076E-4</c:v>
                </c:pt>
                <c:pt idx="14">
                  <c:v>3.2089999999999999E-4</c:v>
                </c:pt>
                <c:pt idx="15">
                  <c:v>3.3369999999999998E-4</c:v>
                </c:pt>
                <c:pt idx="16">
                  <c:v>3.4590000000000001E-4</c:v>
                </c:pt>
                <c:pt idx="17">
                  <c:v>3.5829999999999998E-4</c:v>
                </c:pt>
                <c:pt idx="18">
                  <c:v>3.6989999999999999E-4</c:v>
                </c:pt>
                <c:pt idx="19">
                  <c:v>3.815E-4</c:v>
                </c:pt>
                <c:pt idx="20">
                  <c:v>3.9300000000000001E-4</c:v>
                </c:pt>
                <c:pt idx="21">
                  <c:v>4.0430000000000002E-4</c:v>
                </c:pt>
                <c:pt idx="22">
                  <c:v>4.1540000000000001E-4</c:v>
                </c:pt>
                <c:pt idx="23">
                  <c:v>4.2650000000000001E-4</c:v>
                </c:pt>
                <c:pt idx="24">
                  <c:v>4.372E-4</c:v>
                </c:pt>
                <c:pt idx="25">
                  <c:v>4.4759999999999998E-4</c:v>
                </c:pt>
                <c:pt idx="26">
                  <c:v>4.5800000000000002E-4</c:v>
                </c:pt>
                <c:pt idx="27">
                  <c:v>4.683E-4</c:v>
                </c:pt>
                <c:pt idx="28">
                  <c:v>4.7830000000000003E-4</c:v>
                </c:pt>
                <c:pt idx="29">
                  <c:v>4.8840000000000005E-4</c:v>
                </c:pt>
                <c:pt idx="30">
                  <c:v>4.9799999999999996E-4</c:v>
                </c:pt>
                <c:pt idx="31">
                  <c:v>5.0770000000000003E-4</c:v>
                </c:pt>
                <c:pt idx="32">
                  <c:v>5.1719999999999999E-4</c:v>
                </c:pt>
                <c:pt idx="33">
                  <c:v>5.2660000000000001E-4</c:v>
                </c:pt>
                <c:pt idx="34">
                  <c:v>5.3569999999999996E-4</c:v>
                </c:pt>
                <c:pt idx="35">
                  <c:v>5.4489999999999996E-4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549312"/>
        <c:axId val="246549888"/>
      </c:scatterChart>
      <c:valAx>
        <c:axId val="246549312"/>
        <c:scaling>
          <c:orientation val="minMax"/>
          <c:max val="350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GB" sz="1200"/>
                  <a:t>Inten</a:t>
                </a:r>
                <a:r>
                  <a:rPr lang="cs-CZ" sz="1200"/>
                  <a:t>zita</a:t>
                </a:r>
                <a:r>
                  <a:rPr lang="cs-CZ" sz="1200" baseline="0"/>
                  <a:t> záření </a:t>
                </a:r>
                <a:r>
                  <a:rPr lang="en-GB" sz="1200" baseline="0"/>
                  <a:t>[W·m</a:t>
                </a:r>
                <a:r>
                  <a:rPr lang="cs-CZ" sz="1200" baseline="30000"/>
                  <a:t>-2</a:t>
                </a:r>
                <a:r>
                  <a:rPr lang="en-GB" sz="1200" baseline="0"/>
                  <a:t>]</a:t>
                </a:r>
                <a:endParaRPr lang="cs-CZ" sz="1200"/>
              </a:p>
            </c:rich>
          </c:tx>
          <c:overlay val="0"/>
        </c:title>
        <c:numFmt formatCode="General" sourceLinked="0"/>
        <c:majorTickMark val="none"/>
        <c:minorTickMark val="out"/>
        <c:tickLblPos val="nextTo"/>
        <c:crossAx val="246549888"/>
        <c:crosses val="autoZero"/>
        <c:crossBetween val="midCat"/>
      </c:valAx>
      <c:valAx>
        <c:axId val="24654988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cs-CZ" sz="1200"/>
                  <a:t>I</a:t>
                </a:r>
                <a:r>
                  <a:rPr lang="en-GB" sz="1200"/>
                  <a:t> [A]</a:t>
                </a:r>
                <a:r>
                  <a:rPr lang="cs-CZ" sz="1200"/>
                  <a:t> </a:t>
                </a:r>
              </a:p>
            </c:rich>
          </c:tx>
          <c:overlay val="0"/>
        </c:title>
        <c:numFmt formatCode="0.00E+00" sourceLinked="0"/>
        <c:majorTickMark val="none"/>
        <c:minorTickMark val="out"/>
        <c:tickLblPos val="nextTo"/>
        <c:crossAx val="246549312"/>
        <c:crosses val="autoZero"/>
        <c:crossBetween val="midCat"/>
      </c:valAx>
    </c:plotArea>
    <c:legend>
      <c:legendPos val="b"/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Graf proudové odezvy pro 0,4 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p1_1.týden</c:v>
          </c:tx>
          <c:marker>
            <c:symbol val="none"/>
          </c:marker>
          <c:xVal>
            <c:numRef>
              <c:f>'p1_0,4V'!$B$20:$B$55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'p1_0,4V'!$C$20:$C$55</c:f>
              <c:numCache>
                <c:formatCode>0.00E+00</c:formatCode>
                <c:ptCount val="36"/>
                <c:pt idx="0">
                  <c:v>6.883E-6</c:v>
                </c:pt>
                <c:pt idx="1">
                  <c:v>1.3960000000000001E-4</c:v>
                </c:pt>
                <c:pt idx="2">
                  <c:v>2.029E-4</c:v>
                </c:pt>
                <c:pt idx="3">
                  <c:v>2.5080000000000002E-4</c:v>
                </c:pt>
                <c:pt idx="4">
                  <c:v>2.9109999999999997E-4</c:v>
                </c:pt>
                <c:pt idx="5">
                  <c:v>3.2739999999999999E-4</c:v>
                </c:pt>
                <c:pt idx="6">
                  <c:v>3.612E-4</c:v>
                </c:pt>
                <c:pt idx="7">
                  <c:v>3.925E-4</c:v>
                </c:pt>
                <c:pt idx="8">
                  <c:v>4.2250000000000002E-4</c:v>
                </c:pt>
                <c:pt idx="9">
                  <c:v>4.5140000000000002E-4</c:v>
                </c:pt>
                <c:pt idx="10">
                  <c:v>4.794E-4</c:v>
                </c:pt>
                <c:pt idx="11">
                  <c:v>5.0639999999999995E-4</c:v>
                </c:pt>
                <c:pt idx="12">
                  <c:v>5.329E-4</c:v>
                </c:pt>
                <c:pt idx="13">
                  <c:v>5.5869999999999997E-4</c:v>
                </c:pt>
                <c:pt idx="14">
                  <c:v>5.8379999999999999E-4</c:v>
                </c:pt>
                <c:pt idx="15">
                  <c:v>6.0860000000000005E-4</c:v>
                </c:pt>
                <c:pt idx="16">
                  <c:v>6.3290000000000004E-4</c:v>
                </c:pt>
                <c:pt idx="17">
                  <c:v>6.5689999999999998E-4</c:v>
                </c:pt>
                <c:pt idx="18">
                  <c:v>6.8039999999999995E-4</c:v>
                </c:pt>
                <c:pt idx="19">
                  <c:v>7.0370000000000003E-4</c:v>
                </c:pt>
                <c:pt idx="20">
                  <c:v>7.2670000000000005E-4</c:v>
                </c:pt>
                <c:pt idx="21">
                  <c:v>7.494E-4</c:v>
                </c:pt>
                <c:pt idx="22">
                  <c:v>7.7189999999999995E-4</c:v>
                </c:pt>
                <c:pt idx="23">
                  <c:v>7.9420000000000001E-4</c:v>
                </c:pt>
                <c:pt idx="24">
                  <c:v>8.162E-4</c:v>
                </c:pt>
                <c:pt idx="25">
                  <c:v>8.3810000000000004E-4</c:v>
                </c:pt>
                <c:pt idx="26">
                  <c:v>8.5979999999999997E-4</c:v>
                </c:pt>
                <c:pt idx="27">
                  <c:v>8.8139999999999996E-4</c:v>
                </c:pt>
                <c:pt idx="28">
                  <c:v>9.0269999999999999E-4</c:v>
                </c:pt>
                <c:pt idx="29">
                  <c:v>9.2400000000000002E-4</c:v>
                </c:pt>
                <c:pt idx="30">
                  <c:v>9.4499999999999998E-4</c:v>
                </c:pt>
                <c:pt idx="31">
                  <c:v>9.6590000000000001E-4</c:v>
                </c:pt>
                <c:pt idx="32">
                  <c:v>9.8679999999999992E-4</c:v>
                </c:pt>
                <c:pt idx="33">
                  <c:v>1.008E-3</c:v>
                </c:pt>
                <c:pt idx="34">
                  <c:v>1.0280000000000001E-3</c:v>
                </c:pt>
                <c:pt idx="35">
                  <c:v>1.049E-3</c:v>
                </c:pt>
              </c:numCache>
            </c:numRef>
          </c:yVal>
          <c:smooth val="0"/>
        </c:ser>
        <c:ser>
          <c:idx val="1"/>
          <c:order val="1"/>
          <c:tx>
            <c:v>p1_2.týden</c:v>
          </c:tx>
          <c:marker>
            <c:symbol val="none"/>
          </c:marker>
          <c:xVal>
            <c:numRef>
              <c:f>'p1_0,4V'!$H$20:$H$55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'p1_0,4V'!$K$20:$K$55</c:f>
              <c:numCache>
                <c:formatCode>0.00E+00</c:formatCode>
                <c:ptCount val="36"/>
                <c:pt idx="0">
                  <c:v>6.3040000000000001E-6</c:v>
                </c:pt>
                <c:pt idx="1">
                  <c:v>5.3850000000000001E-5</c:v>
                </c:pt>
                <c:pt idx="2">
                  <c:v>8.0619999999999997E-5</c:v>
                </c:pt>
                <c:pt idx="3">
                  <c:v>1.0060000000000001E-4</c:v>
                </c:pt>
                <c:pt idx="4">
                  <c:v>1.176E-4</c:v>
                </c:pt>
                <c:pt idx="5">
                  <c:v>1.328E-4</c:v>
                </c:pt>
                <c:pt idx="6">
                  <c:v>1.4679999999999999E-4</c:v>
                </c:pt>
                <c:pt idx="7">
                  <c:v>1.5980000000000001E-4</c:v>
                </c:pt>
                <c:pt idx="8">
                  <c:v>1.7220000000000001E-4</c:v>
                </c:pt>
                <c:pt idx="9">
                  <c:v>1.839E-4</c:v>
                </c:pt>
                <c:pt idx="10">
                  <c:v>1.952E-4</c:v>
                </c:pt>
                <c:pt idx="11">
                  <c:v>2.061E-4</c:v>
                </c:pt>
                <c:pt idx="12">
                  <c:v>2.165E-4</c:v>
                </c:pt>
                <c:pt idx="13">
                  <c:v>2.2660000000000001E-4</c:v>
                </c:pt>
                <c:pt idx="14">
                  <c:v>2.364E-4</c:v>
                </c:pt>
                <c:pt idx="15">
                  <c:v>2.4590000000000001E-4</c:v>
                </c:pt>
                <c:pt idx="16">
                  <c:v>2.5510000000000002E-4</c:v>
                </c:pt>
                <c:pt idx="17">
                  <c:v>2.6410000000000002E-4</c:v>
                </c:pt>
                <c:pt idx="18">
                  <c:v>2.7290000000000002E-4</c:v>
                </c:pt>
                <c:pt idx="19">
                  <c:v>2.8150000000000001E-4</c:v>
                </c:pt>
                <c:pt idx="20">
                  <c:v>2.899E-4</c:v>
                </c:pt>
                <c:pt idx="21">
                  <c:v>2.9819999999999998E-4</c:v>
                </c:pt>
                <c:pt idx="22">
                  <c:v>3.0630000000000002E-4</c:v>
                </c:pt>
                <c:pt idx="23">
                  <c:v>3.1419999999999999E-4</c:v>
                </c:pt>
                <c:pt idx="24">
                  <c:v>3.2200000000000002E-4</c:v>
                </c:pt>
                <c:pt idx="25">
                  <c:v>3.2969999999999999E-4</c:v>
                </c:pt>
                <c:pt idx="26">
                  <c:v>3.3720000000000001E-4</c:v>
                </c:pt>
                <c:pt idx="27">
                  <c:v>3.4459999999999997E-4</c:v>
                </c:pt>
                <c:pt idx="28">
                  <c:v>3.5189999999999999E-4</c:v>
                </c:pt>
                <c:pt idx="29">
                  <c:v>3.59E-4</c:v>
                </c:pt>
                <c:pt idx="30">
                  <c:v>3.7750000000000001E-4</c:v>
                </c:pt>
                <c:pt idx="31">
                  <c:v>3.8549999999999999E-4</c:v>
                </c:pt>
                <c:pt idx="32">
                  <c:v>3.9649999999999999E-4</c:v>
                </c:pt>
                <c:pt idx="33">
                  <c:v>4.0850000000000001E-4</c:v>
                </c:pt>
                <c:pt idx="34">
                  <c:v>4.1649999999999999E-4</c:v>
                </c:pt>
                <c:pt idx="35">
                  <c:v>4.2850000000000001E-4</c:v>
                </c:pt>
              </c:numCache>
            </c:numRef>
          </c:yVal>
          <c:smooth val="0"/>
        </c:ser>
        <c:ser>
          <c:idx val="2"/>
          <c:order val="2"/>
          <c:tx>
            <c:v>p1_3.týden</c:v>
          </c:tx>
          <c:marker>
            <c:symbol val="none"/>
          </c:marker>
          <c:xVal>
            <c:numRef>
              <c:f>'p1_0,4V'!$O$20:$O$55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'p1_0,4V'!$P$20:$P$55</c:f>
              <c:numCache>
                <c:formatCode>0.00E+00</c:formatCode>
                <c:ptCount val="36"/>
                <c:pt idx="0">
                  <c:v>6.6109999999999999E-6</c:v>
                </c:pt>
                <c:pt idx="1">
                  <c:v>1.1569999999999999E-4</c:v>
                </c:pt>
                <c:pt idx="2">
                  <c:v>1.7210000000000001E-4</c:v>
                </c:pt>
                <c:pt idx="3">
                  <c:v>2.152E-4</c:v>
                </c:pt>
                <c:pt idx="4">
                  <c:v>2.5080000000000002E-4</c:v>
                </c:pt>
                <c:pt idx="5">
                  <c:v>2.8180000000000002E-4</c:v>
                </c:pt>
                <c:pt idx="6">
                  <c:v>3.1E-4</c:v>
                </c:pt>
                <c:pt idx="7">
                  <c:v>3.3639999999999999E-4</c:v>
                </c:pt>
                <c:pt idx="8">
                  <c:v>3.613E-4</c:v>
                </c:pt>
                <c:pt idx="9">
                  <c:v>3.8499999999999998E-4</c:v>
                </c:pt>
                <c:pt idx="10">
                  <c:v>4.08E-4</c:v>
                </c:pt>
                <c:pt idx="11">
                  <c:v>4.3019999999999999E-4</c:v>
                </c:pt>
                <c:pt idx="12">
                  <c:v>4.5169999999999997E-4</c:v>
                </c:pt>
                <c:pt idx="13">
                  <c:v>4.727E-4</c:v>
                </c:pt>
                <c:pt idx="14">
                  <c:v>4.9319999999999995E-4</c:v>
                </c:pt>
                <c:pt idx="15">
                  <c:v>5.1320000000000001E-4</c:v>
                </c:pt>
                <c:pt idx="16">
                  <c:v>5.329E-4</c:v>
                </c:pt>
                <c:pt idx="17">
                  <c:v>5.5230000000000003E-4</c:v>
                </c:pt>
                <c:pt idx="18">
                  <c:v>5.7140000000000001E-4</c:v>
                </c:pt>
                <c:pt idx="19">
                  <c:v>5.9009999999999998E-4</c:v>
                </c:pt>
                <c:pt idx="20">
                  <c:v>6.0849999999999999E-4</c:v>
                </c:pt>
                <c:pt idx="21">
                  <c:v>6.2679999999999995E-4</c:v>
                </c:pt>
                <c:pt idx="22">
                  <c:v>6.4479999999999995E-4</c:v>
                </c:pt>
                <c:pt idx="23">
                  <c:v>6.6259999999999995E-4</c:v>
                </c:pt>
                <c:pt idx="24">
                  <c:v>6.8020000000000005E-4</c:v>
                </c:pt>
                <c:pt idx="25">
                  <c:v>6.9760000000000004E-4</c:v>
                </c:pt>
                <c:pt idx="26">
                  <c:v>7.1480000000000003E-4</c:v>
                </c:pt>
                <c:pt idx="27">
                  <c:v>7.3189999999999996E-4</c:v>
                </c:pt>
                <c:pt idx="28">
                  <c:v>7.4899999999999999E-4</c:v>
                </c:pt>
                <c:pt idx="29">
                  <c:v>7.6579999999999997E-4</c:v>
                </c:pt>
                <c:pt idx="30">
                  <c:v>7.8249999999999999E-4</c:v>
                </c:pt>
                <c:pt idx="31">
                  <c:v>7.9900000000000001E-4</c:v>
                </c:pt>
                <c:pt idx="32">
                  <c:v>8.1539999999999998E-4</c:v>
                </c:pt>
                <c:pt idx="33">
                  <c:v>8.317E-4</c:v>
                </c:pt>
                <c:pt idx="34">
                  <c:v>8.4789999999999996E-4</c:v>
                </c:pt>
                <c:pt idx="35">
                  <c:v>8.6399999999999997E-4</c:v>
                </c:pt>
              </c:numCache>
            </c:numRef>
          </c:yVal>
          <c:smooth val="0"/>
        </c:ser>
        <c:ser>
          <c:idx val="3"/>
          <c:order val="3"/>
          <c:tx>
            <c:v>p1_4.týden</c:v>
          </c:tx>
          <c:marker>
            <c:symbol val="none"/>
          </c:marker>
          <c:xVal>
            <c:numRef>
              <c:f>'p1_0,4V'!$V$20:$V$55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'p1_0,4V'!$Z$20:$Z$1048576</c:f>
              <c:numCache>
                <c:formatCode>0.00E+00</c:formatCode>
                <c:ptCount val="1048557"/>
                <c:pt idx="0">
                  <c:v>1.166E-5</c:v>
                </c:pt>
                <c:pt idx="1">
                  <c:v>4.7150000000000001E-5</c:v>
                </c:pt>
                <c:pt idx="2">
                  <c:v>7.6660000000000001E-5</c:v>
                </c:pt>
                <c:pt idx="3">
                  <c:v>9.7460000000000005E-5</c:v>
                </c:pt>
                <c:pt idx="4">
                  <c:v>1.1459999999999999E-4</c:v>
                </c:pt>
                <c:pt idx="5">
                  <c:v>1.2960000000000001E-4</c:v>
                </c:pt>
                <c:pt idx="6">
                  <c:v>1.4320000000000001E-4</c:v>
                </c:pt>
                <c:pt idx="7">
                  <c:v>1.5579999999999999E-4</c:v>
                </c:pt>
                <c:pt idx="8">
                  <c:v>1.6750000000000001E-4</c:v>
                </c:pt>
                <c:pt idx="9">
                  <c:v>1.786E-4</c:v>
                </c:pt>
                <c:pt idx="10">
                  <c:v>1.8900000000000001E-4</c:v>
                </c:pt>
                <c:pt idx="11">
                  <c:v>1.9890000000000001E-4</c:v>
                </c:pt>
                <c:pt idx="12">
                  <c:v>2.0819999999999999E-4</c:v>
                </c:pt>
                <c:pt idx="13">
                  <c:v>2.1719999999999999E-4</c:v>
                </c:pt>
                <c:pt idx="14">
                  <c:v>2.2589999999999999E-4</c:v>
                </c:pt>
                <c:pt idx="15">
                  <c:v>2.332E-4</c:v>
                </c:pt>
                <c:pt idx="16">
                  <c:v>2.4039999999999999E-4</c:v>
                </c:pt>
                <c:pt idx="17">
                  <c:v>2.4810000000000001E-4</c:v>
                </c:pt>
                <c:pt idx="18">
                  <c:v>2.543E-4</c:v>
                </c:pt>
                <c:pt idx="19">
                  <c:v>2.6069999999999999E-4</c:v>
                </c:pt>
                <c:pt idx="20">
                  <c:v>2.6590000000000001E-4</c:v>
                </c:pt>
                <c:pt idx="21">
                  <c:v>2.7099999999999997E-4</c:v>
                </c:pt>
                <c:pt idx="22">
                  <c:v>2.7700000000000001E-4</c:v>
                </c:pt>
                <c:pt idx="23">
                  <c:v>2.8150000000000001E-4</c:v>
                </c:pt>
                <c:pt idx="24">
                  <c:v>2.8650000000000003E-4</c:v>
                </c:pt>
                <c:pt idx="25">
                  <c:v>2.9250000000000001E-4</c:v>
                </c:pt>
                <c:pt idx="26">
                  <c:v>3.0019999999999998E-4</c:v>
                </c:pt>
                <c:pt idx="27">
                  <c:v>3.0660000000000003E-4</c:v>
                </c:pt>
                <c:pt idx="28">
                  <c:v>3.1100000000000002E-4</c:v>
                </c:pt>
                <c:pt idx="29">
                  <c:v>3.1859999999999999E-4</c:v>
                </c:pt>
                <c:pt idx="30">
                  <c:v>3.2459999999999998E-4</c:v>
                </c:pt>
                <c:pt idx="31">
                  <c:v>3.3429999999999999E-4</c:v>
                </c:pt>
                <c:pt idx="32">
                  <c:v>3.3960000000000001E-4</c:v>
                </c:pt>
                <c:pt idx="33">
                  <c:v>3.4509999999999999E-4</c:v>
                </c:pt>
                <c:pt idx="34">
                  <c:v>3.523E-4</c:v>
                </c:pt>
                <c:pt idx="35">
                  <c:v>3.5950000000000001E-4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552192"/>
        <c:axId val="246552768"/>
      </c:scatterChart>
      <c:valAx>
        <c:axId val="246552192"/>
        <c:scaling>
          <c:orientation val="minMax"/>
          <c:max val="350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GB" sz="1200"/>
                  <a:t>Inten</a:t>
                </a:r>
                <a:r>
                  <a:rPr lang="cs-CZ" sz="1200"/>
                  <a:t>zita</a:t>
                </a:r>
                <a:r>
                  <a:rPr lang="cs-CZ" sz="1200" baseline="0"/>
                  <a:t> záření </a:t>
                </a:r>
                <a:r>
                  <a:rPr lang="en-GB" sz="1200" baseline="0"/>
                  <a:t>[W·m</a:t>
                </a:r>
                <a:r>
                  <a:rPr lang="cs-CZ" sz="1200" baseline="30000"/>
                  <a:t>-2</a:t>
                </a:r>
                <a:r>
                  <a:rPr lang="en-GB" sz="1200" baseline="0"/>
                  <a:t>]</a:t>
                </a:r>
                <a:endParaRPr lang="cs-CZ" sz="1200"/>
              </a:p>
            </c:rich>
          </c:tx>
          <c:overlay val="0"/>
        </c:title>
        <c:numFmt formatCode="General" sourceLinked="0"/>
        <c:majorTickMark val="none"/>
        <c:minorTickMark val="out"/>
        <c:tickLblPos val="nextTo"/>
        <c:crossAx val="246552768"/>
        <c:crosses val="autoZero"/>
        <c:crossBetween val="midCat"/>
      </c:valAx>
      <c:valAx>
        <c:axId val="24655276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cs-CZ" sz="1200"/>
                  <a:t>I</a:t>
                </a:r>
                <a:r>
                  <a:rPr lang="en-GB" sz="1200"/>
                  <a:t> [A]</a:t>
                </a:r>
                <a:r>
                  <a:rPr lang="cs-CZ" sz="1200"/>
                  <a:t> </a:t>
                </a:r>
              </a:p>
            </c:rich>
          </c:tx>
          <c:overlay val="0"/>
        </c:title>
        <c:numFmt formatCode="0.00E+00" sourceLinked="0"/>
        <c:majorTickMark val="none"/>
        <c:minorTickMark val="out"/>
        <c:tickLblPos val="nextTo"/>
        <c:crossAx val="246552192"/>
        <c:crosses val="autoZero"/>
        <c:crossBetween val="midCat"/>
      </c:valAx>
    </c:plotArea>
    <c:legend>
      <c:legendPos val="b"/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Graf proudové odezvy pro 0,6 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p1_1.týden</c:v>
          </c:tx>
          <c:marker>
            <c:symbol val="none"/>
          </c:marker>
          <c:xVal>
            <c:numRef>
              <c:f>'p1_0,6V'!$B$20:$B$55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'p1_0,6V'!$C$20:$C$55</c:f>
              <c:numCache>
                <c:formatCode>0.00E+00</c:formatCode>
                <c:ptCount val="36"/>
                <c:pt idx="0">
                  <c:v>1.064E-5</c:v>
                </c:pt>
                <c:pt idx="1">
                  <c:v>1.538E-4</c:v>
                </c:pt>
                <c:pt idx="2">
                  <c:v>2.2340000000000001E-4</c:v>
                </c:pt>
                <c:pt idx="3">
                  <c:v>2.7619999999999999E-4</c:v>
                </c:pt>
                <c:pt idx="4">
                  <c:v>3.1960000000000002E-4</c:v>
                </c:pt>
                <c:pt idx="5">
                  <c:v>3.5849999999999999E-4</c:v>
                </c:pt>
                <c:pt idx="6">
                  <c:v>3.9510000000000001E-4</c:v>
                </c:pt>
                <c:pt idx="7">
                  <c:v>4.2860000000000001E-4</c:v>
                </c:pt>
                <c:pt idx="8">
                  <c:v>4.6129999999999999E-4</c:v>
                </c:pt>
                <c:pt idx="9">
                  <c:v>4.9229999999999999E-4</c:v>
                </c:pt>
                <c:pt idx="10">
                  <c:v>5.2240000000000001E-4</c:v>
                </c:pt>
                <c:pt idx="11">
                  <c:v>5.5130000000000001E-4</c:v>
                </c:pt>
                <c:pt idx="12">
                  <c:v>5.7950000000000005E-4</c:v>
                </c:pt>
                <c:pt idx="13">
                  <c:v>6.0729999999999996E-4</c:v>
                </c:pt>
                <c:pt idx="14">
                  <c:v>6.3429999999999997E-4</c:v>
                </c:pt>
                <c:pt idx="15">
                  <c:v>6.6100000000000002E-4</c:v>
                </c:pt>
                <c:pt idx="16">
                  <c:v>6.8709999999999995E-4</c:v>
                </c:pt>
                <c:pt idx="17">
                  <c:v>7.1279999999999998E-4</c:v>
                </c:pt>
                <c:pt idx="18">
                  <c:v>7.381E-4</c:v>
                </c:pt>
                <c:pt idx="19">
                  <c:v>7.6329999999999996E-4</c:v>
                </c:pt>
                <c:pt idx="20">
                  <c:v>7.8810000000000002E-4</c:v>
                </c:pt>
                <c:pt idx="21">
                  <c:v>8.1240000000000001E-4</c:v>
                </c:pt>
                <c:pt idx="22">
                  <c:v>8.365E-4</c:v>
                </c:pt>
                <c:pt idx="23">
                  <c:v>8.6070000000000005E-4</c:v>
                </c:pt>
                <c:pt idx="24">
                  <c:v>8.8420000000000002E-4</c:v>
                </c:pt>
                <c:pt idx="25">
                  <c:v>9.077E-4</c:v>
                </c:pt>
                <c:pt idx="26">
                  <c:v>9.3099999999999997E-4</c:v>
                </c:pt>
                <c:pt idx="27">
                  <c:v>9.5410000000000004E-4</c:v>
                </c:pt>
                <c:pt idx="28">
                  <c:v>9.7689999999999995E-4</c:v>
                </c:pt>
                <c:pt idx="29">
                  <c:v>9.9989999999999996E-4</c:v>
                </c:pt>
                <c:pt idx="30">
                  <c:v>1.023E-3</c:v>
                </c:pt>
                <c:pt idx="31">
                  <c:v>1.0449999999999999E-3</c:v>
                </c:pt>
                <c:pt idx="32">
                  <c:v>1.0679999999999999E-3</c:v>
                </c:pt>
                <c:pt idx="33">
                  <c:v>1.09E-3</c:v>
                </c:pt>
                <c:pt idx="34">
                  <c:v>1.1119999999999999E-3</c:v>
                </c:pt>
                <c:pt idx="35">
                  <c:v>1.134E-3</c:v>
                </c:pt>
              </c:numCache>
            </c:numRef>
          </c:yVal>
          <c:smooth val="0"/>
        </c:ser>
        <c:ser>
          <c:idx val="1"/>
          <c:order val="1"/>
          <c:tx>
            <c:v>p1_2.týden</c:v>
          </c:tx>
          <c:marker>
            <c:symbol val="none"/>
          </c:marker>
          <c:xVal>
            <c:numRef>
              <c:f>'p1_0,6V'!$H$20:$H$55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'p1_0,6V'!$M$20:$M$55</c:f>
              <c:numCache>
                <c:formatCode>0.00E+00</c:formatCode>
                <c:ptCount val="36"/>
                <c:pt idx="0">
                  <c:v>1.005E-5</c:v>
                </c:pt>
                <c:pt idx="1">
                  <c:v>2.9099999999999999E-5</c:v>
                </c:pt>
                <c:pt idx="2">
                  <c:v>4.5850000000000003E-5</c:v>
                </c:pt>
                <c:pt idx="3">
                  <c:v>5.8440000000000003E-5</c:v>
                </c:pt>
                <c:pt idx="4">
                  <c:v>6.9079999999999996E-5</c:v>
                </c:pt>
                <c:pt idx="5">
                  <c:v>7.8609999999999994E-5</c:v>
                </c:pt>
                <c:pt idx="6">
                  <c:v>8.7349999999999995E-5</c:v>
                </c:pt>
                <c:pt idx="7">
                  <c:v>9.5459999999999997E-5</c:v>
                </c:pt>
                <c:pt idx="8">
                  <c:v>1.031E-4</c:v>
                </c:pt>
                <c:pt idx="9">
                  <c:v>1.104E-4</c:v>
                </c:pt>
                <c:pt idx="10">
                  <c:v>1.1730000000000001E-4</c:v>
                </c:pt>
                <c:pt idx="11">
                  <c:v>1.239E-4</c:v>
                </c:pt>
                <c:pt idx="12">
                  <c:v>1.303E-4</c:v>
                </c:pt>
                <c:pt idx="13">
                  <c:v>1.3640000000000001E-4</c:v>
                </c:pt>
                <c:pt idx="14">
                  <c:v>1.4229999999999999E-4</c:v>
                </c:pt>
                <c:pt idx="15">
                  <c:v>1.4809999999999999E-4</c:v>
                </c:pt>
                <c:pt idx="16">
                  <c:v>1.5349999999999999E-4</c:v>
                </c:pt>
                <c:pt idx="17">
                  <c:v>1.5899999999999999E-4</c:v>
                </c:pt>
                <c:pt idx="18">
                  <c:v>1.6430000000000001E-4</c:v>
                </c:pt>
                <c:pt idx="19">
                  <c:v>1.695E-4</c:v>
                </c:pt>
                <c:pt idx="20">
                  <c:v>1.7450000000000001E-4</c:v>
                </c:pt>
                <c:pt idx="21">
                  <c:v>1.795E-4</c:v>
                </c:pt>
                <c:pt idx="22">
                  <c:v>1.8440000000000001E-4</c:v>
                </c:pt>
                <c:pt idx="23">
                  <c:v>1.8909999999999999E-4</c:v>
                </c:pt>
                <c:pt idx="24">
                  <c:v>1.9379999999999999E-4</c:v>
                </c:pt>
                <c:pt idx="25">
                  <c:v>1.983E-4</c:v>
                </c:pt>
                <c:pt idx="26">
                  <c:v>2.028E-4</c:v>
                </c:pt>
                <c:pt idx="27">
                  <c:v>2.073E-4</c:v>
                </c:pt>
                <c:pt idx="28">
                  <c:v>2.1159999999999999E-4</c:v>
                </c:pt>
                <c:pt idx="29">
                  <c:v>2.1599999999999999E-4</c:v>
                </c:pt>
                <c:pt idx="30">
                  <c:v>2.2020000000000001E-4</c:v>
                </c:pt>
                <c:pt idx="31">
                  <c:v>2.24E-4</c:v>
                </c:pt>
                <c:pt idx="32">
                  <c:v>2.3000000000000001E-4</c:v>
                </c:pt>
                <c:pt idx="33">
                  <c:v>2.3499999999999999E-4</c:v>
                </c:pt>
                <c:pt idx="34">
                  <c:v>2.3900000000000001E-4</c:v>
                </c:pt>
                <c:pt idx="35">
                  <c:v>2.43E-4</c:v>
                </c:pt>
              </c:numCache>
            </c:numRef>
          </c:yVal>
          <c:smooth val="0"/>
        </c:ser>
        <c:ser>
          <c:idx val="2"/>
          <c:order val="2"/>
          <c:tx>
            <c:v>p1_3.týden</c:v>
          </c:tx>
          <c:marker>
            <c:symbol val="none"/>
          </c:marker>
          <c:xVal>
            <c:numRef>
              <c:f>'p1_0,6V'!$O$20:$O$55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'p1_0,6V'!$P$20:$P$55</c:f>
              <c:numCache>
                <c:formatCode>0.00E+00</c:formatCode>
                <c:ptCount val="36"/>
                <c:pt idx="0">
                  <c:v>9.9599999999999995E-6</c:v>
                </c:pt>
                <c:pt idx="1">
                  <c:v>1.272E-4</c:v>
                </c:pt>
                <c:pt idx="2">
                  <c:v>1.885E-4</c:v>
                </c:pt>
                <c:pt idx="3">
                  <c:v>2.3570000000000001E-4</c:v>
                </c:pt>
                <c:pt idx="4">
                  <c:v>2.7490000000000001E-4</c:v>
                </c:pt>
                <c:pt idx="5">
                  <c:v>3.0880000000000002E-4</c:v>
                </c:pt>
                <c:pt idx="6">
                  <c:v>3.3950000000000001E-4</c:v>
                </c:pt>
                <c:pt idx="7">
                  <c:v>3.68E-4</c:v>
                </c:pt>
                <c:pt idx="8">
                  <c:v>3.949E-4</c:v>
                </c:pt>
                <c:pt idx="9">
                  <c:v>4.2049999999999998E-4</c:v>
                </c:pt>
                <c:pt idx="10">
                  <c:v>4.4509999999999998E-4</c:v>
                </c:pt>
                <c:pt idx="11">
                  <c:v>4.6900000000000002E-4</c:v>
                </c:pt>
                <c:pt idx="12">
                  <c:v>4.9200000000000003E-4</c:v>
                </c:pt>
                <c:pt idx="13">
                  <c:v>5.1449999999999998E-4</c:v>
                </c:pt>
                <c:pt idx="14">
                  <c:v>5.3660000000000003E-4</c:v>
                </c:pt>
                <c:pt idx="15">
                  <c:v>5.5809999999999996E-4</c:v>
                </c:pt>
                <c:pt idx="16">
                  <c:v>5.7919999999999998E-4</c:v>
                </c:pt>
                <c:pt idx="17">
                  <c:v>5.9999999999999995E-4</c:v>
                </c:pt>
                <c:pt idx="18">
                  <c:v>6.2049999999999996E-4</c:v>
                </c:pt>
                <c:pt idx="19">
                  <c:v>6.4050000000000001E-4</c:v>
                </c:pt>
                <c:pt idx="20">
                  <c:v>6.6049999999999995E-4</c:v>
                </c:pt>
                <c:pt idx="21">
                  <c:v>6.8000000000000005E-4</c:v>
                </c:pt>
                <c:pt idx="22">
                  <c:v>6.9930000000000003E-4</c:v>
                </c:pt>
                <c:pt idx="23">
                  <c:v>7.1849999999999995E-4</c:v>
                </c:pt>
                <c:pt idx="24">
                  <c:v>7.3729999999999998E-4</c:v>
                </c:pt>
                <c:pt idx="25">
                  <c:v>7.5600000000000005E-4</c:v>
                </c:pt>
                <c:pt idx="26">
                  <c:v>7.7450000000000001E-4</c:v>
                </c:pt>
                <c:pt idx="27">
                  <c:v>7.9290000000000003E-4</c:v>
                </c:pt>
                <c:pt idx="28">
                  <c:v>8.1110000000000004E-4</c:v>
                </c:pt>
                <c:pt idx="29">
                  <c:v>8.2899999999999998E-4</c:v>
                </c:pt>
                <c:pt idx="30">
                  <c:v>8.4699999999999999E-4</c:v>
                </c:pt>
                <c:pt idx="31">
                  <c:v>8.6470000000000004E-4</c:v>
                </c:pt>
                <c:pt idx="32">
                  <c:v>8.8230000000000003E-4</c:v>
                </c:pt>
                <c:pt idx="33">
                  <c:v>8.9990000000000003E-4</c:v>
                </c:pt>
                <c:pt idx="34">
                  <c:v>9.1739999999999996E-4</c:v>
                </c:pt>
                <c:pt idx="35">
                  <c:v>9.345E-4</c:v>
                </c:pt>
              </c:numCache>
            </c:numRef>
          </c:yVal>
          <c:smooth val="0"/>
        </c:ser>
        <c:ser>
          <c:idx val="3"/>
          <c:order val="3"/>
          <c:tx>
            <c:v>p1_4.týden</c:v>
          </c:tx>
          <c:marker>
            <c:symbol val="none"/>
          </c:marker>
          <c:xVal>
            <c:numRef>
              <c:f>'p1_0,6V'!$U$20:$U$55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'p1_0,6V'!$Y$20:$Y$55</c:f>
              <c:numCache>
                <c:formatCode>0.00E+00</c:formatCode>
                <c:ptCount val="36"/>
                <c:pt idx="0">
                  <c:v>1.202E-5</c:v>
                </c:pt>
                <c:pt idx="1">
                  <c:v>2.6100000000000001E-5</c:v>
                </c:pt>
                <c:pt idx="2">
                  <c:v>4.3210000000000001E-5</c:v>
                </c:pt>
                <c:pt idx="3">
                  <c:v>5.5930000000000002E-5</c:v>
                </c:pt>
                <c:pt idx="4">
                  <c:v>6.6669999999999997E-5</c:v>
                </c:pt>
                <c:pt idx="5">
                  <c:v>7.6199999999999995E-5</c:v>
                </c:pt>
                <c:pt idx="6">
                  <c:v>8.496E-5</c:v>
                </c:pt>
                <c:pt idx="7">
                  <c:v>9.31E-5</c:v>
                </c:pt>
                <c:pt idx="8">
                  <c:v>1.0069999999999999E-4</c:v>
                </c:pt>
                <c:pt idx="9">
                  <c:v>1.08E-4</c:v>
                </c:pt>
                <c:pt idx="10">
                  <c:v>1.149E-4</c:v>
                </c:pt>
                <c:pt idx="11">
                  <c:v>1.215E-4</c:v>
                </c:pt>
                <c:pt idx="12">
                  <c:v>1.2789999999999999E-4</c:v>
                </c:pt>
                <c:pt idx="13">
                  <c:v>1.3410000000000001E-4</c:v>
                </c:pt>
                <c:pt idx="14">
                  <c:v>1.4009999999999999E-4</c:v>
                </c:pt>
                <c:pt idx="15">
                  <c:v>1.459E-4</c:v>
                </c:pt>
                <c:pt idx="16">
                  <c:v>1.516E-4</c:v>
                </c:pt>
                <c:pt idx="17">
                  <c:v>1.571E-4</c:v>
                </c:pt>
                <c:pt idx="18">
                  <c:v>1.6249999999999999E-4</c:v>
                </c:pt>
                <c:pt idx="19">
                  <c:v>1.6780000000000001E-4</c:v>
                </c:pt>
                <c:pt idx="20">
                  <c:v>1.73E-4</c:v>
                </c:pt>
                <c:pt idx="21">
                  <c:v>1.7809999999999999E-4</c:v>
                </c:pt>
                <c:pt idx="22">
                  <c:v>1.8310000000000001E-4</c:v>
                </c:pt>
                <c:pt idx="23">
                  <c:v>1.8799999999999999E-4</c:v>
                </c:pt>
                <c:pt idx="24">
                  <c:v>1.929E-4</c:v>
                </c:pt>
                <c:pt idx="25">
                  <c:v>1.9760000000000001E-4</c:v>
                </c:pt>
                <c:pt idx="26">
                  <c:v>2.0239999999999999E-4</c:v>
                </c:pt>
                <c:pt idx="27">
                  <c:v>2.0699999999999999E-4</c:v>
                </c:pt>
                <c:pt idx="28">
                  <c:v>2.1159999999999999E-4</c:v>
                </c:pt>
                <c:pt idx="29">
                  <c:v>2.1609999999999999E-4</c:v>
                </c:pt>
                <c:pt idx="30">
                  <c:v>2.206E-4</c:v>
                </c:pt>
                <c:pt idx="31">
                  <c:v>2.2499999999999999E-4</c:v>
                </c:pt>
                <c:pt idx="32">
                  <c:v>2.2939999999999999E-4</c:v>
                </c:pt>
                <c:pt idx="33">
                  <c:v>2.3369999999999999E-4</c:v>
                </c:pt>
                <c:pt idx="34">
                  <c:v>2.3800000000000001E-4</c:v>
                </c:pt>
                <c:pt idx="35">
                  <c:v>2.4230000000000001E-4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737920"/>
        <c:axId val="199738496"/>
      </c:scatterChart>
      <c:valAx>
        <c:axId val="199737920"/>
        <c:scaling>
          <c:orientation val="minMax"/>
          <c:max val="350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GB" sz="1200" b="1"/>
                  <a:t>Inten</a:t>
                </a:r>
                <a:r>
                  <a:rPr lang="cs-CZ" sz="1200" b="1"/>
                  <a:t>zita</a:t>
                </a:r>
                <a:r>
                  <a:rPr lang="cs-CZ" sz="1200" b="1" baseline="0"/>
                  <a:t> záření </a:t>
                </a:r>
                <a:r>
                  <a:rPr lang="en-GB" sz="1200" b="1" baseline="0"/>
                  <a:t>[W·m</a:t>
                </a:r>
                <a:r>
                  <a:rPr lang="cs-CZ" sz="1200" b="1" baseline="30000"/>
                  <a:t>-2</a:t>
                </a:r>
                <a:r>
                  <a:rPr lang="en-GB" sz="1200" b="1" baseline="0"/>
                  <a:t>]</a:t>
                </a:r>
                <a:endParaRPr lang="cs-CZ" sz="1200" b="1"/>
              </a:p>
            </c:rich>
          </c:tx>
          <c:overlay val="0"/>
        </c:title>
        <c:numFmt formatCode="General" sourceLinked="0"/>
        <c:majorTickMark val="none"/>
        <c:minorTickMark val="out"/>
        <c:tickLblPos val="nextTo"/>
        <c:crossAx val="199738496"/>
        <c:crosses val="autoZero"/>
        <c:crossBetween val="midCat"/>
      </c:valAx>
      <c:valAx>
        <c:axId val="19973849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cs-CZ" sz="1200"/>
                  <a:t>I</a:t>
                </a:r>
                <a:r>
                  <a:rPr lang="en-GB" sz="1200"/>
                  <a:t> [A]</a:t>
                </a:r>
                <a:r>
                  <a:rPr lang="cs-CZ" sz="1200"/>
                  <a:t> </a:t>
                </a:r>
              </a:p>
            </c:rich>
          </c:tx>
          <c:overlay val="0"/>
        </c:title>
        <c:numFmt formatCode="0.00E+00" sourceLinked="0"/>
        <c:majorTickMark val="none"/>
        <c:minorTickMark val="out"/>
        <c:tickLblPos val="nextTo"/>
        <c:crossAx val="199737920"/>
        <c:crosses val="autoZero"/>
        <c:crossBetween val="midCat"/>
      </c:valAx>
    </c:plotArea>
    <c:legend>
      <c:legendPos val="b"/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Graf proudové odezvy pro 0,8</a:t>
            </a:r>
            <a:r>
              <a:rPr lang="cs-CZ" baseline="0"/>
              <a:t> </a:t>
            </a:r>
            <a:r>
              <a:rPr lang="cs-CZ"/>
              <a:t>V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p1_1.týden</c:v>
          </c:tx>
          <c:marker>
            <c:symbol val="none"/>
          </c:marker>
          <c:xVal>
            <c:numRef>
              <c:f>'p1_0.8V'!$B$20:$B$55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'p1_0.8V'!$C$20:$C$55</c:f>
              <c:numCache>
                <c:formatCode>0.00E+00</c:formatCode>
                <c:ptCount val="36"/>
                <c:pt idx="0">
                  <c:v>1.501E-5</c:v>
                </c:pt>
                <c:pt idx="1">
                  <c:v>1.6750000000000001E-4</c:v>
                </c:pt>
                <c:pt idx="2">
                  <c:v>2.421E-4</c:v>
                </c:pt>
                <c:pt idx="3">
                  <c:v>2.9859999999999999E-4</c:v>
                </c:pt>
                <c:pt idx="4">
                  <c:v>3.4620000000000001E-4</c:v>
                </c:pt>
                <c:pt idx="5">
                  <c:v>3.901E-4</c:v>
                </c:pt>
                <c:pt idx="6">
                  <c:v>4.2759999999999999E-4</c:v>
                </c:pt>
                <c:pt idx="7">
                  <c:v>4.64E-4</c:v>
                </c:pt>
                <c:pt idx="8">
                  <c:v>4.9839999999999997E-4</c:v>
                </c:pt>
                <c:pt idx="9">
                  <c:v>5.3160000000000002E-4</c:v>
                </c:pt>
                <c:pt idx="10">
                  <c:v>5.6349999999999998E-4</c:v>
                </c:pt>
                <c:pt idx="11">
                  <c:v>5.9449999999999998E-4</c:v>
                </c:pt>
                <c:pt idx="12">
                  <c:v>6.2489999999999996E-4</c:v>
                </c:pt>
                <c:pt idx="13">
                  <c:v>6.5439999999999997E-4</c:v>
                </c:pt>
                <c:pt idx="14">
                  <c:v>6.8320000000000002E-4</c:v>
                </c:pt>
                <c:pt idx="15">
                  <c:v>7.1159999999999995E-4</c:v>
                </c:pt>
                <c:pt idx="16">
                  <c:v>7.3950000000000003E-4</c:v>
                </c:pt>
                <c:pt idx="17">
                  <c:v>7.67E-4</c:v>
                </c:pt>
                <c:pt idx="18">
                  <c:v>7.9390000000000005E-4</c:v>
                </c:pt>
                <c:pt idx="19">
                  <c:v>8.206E-4</c:v>
                </c:pt>
                <c:pt idx="20">
                  <c:v>8.4690000000000004E-4</c:v>
                </c:pt>
                <c:pt idx="21">
                  <c:v>8.7290000000000002E-4</c:v>
                </c:pt>
                <c:pt idx="22">
                  <c:v>8.987E-4</c:v>
                </c:pt>
                <c:pt idx="23">
                  <c:v>9.2429999999999997E-4</c:v>
                </c:pt>
                <c:pt idx="24">
                  <c:v>9.4939999999999998E-4</c:v>
                </c:pt>
                <c:pt idx="25">
                  <c:v>9.7440000000000005E-4</c:v>
                </c:pt>
                <c:pt idx="26">
                  <c:v>9.992E-4</c:v>
                </c:pt>
                <c:pt idx="27">
                  <c:v>1.024E-3</c:v>
                </c:pt>
                <c:pt idx="28">
                  <c:v>1.0480000000000001E-3</c:v>
                </c:pt>
                <c:pt idx="29">
                  <c:v>1.073E-3</c:v>
                </c:pt>
                <c:pt idx="30">
                  <c:v>1.0970000000000001E-3</c:v>
                </c:pt>
                <c:pt idx="31">
                  <c:v>1.121E-3</c:v>
                </c:pt>
                <c:pt idx="32">
                  <c:v>1.145E-3</c:v>
                </c:pt>
                <c:pt idx="33">
                  <c:v>1.168E-3</c:v>
                </c:pt>
                <c:pt idx="34">
                  <c:v>1.1919999999999999E-3</c:v>
                </c:pt>
                <c:pt idx="35">
                  <c:v>1.2160000000000001E-3</c:v>
                </c:pt>
              </c:numCache>
            </c:numRef>
          </c:yVal>
          <c:smooth val="0"/>
        </c:ser>
        <c:ser>
          <c:idx val="1"/>
          <c:order val="1"/>
          <c:tx>
            <c:v>p1_2.týden</c:v>
          </c:tx>
          <c:marker>
            <c:symbol val="none"/>
          </c:marker>
          <c:xVal>
            <c:numRef>
              <c:f>'p1_0.8V'!$H$20:$H$55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'p1_0.8V'!$M$20:$M$55</c:f>
              <c:numCache>
                <c:formatCode>0.00E+00</c:formatCode>
                <c:ptCount val="36"/>
                <c:pt idx="0">
                  <c:v>2.4669999999999999E-5</c:v>
                </c:pt>
                <c:pt idx="1">
                  <c:v>1.199E-5</c:v>
                </c:pt>
                <c:pt idx="2">
                  <c:v>6.3810000000000004E-6</c:v>
                </c:pt>
                <c:pt idx="3">
                  <c:v>2.204E-6</c:v>
                </c:pt>
                <c:pt idx="4">
                  <c:v>1.2860000000000001E-6</c:v>
                </c:pt>
                <c:pt idx="5">
                  <c:v>4.403E-6</c:v>
                </c:pt>
                <c:pt idx="6">
                  <c:v>7.2409999999999998E-6</c:v>
                </c:pt>
                <c:pt idx="7">
                  <c:v>9.8730000000000002E-6</c:v>
                </c:pt>
                <c:pt idx="8">
                  <c:v>1.235E-5</c:v>
                </c:pt>
                <c:pt idx="9">
                  <c:v>1.471E-5</c:v>
                </c:pt>
                <c:pt idx="10">
                  <c:v>1.694E-5</c:v>
                </c:pt>
                <c:pt idx="11">
                  <c:v>1.9089999999999998E-5</c:v>
                </c:pt>
                <c:pt idx="12">
                  <c:v>2.1180000000000001E-5</c:v>
                </c:pt>
                <c:pt idx="13">
                  <c:v>2.3180000000000002E-5</c:v>
                </c:pt>
                <c:pt idx="14">
                  <c:v>2.5109999999999998E-5</c:v>
                </c:pt>
                <c:pt idx="15">
                  <c:v>2.6990000000000001E-5</c:v>
                </c:pt>
                <c:pt idx="16">
                  <c:v>2.881E-5</c:v>
                </c:pt>
                <c:pt idx="17">
                  <c:v>3.0589999999999997E-5</c:v>
                </c:pt>
                <c:pt idx="18">
                  <c:v>3.2339999999999999E-5</c:v>
                </c:pt>
                <c:pt idx="19">
                  <c:v>3.4029999999999998E-5</c:v>
                </c:pt>
                <c:pt idx="20">
                  <c:v>3.57E-5</c:v>
                </c:pt>
                <c:pt idx="21">
                  <c:v>3.735E-5</c:v>
                </c:pt>
                <c:pt idx="22">
                  <c:v>3.896E-5</c:v>
                </c:pt>
                <c:pt idx="23">
                  <c:v>4.0550000000000003E-5</c:v>
                </c:pt>
                <c:pt idx="24">
                  <c:v>4.2110000000000002E-5</c:v>
                </c:pt>
                <c:pt idx="25">
                  <c:v>4.3630000000000001E-5</c:v>
                </c:pt>
                <c:pt idx="26">
                  <c:v>4.5130000000000003E-5</c:v>
                </c:pt>
                <c:pt idx="27">
                  <c:v>4.6629999999999999E-5</c:v>
                </c:pt>
                <c:pt idx="28">
                  <c:v>4.808E-5</c:v>
                </c:pt>
                <c:pt idx="29">
                  <c:v>4.9539999999999997E-5</c:v>
                </c:pt>
                <c:pt idx="30">
                  <c:v>5.0949999999999998E-5</c:v>
                </c:pt>
                <c:pt idx="31">
                  <c:v>5.2648333333333336E-5</c:v>
                </c:pt>
                <c:pt idx="32">
                  <c:v>5.4346666666666666E-5</c:v>
                </c:pt>
                <c:pt idx="33">
                  <c:v>5.6044999999999996E-5</c:v>
                </c:pt>
                <c:pt idx="34">
                  <c:v>5.7743333333333327E-5</c:v>
                </c:pt>
                <c:pt idx="35">
                  <c:v>5.9441666666666657E-5</c:v>
                </c:pt>
              </c:numCache>
            </c:numRef>
          </c:yVal>
          <c:smooth val="0"/>
        </c:ser>
        <c:ser>
          <c:idx val="2"/>
          <c:order val="2"/>
          <c:tx>
            <c:v>p1_3.týden</c:v>
          </c:tx>
          <c:marker>
            <c:symbol val="none"/>
          </c:marker>
          <c:xVal>
            <c:numRef>
              <c:f>'p1_0.8V'!$O$20:$O$55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'p1_0.8V'!$P$20:$P$55</c:f>
              <c:numCache>
                <c:formatCode>0.00E+00</c:formatCode>
                <c:ptCount val="36"/>
                <c:pt idx="0">
                  <c:v>1.3550000000000001E-5</c:v>
                </c:pt>
                <c:pt idx="1">
                  <c:v>1.373E-4</c:v>
                </c:pt>
                <c:pt idx="2">
                  <c:v>2.0369999999999999E-4</c:v>
                </c:pt>
                <c:pt idx="3">
                  <c:v>2.5460000000000001E-4</c:v>
                </c:pt>
                <c:pt idx="4">
                  <c:v>2.9720000000000001E-4</c:v>
                </c:pt>
                <c:pt idx="5">
                  <c:v>3.3399999999999999E-4</c:v>
                </c:pt>
                <c:pt idx="6">
                  <c:v>3.6709999999999998E-4</c:v>
                </c:pt>
                <c:pt idx="7">
                  <c:v>3.9760000000000002E-4</c:v>
                </c:pt>
                <c:pt idx="8">
                  <c:v>4.2630000000000001E-4</c:v>
                </c:pt>
                <c:pt idx="9">
                  <c:v>4.5360000000000002E-4</c:v>
                </c:pt>
                <c:pt idx="10">
                  <c:v>4.7990000000000001E-4</c:v>
                </c:pt>
                <c:pt idx="11">
                  <c:v>5.0529999999999998E-4</c:v>
                </c:pt>
                <c:pt idx="12">
                  <c:v>5.2979999999999998E-4</c:v>
                </c:pt>
                <c:pt idx="13">
                  <c:v>5.5369999999999996E-4</c:v>
                </c:pt>
                <c:pt idx="14">
                  <c:v>5.7709999999999999E-4</c:v>
                </c:pt>
                <c:pt idx="15">
                  <c:v>5.9999999999999995E-4</c:v>
                </c:pt>
                <c:pt idx="16">
                  <c:v>6.2250000000000001E-4</c:v>
                </c:pt>
                <c:pt idx="17">
                  <c:v>6.4459999999999995E-4</c:v>
                </c:pt>
                <c:pt idx="18">
                  <c:v>6.6629999999999999E-4</c:v>
                </c:pt>
                <c:pt idx="19">
                  <c:v>6.8749999999999996E-4</c:v>
                </c:pt>
                <c:pt idx="20">
                  <c:v>7.0850000000000004E-4</c:v>
                </c:pt>
                <c:pt idx="21">
                  <c:v>7.293E-4</c:v>
                </c:pt>
                <c:pt idx="22">
                  <c:v>7.4980000000000001E-4</c:v>
                </c:pt>
                <c:pt idx="23">
                  <c:v>7.6999999999999996E-4</c:v>
                </c:pt>
                <c:pt idx="24">
                  <c:v>7.9009999999999996E-4</c:v>
                </c:pt>
                <c:pt idx="25">
                  <c:v>8.0990000000000001E-4</c:v>
                </c:pt>
                <c:pt idx="26">
                  <c:v>8.2930000000000005E-4</c:v>
                </c:pt>
                <c:pt idx="27">
                  <c:v>8.4869999999999998E-4</c:v>
                </c:pt>
                <c:pt idx="28">
                  <c:v>8.6799999999999996E-4</c:v>
                </c:pt>
                <c:pt idx="29">
                  <c:v>8.8699999999999998E-4</c:v>
                </c:pt>
                <c:pt idx="30">
                  <c:v>9.0620000000000002E-4</c:v>
                </c:pt>
                <c:pt idx="31">
                  <c:v>9.2500000000000004E-4</c:v>
                </c:pt>
                <c:pt idx="32">
                  <c:v>9.4359999999999995E-4</c:v>
                </c:pt>
                <c:pt idx="33">
                  <c:v>9.6210000000000002E-4</c:v>
                </c:pt>
                <c:pt idx="34">
                  <c:v>9.8050000000000003E-4</c:v>
                </c:pt>
                <c:pt idx="35">
                  <c:v>9.9909999999999994E-4</c:v>
                </c:pt>
              </c:numCache>
            </c:numRef>
          </c:yVal>
          <c:smooth val="0"/>
        </c:ser>
        <c:ser>
          <c:idx val="3"/>
          <c:order val="3"/>
          <c:tx>
            <c:v>p1_4.týden</c:v>
          </c:tx>
          <c:marker>
            <c:symbol val="none"/>
          </c:marker>
          <c:xVal>
            <c:numRef>
              <c:f>'p1_0.8V'!$U$20:$U$55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'p1_0.8V'!$Y$20:$Y$55</c:f>
              <c:numCache>
                <c:formatCode>0.00E+00</c:formatCode>
                <c:ptCount val="36"/>
                <c:pt idx="0">
                  <c:v>0</c:v>
                </c:pt>
                <c:pt idx="1">
                  <c:v>2.4420000000000003E-7</c:v>
                </c:pt>
                <c:pt idx="2">
                  <c:v>4.8840000000000006E-7</c:v>
                </c:pt>
                <c:pt idx="3">
                  <c:v>7.3260000000000009E-7</c:v>
                </c:pt>
                <c:pt idx="4">
                  <c:v>9.7680000000000012E-7</c:v>
                </c:pt>
                <c:pt idx="5">
                  <c:v>1.221E-6</c:v>
                </c:pt>
                <c:pt idx="6">
                  <c:v>3.9729999999999999E-6</c:v>
                </c:pt>
                <c:pt idx="7">
                  <c:v>6.5220000000000004E-6</c:v>
                </c:pt>
                <c:pt idx="8">
                  <c:v>8.9269999999999994E-6</c:v>
                </c:pt>
                <c:pt idx="9">
                  <c:v>1.1209999999999999E-5</c:v>
                </c:pt>
                <c:pt idx="10">
                  <c:v>1.3380000000000001E-5</c:v>
                </c:pt>
                <c:pt idx="11">
                  <c:v>1.5400000000000002E-5</c:v>
                </c:pt>
                <c:pt idx="12">
                  <c:v>1.7419999999999999E-5</c:v>
                </c:pt>
                <c:pt idx="13">
                  <c:v>1.9369999999999996E-5</c:v>
                </c:pt>
                <c:pt idx="14">
                  <c:v>2.1209999999999999E-5</c:v>
                </c:pt>
                <c:pt idx="15">
                  <c:v>2.3050000000000001E-5</c:v>
                </c:pt>
                <c:pt idx="16">
                  <c:v>2.482E-5</c:v>
                </c:pt>
                <c:pt idx="17">
                  <c:v>2.6550000000000002E-5</c:v>
                </c:pt>
                <c:pt idx="18">
                  <c:v>2.826E-5</c:v>
                </c:pt>
                <c:pt idx="19">
                  <c:v>2.9899999999999998E-5</c:v>
                </c:pt>
                <c:pt idx="20">
                  <c:v>3.1520000000000003E-5</c:v>
                </c:pt>
                <c:pt idx="21">
                  <c:v>3.311E-5</c:v>
                </c:pt>
                <c:pt idx="22">
                  <c:v>3.4690000000000002E-5</c:v>
                </c:pt>
                <c:pt idx="23">
                  <c:v>3.625E-5</c:v>
                </c:pt>
                <c:pt idx="24">
                  <c:v>3.7790000000000002E-5</c:v>
                </c:pt>
                <c:pt idx="25">
                  <c:v>3.9289999999999998E-5</c:v>
                </c:pt>
                <c:pt idx="26">
                  <c:v>4.0769999999999998E-5</c:v>
                </c:pt>
                <c:pt idx="27">
                  <c:v>4.2230000000000007E-5</c:v>
                </c:pt>
                <c:pt idx="28">
                  <c:v>4.367E-5</c:v>
                </c:pt>
                <c:pt idx="29">
                  <c:v>4.5089999999999997E-5</c:v>
                </c:pt>
                <c:pt idx="30">
                  <c:v>4.6489999999999997E-5</c:v>
                </c:pt>
                <c:pt idx="31">
                  <c:v>4.7889999999999997E-5</c:v>
                </c:pt>
                <c:pt idx="32">
                  <c:v>4.9280000000000003E-5</c:v>
                </c:pt>
                <c:pt idx="33">
                  <c:v>5.0640000000000003E-5</c:v>
                </c:pt>
                <c:pt idx="34">
                  <c:v>5.2009999999999998E-5</c:v>
                </c:pt>
                <c:pt idx="35">
                  <c:v>5.3359999999999997E-5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740800"/>
        <c:axId val="199741376"/>
      </c:scatterChart>
      <c:valAx>
        <c:axId val="199740800"/>
        <c:scaling>
          <c:orientation val="minMax"/>
          <c:max val="350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 sz="1200" b="1" i="0" baseline="0">
                    <a:effectLst/>
                  </a:rPr>
                  <a:t>Inten</a:t>
                </a:r>
                <a:r>
                  <a:rPr lang="cs-CZ" sz="1200" b="1" i="0" baseline="0">
                    <a:effectLst/>
                  </a:rPr>
                  <a:t>zita záření </a:t>
                </a:r>
                <a:r>
                  <a:rPr lang="en-GB" sz="1200" b="1" i="0" baseline="0">
                    <a:effectLst/>
                  </a:rPr>
                  <a:t>[W·m</a:t>
                </a:r>
                <a:r>
                  <a:rPr lang="cs-CZ" sz="1200" b="1" i="0" baseline="30000">
                    <a:effectLst/>
                  </a:rPr>
                  <a:t>-2</a:t>
                </a:r>
                <a:r>
                  <a:rPr lang="en-GB" sz="1200" b="1" i="0" baseline="0">
                    <a:effectLst/>
                  </a:rPr>
                  <a:t>]</a:t>
                </a:r>
                <a:endParaRPr lang="cs-CZ" sz="1200">
                  <a:effectLst/>
                </a:endParaRPr>
              </a:p>
            </c:rich>
          </c:tx>
          <c:layout/>
          <c:overlay val="0"/>
        </c:title>
        <c:numFmt formatCode="General" sourceLinked="0"/>
        <c:majorTickMark val="none"/>
        <c:minorTickMark val="out"/>
        <c:tickLblPos val="nextTo"/>
        <c:crossAx val="199741376"/>
        <c:crosses val="autoZero"/>
        <c:crossBetween val="midCat"/>
      </c:valAx>
      <c:valAx>
        <c:axId val="19974137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sz="1200" b="1" i="0" baseline="0">
                    <a:effectLst/>
                  </a:rPr>
                  <a:t>I </a:t>
                </a:r>
                <a:r>
                  <a:rPr lang="en-US" sz="1200" b="1" i="0" baseline="0">
                    <a:effectLst/>
                  </a:rPr>
                  <a:t>[A]</a:t>
                </a:r>
                <a:r>
                  <a:rPr lang="cs-CZ" sz="1200" b="1" i="0" baseline="0">
                    <a:effectLst/>
                  </a:rPr>
                  <a:t> </a:t>
                </a:r>
                <a:endParaRPr lang="cs-CZ" sz="1200">
                  <a:effectLst/>
                </a:endParaRPr>
              </a:p>
            </c:rich>
          </c:tx>
          <c:layout/>
          <c:overlay val="0"/>
        </c:title>
        <c:numFmt formatCode="0.00E+00" sourceLinked="0"/>
        <c:majorTickMark val="none"/>
        <c:minorTickMark val="out"/>
        <c:tickLblPos val="nextTo"/>
        <c:crossAx val="199740800"/>
        <c:crosses val="autoZero"/>
        <c:crossBetween val="midCat"/>
      </c:valAx>
    </c:plotArea>
    <c:legend>
      <c:legendPos val="b"/>
      <c:layout/>
      <c:overlay val="0"/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 b="1" i="0" baseline="0">
                <a:effectLst/>
              </a:rPr>
              <a:t>Graf proudové odezvy v závislosti na napětí na článku, v 1.týdnu </a:t>
            </a:r>
            <a:endParaRPr lang="cs-CZ" sz="1400">
              <a:effectLst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208803845568132"/>
          <c:y val="7.8995820126110339E-2"/>
          <c:w val="0.87248258802042888"/>
          <c:h val="0.76503131518771117"/>
        </c:manualLayout>
      </c:layout>
      <c:scatterChart>
        <c:scatterStyle val="lineMarker"/>
        <c:varyColors val="0"/>
        <c:ser>
          <c:idx val="0"/>
          <c:order val="0"/>
          <c:tx>
            <c:v>p1_0 V_1.týden</c:v>
          </c:tx>
          <c:marker>
            <c:symbol val="none"/>
          </c:marker>
          <c:xVal>
            <c:numRef>
              <c:f>p1_0V!$B$20:$B$55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p1_0V!$C$20:$C$55</c:f>
              <c:numCache>
                <c:formatCode>0.00E+00</c:formatCode>
                <c:ptCount val="36"/>
                <c:pt idx="0">
                  <c:v>8.9589999999999997E-8</c:v>
                </c:pt>
                <c:pt idx="1">
                  <c:v>1.082E-4</c:v>
                </c:pt>
                <c:pt idx="2">
                  <c:v>1.5809999999999999E-4</c:v>
                </c:pt>
                <c:pt idx="3">
                  <c:v>1.9599999999999999E-4</c:v>
                </c:pt>
                <c:pt idx="4">
                  <c:v>2.284E-4</c:v>
                </c:pt>
                <c:pt idx="5">
                  <c:v>2.5799999999999998E-4</c:v>
                </c:pt>
                <c:pt idx="6">
                  <c:v>2.854E-4</c:v>
                </c:pt>
                <c:pt idx="7">
                  <c:v>3.1139999999999998E-4</c:v>
                </c:pt>
                <c:pt idx="8">
                  <c:v>3.3609999999999998E-4</c:v>
                </c:pt>
                <c:pt idx="9">
                  <c:v>3.5990000000000002E-4</c:v>
                </c:pt>
                <c:pt idx="10">
                  <c:v>3.8309999999999999E-4</c:v>
                </c:pt>
                <c:pt idx="11">
                  <c:v>4.0539999999999999E-4</c:v>
                </c:pt>
                <c:pt idx="12">
                  <c:v>4.2719999999999998E-4</c:v>
                </c:pt>
                <c:pt idx="13">
                  <c:v>4.4850000000000001E-4</c:v>
                </c:pt>
                <c:pt idx="14">
                  <c:v>4.6940000000000003E-4</c:v>
                </c:pt>
                <c:pt idx="15">
                  <c:v>4.8990000000000004E-4</c:v>
                </c:pt>
                <c:pt idx="16">
                  <c:v>5.1009999999999998E-4</c:v>
                </c:pt>
                <c:pt idx="17">
                  <c:v>5.2990000000000003E-4</c:v>
                </c:pt>
                <c:pt idx="18">
                  <c:v>5.4940000000000002E-4</c:v>
                </c:pt>
                <c:pt idx="19">
                  <c:v>5.687E-4</c:v>
                </c:pt>
                <c:pt idx="20">
                  <c:v>5.8779999999999998E-4</c:v>
                </c:pt>
                <c:pt idx="21">
                  <c:v>6.066E-4</c:v>
                </c:pt>
                <c:pt idx="22">
                  <c:v>6.2520000000000002E-4</c:v>
                </c:pt>
                <c:pt idx="23">
                  <c:v>6.4380000000000004E-4</c:v>
                </c:pt>
                <c:pt idx="24">
                  <c:v>6.6189999999999999E-4</c:v>
                </c:pt>
                <c:pt idx="25">
                  <c:v>6.8000000000000005E-4</c:v>
                </c:pt>
                <c:pt idx="26">
                  <c:v>6.9800000000000005E-4</c:v>
                </c:pt>
                <c:pt idx="27">
                  <c:v>7.1580000000000005E-4</c:v>
                </c:pt>
                <c:pt idx="28">
                  <c:v>7.3340000000000005E-4</c:v>
                </c:pt>
                <c:pt idx="29">
                  <c:v>7.5089999999999998E-4</c:v>
                </c:pt>
                <c:pt idx="30">
                  <c:v>7.6820000000000002E-4</c:v>
                </c:pt>
                <c:pt idx="31">
                  <c:v>7.8549999999999996E-4</c:v>
                </c:pt>
                <c:pt idx="32">
                  <c:v>8.0270000000000005E-4</c:v>
                </c:pt>
                <c:pt idx="33">
                  <c:v>8.1979999999999998E-4</c:v>
                </c:pt>
                <c:pt idx="34">
                  <c:v>8.3679999999999996E-4</c:v>
                </c:pt>
                <c:pt idx="35">
                  <c:v>8.5380000000000005E-4</c:v>
                </c:pt>
              </c:numCache>
            </c:numRef>
          </c:yVal>
          <c:smooth val="0"/>
        </c:ser>
        <c:ser>
          <c:idx val="1"/>
          <c:order val="1"/>
          <c:tx>
            <c:v>p1_0,2 V_1.týden</c:v>
          </c:tx>
          <c:marker>
            <c:symbol val="none"/>
          </c:marker>
          <c:xVal>
            <c:numRef>
              <c:f>'p1_0,2V'!$B$20:$B$55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'p1_0,2V'!$C$20:$C$55</c:f>
              <c:numCache>
                <c:formatCode>0.00E+00</c:formatCode>
                <c:ptCount val="36"/>
                <c:pt idx="0">
                  <c:v>3.3019999999999999E-6</c:v>
                </c:pt>
                <c:pt idx="1">
                  <c:v>1.2420000000000001E-4</c:v>
                </c:pt>
                <c:pt idx="2">
                  <c:v>1.8139999999999999E-4</c:v>
                </c:pt>
                <c:pt idx="3">
                  <c:v>2.2460000000000001E-4</c:v>
                </c:pt>
                <c:pt idx="4">
                  <c:v>2.611E-4</c:v>
                </c:pt>
                <c:pt idx="5">
                  <c:v>2.942E-4</c:v>
                </c:pt>
                <c:pt idx="6">
                  <c:v>3.2469999999999998E-4</c:v>
                </c:pt>
                <c:pt idx="7">
                  <c:v>3.5359999999999998E-4</c:v>
                </c:pt>
                <c:pt idx="8">
                  <c:v>3.8109999999999999E-4</c:v>
                </c:pt>
                <c:pt idx="9">
                  <c:v>4.0759999999999999E-4</c:v>
                </c:pt>
                <c:pt idx="10">
                  <c:v>4.3330000000000002E-4</c:v>
                </c:pt>
                <c:pt idx="11">
                  <c:v>4.5810000000000002E-4</c:v>
                </c:pt>
                <c:pt idx="12">
                  <c:v>4.8240000000000002E-4</c:v>
                </c:pt>
                <c:pt idx="13">
                  <c:v>5.061E-4</c:v>
                </c:pt>
                <c:pt idx="14">
                  <c:v>5.2919999999999996E-4</c:v>
                </c:pt>
                <c:pt idx="15">
                  <c:v>5.5199999999999997E-4</c:v>
                </c:pt>
                <c:pt idx="16">
                  <c:v>5.7430000000000003E-4</c:v>
                </c:pt>
                <c:pt idx="17">
                  <c:v>5.9639999999999997E-4</c:v>
                </c:pt>
                <c:pt idx="18">
                  <c:v>6.1799999999999995E-4</c:v>
                </c:pt>
                <c:pt idx="19">
                  <c:v>6.3949999999999999E-4</c:v>
                </c:pt>
                <c:pt idx="20">
                  <c:v>6.6069999999999996E-4</c:v>
                </c:pt>
                <c:pt idx="21">
                  <c:v>6.8159999999999998E-4</c:v>
                </c:pt>
                <c:pt idx="22">
                  <c:v>7.0229999999999999E-4</c:v>
                </c:pt>
                <c:pt idx="23">
                  <c:v>7.228E-4</c:v>
                </c:pt>
                <c:pt idx="24">
                  <c:v>7.4299999999999995E-4</c:v>
                </c:pt>
                <c:pt idx="25">
                  <c:v>7.6320000000000001E-4</c:v>
                </c:pt>
                <c:pt idx="26">
                  <c:v>7.8310000000000001E-4</c:v>
                </c:pt>
                <c:pt idx="27">
                  <c:v>8.0289999999999995E-4</c:v>
                </c:pt>
                <c:pt idx="28">
                  <c:v>8.2249999999999999E-4</c:v>
                </c:pt>
                <c:pt idx="29">
                  <c:v>8.4199999999999998E-4</c:v>
                </c:pt>
                <c:pt idx="30">
                  <c:v>8.6149999999999996E-4</c:v>
                </c:pt>
                <c:pt idx="31">
                  <c:v>8.8069999999999999E-4</c:v>
                </c:pt>
                <c:pt idx="32">
                  <c:v>8.9990000000000003E-4</c:v>
                </c:pt>
                <c:pt idx="33">
                  <c:v>9.19E-4</c:v>
                </c:pt>
                <c:pt idx="34">
                  <c:v>9.3800000000000003E-4</c:v>
                </c:pt>
                <c:pt idx="35">
                  <c:v>9.569E-4</c:v>
                </c:pt>
              </c:numCache>
            </c:numRef>
          </c:yVal>
          <c:smooth val="0"/>
        </c:ser>
        <c:ser>
          <c:idx val="2"/>
          <c:order val="2"/>
          <c:tx>
            <c:v>p1_0,4 V_1.týden</c:v>
          </c:tx>
          <c:marker>
            <c:symbol val="none"/>
          </c:marker>
          <c:xVal>
            <c:numRef>
              <c:f>'p1_0,4V'!$B$20:$B$55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'p1_0,4V'!$C$20:$C$55</c:f>
              <c:numCache>
                <c:formatCode>0.00E+00</c:formatCode>
                <c:ptCount val="36"/>
                <c:pt idx="0">
                  <c:v>6.883E-6</c:v>
                </c:pt>
                <c:pt idx="1">
                  <c:v>1.3960000000000001E-4</c:v>
                </c:pt>
                <c:pt idx="2">
                  <c:v>2.029E-4</c:v>
                </c:pt>
                <c:pt idx="3">
                  <c:v>2.5080000000000002E-4</c:v>
                </c:pt>
                <c:pt idx="4">
                  <c:v>2.9109999999999997E-4</c:v>
                </c:pt>
                <c:pt idx="5">
                  <c:v>3.2739999999999999E-4</c:v>
                </c:pt>
                <c:pt idx="6">
                  <c:v>3.612E-4</c:v>
                </c:pt>
                <c:pt idx="7">
                  <c:v>3.925E-4</c:v>
                </c:pt>
                <c:pt idx="8">
                  <c:v>4.2250000000000002E-4</c:v>
                </c:pt>
                <c:pt idx="9">
                  <c:v>4.5140000000000002E-4</c:v>
                </c:pt>
                <c:pt idx="10">
                  <c:v>4.794E-4</c:v>
                </c:pt>
                <c:pt idx="11">
                  <c:v>5.0639999999999995E-4</c:v>
                </c:pt>
                <c:pt idx="12">
                  <c:v>5.329E-4</c:v>
                </c:pt>
                <c:pt idx="13">
                  <c:v>5.5869999999999997E-4</c:v>
                </c:pt>
                <c:pt idx="14">
                  <c:v>5.8379999999999999E-4</c:v>
                </c:pt>
                <c:pt idx="15">
                  <c:v>6.0860000000000005E-4</c:v>
                </c:pt>
                <c:pt idx="16">
                  <c:v>6.3290000000000004E-4</c:v>
                </c:pt>
                <c:pt idx="17">
                  <c:v>6.5689999999999998E-4</c:v>
                </c:pt>
                <c:pt idx="18">
                  <c:v>6.8039999999999995E-4</c:v>
                </c:pt>
                <c:pt idx="19">
                  <c:v>7.0370000000000003E-4</c:v>
                </c:pt>
                <c:pt idx="20">
                  <c:v>7.2670000000000005E-4</c:v>
                </c:pt>
                <c:pt idx="21">
                  <c:v>7.494E-4</c:v>
                </c:pt>
                <c:pt idx="22">
                  <c:v>7.7189999999999995E-4</c:v>
                </c:pt>
                <c:pt idx="23">
                  <c:v>7.9420000000000001E-4</c:v>
                </c:pt>
                <c:pt idx="24">
                  <c:v>8.162E-4</c:v>
                </c:pt>
                <c:pt idx="25">
                  <c:v>8.3810000000000004E-4</c:v>
                </c:pt>
                <c:pt idx="26">
                  <c:v>8.5979999999999997E-4</c:v>
                </c:pt>
                <c:pt idx="27">
                  <c:v>8.8139999999999996E-4</c:v>
                </c:pt>
                <c:pt idx="28">
                  <c:v>9.0269999999999999E-4</c:v>
                </c:pt>
                <c:pt idx="29">
                  <c:v>9.2400000000000002E-4</c:v>
                </c:pt>
                <c:pt idx="30">
                  <c:v>9.4499999999999998E-4</c:v>
                </c:pt>
                <c:pt idx="31">
                  <c:v>9.6590000000000001E-4</c:v>
                </c:pt>
                <c:pt idx="32">
                  <c:v>9.8679999999999992E-4</c:v>
                </c:pt>
                <c:pt idx="33">
                  <c:v>1.008E-3</c:v>
                </c:pt>
                <c:pt idx="34">
                  <c:v>1.0280000000000001E-3</c:v>
                </c:pt>
                <c:pt idx="35">
                  <c:v>1.049E-3</c:v>
                </c:pt>
              </c:numCache>
            </c:numRef>
          </c:yVal>
          <c:smooth val="0"/>
        </c:ser>
        <c:ser>
          <c:idx val="3"/>
          <c:order val="3"/>
          <c:tx>
            <c:v>p1_0,6 V_1.týden</c:v>
          </c:tx>
          <c:marker>
            <c:symbol val="none"/>
          </c:marker>
          <c:xVal>
            <c:numRef>
              <c:f>'p1_0,6V'!$B$20:$B$55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'p1_0,6V'!$C$20:$C$55</c:f>
              <c:numCache>
                <c:formatCode>0.00E+00</c:formatCode>
                <c:ptCount val="36"/>
                <c:pt idx="0">
                  <c:v>1.064E-5</c:v>
                </c:pt>
                <c:pt idx="1">
                  <c:v>1.538E-4</c:v>
                </c:pt>
                <c:pt idx="2">
                  <c:v>2.2340000000000001E-4</c:v>
                </c:pt>
                <c:pt idx="3">
                  <c:v>2.7619999999999999E-4</c:v>
                </c:pt>
                <c:pt idx="4">
                  <c:v>3.1960000000000002E-4</c:v>
                </c:pt>
                <c:pt idx="5">
                  <c:v>3.5849999999999999E-4</c:v>
                </c:pt>
                <c:pt idx="6">
                  <c:v>3.9510000000000001E-4</c:v>
                </c:pt>
                <c:pt idx="7">
                  <c:v>4.2860000000000001E-4</c:v>
                </c:pt>
                <c:pt idx="8">
                  <c:v>4.6129999999999999E-4</c:v>
                </c:pt>
                <c:pt idx="9">
                  <c:v>4.9229999999999999E-4</c:v>
                </c:pt>
                <c:pt idx="10">
                  <c:v>5.2240000000000001E-4</c:v>
                </c:pt>
                <c:pt idx="11">
                  <c:v>5.5130000000000001E-4</c:v>
                </c:pt>
                <c:pt idx="12">
                  <c:v>5.7950000000000005E-4</c:v>
                </c:pt>
                <c:pt idx="13">
                  <c:v>6.0729999999999996E-4</c:v>
                </c:pt>
                <c:pt idx="14">
                  <c:v>6.3429999999999997E-4</c:v>
                </c:pt>
                <c:pt idx="15">
                  <c:v>6.6100000000000002E-4</c:v>
                </c:pt>
                <c:pt idx="16">
                  <c:v>6.8709999999999995E-4</c:v>
                </c:pt>
                <c:pt idx="17">
                  <c:v>7.1279999999999998E-4</c:v>
                </c:pt>
                <c:pt idx="18">
                  <c:v>7.381E-4</c:v>
                </c:pt>
                <c:pt idx="19">
                  <c:v>7.6329999999999996E-4</c:v>
                </c:pt>
                <c:pt idx="20">
                  <c:v>7.8810000000000002E-4</c:v>
                </c:pt>
                <c:pt idx="21">
                  <c:v>8.1240000000000001E-4</c:v>
                </c:pt>
                <c:pt idx="22">
                  <c:v>8.365E-4</c:v>
                </c:pt>
                <c:pt idx="23">
                  <c:v>8.6070000000000005E-4</c:v>
                </c:pt>
                <c:pt idx="24">
                  <c:v>8.8420000000000002E-4</c:v>
                </c:pt>
                <c:pt idx="25">
                  <c:v>9.077E-4</c:v>
                </c:pt>
                <c:pt idx="26">
                  <c:v>9.3099999999999997E-4</c:v>
                </c:pt>
                <c:pt idx="27">
                  <c:v>9.5410000000000004E-4</c:v>
                </c:pt>
                <c:pt idx="28">
                  <c:v>9.7689999999999995E-4</c:v>
                </c:pt>
                <c:pt idx="29">
                  <c:v>9.9989999999999996E-4</c:v>
                </c:pt>
                <c:pt idx="30">
                  <c:v>1.023E-3</c:v>
                </c:pt>
                <c:pt idx="31">
                  <c:v>1.0449999999999999E-3</c:v>
                </c:pt>
                <c:pt idx="32">
                  <c:v>1.0679999999999999E-3</c:v>
                </c:pt>
                <c:pt idx="33">
                  <c:v>1.09E-3</c:v>
                </c:pt>
                <c:pt idx="34">
                  <c:v>1.1119999999999999E-3</c:v>
                </c:pt>
                <c:pt idx="35">
                  <c:v>1.134E-3</c:v>
                </c:pt>
              </c:numCache>
            </c:numRef>
          </c:yVal>
          <c:smooth val="0"/>
        </c:ser>
        <c:ser>
          <c:idx val="4"/>
          <c:order val="4"/>
          <c:tx>
            <c:v>p1_0,8 V_1.týden</c:v>
          </c:tx>
          <c:marker>
            <c:symbol val="none"/>
          </c:marker>
          <c:xVal>
            <c:numRef>
              <c:f>'p1_0.8V'!$B$20:$B$55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'p1_0.8V'!$C$20:$C$55</c:f>
              <c:numCache>
                <c:formatCode>0.00E+00</c:formatCode>
                <c:ptCount val="36"/>
                <c:pt idx="0">
                  <c:v>1.501E-5</c:v>
                </c:pt>
                <c:pt idx="1">
                  <c:v>1.6750000000000001E-4</c:v>
                </c:pt>
                <c:pt idx="2">
                  <c:v>2.421E-4</c:v>
                </c:pt>
                <c:pt idx="3">
                  <c:v>2.9859999999999999E-4</c:v>
                </c:pt>
                <c:pt idx="4">
                  <c:v>3.4620000000000001E-4</c:v>
                </c:pt>
                <c:pt idx="5">
                  <c:v>3.901E-4</c:v>
                </c:pt>
                <c:pt idx="6">
                  <c:v>4.2759999999999999E-4</c:v>
                </c:pt>
                <c:pt idx="7">
                  <c:v>4.64E-4</c:v>
                </c:pt>
                <c:pt idx="8">
                  <c:v>4.9839999999999997E-4</c:v>
                </c:pt>
                <c:pt idx="9">
                  <c:v>5.3160000000000002E-4</c:v>
                </c:pt>
                <c:pt idx="10">
                  <c:v>5.6349999999999998E-4</c:v>
                </c:pt>
                <c:pt idx="11">
                  <c:v>5.9449999999999998E-4</c:v>
                </c:pt>
                <c:pt idx="12">
                  <c:v>6.2489999999999996E-4</c:v>
                </c:pt>
                <c:pt idx="13">
                  <c:v>6.5439999999999997E-4</c:v>
                </c:pt>
                <c:pt idx="14">
                  <c:v>6.8320000000000002E-4</c:v>
                </c:pt>
                <c:pt idx="15">
                  <c:v>7.1159999999999995E-4</c:v>
                </c:pt>
                <c:pt idx="16">
                  <c:v>7.3950000000000003E-4</c:v>
                </c:pt>
                <c:pt idx="17">
                  <c:v>7.67E-4</c:v>
                </c:pt>
                <c:pt idx="18">
                  <c:v>7.9390000000000005E-4</c:v>
                </c:pt>
                <c:pt idx="19">
                  <c:v>8.206E-4</c:v>
                </c:pt>
                <c:pt idx="20">
                  <c:v>8.4690000000000004E-4</c:v>
                </c:pt>
                <c:pt idx="21">
                  <c:v>8.7290000000000002E-4</c:v>
                </c:pt>
                <c:pt idx="22">
                  <c:v>8.987E-4</c:v>
                </c:pt>
                <c:pt idx="23">
                  <c:v>9.2429999999999997E-4</c:v>
                </c:pt>
                <c:pt idx="24">
                  <c:v>9.4939999999999998E-4</c:v>
                </c:pt>
                <c:pt idx="25">
                  <c:v>9.7440000000000005E-4</c:v>
                </c:pt>
                <c:pt idx="26">
                  <c:v>9.992E-4</c:v>
                </c:pt>
                <c:pt idx="27">
                  <c:v>1.024E-3</c:v>
                </c:pt>
                <c:pt idx="28">
                  <c:v>1.0480000000000001E-3</c:v>
                </c:pt>
                <c:pt idx="29">
                  <c:v>1.073E-3</c:v>
                </c:pt>
                <c:pt idx="30">
                  <c:v>1.0970000000000001E-3</c:v>
                </c:pt>
                <c:pt idx="31">
                  <c:v>1.121E-3</c:v>
                </c:pt>
                <c:pt idx="32">
                  <c:v>1.145E-3</c:v>
                </c:pt>
                <c:pt idx="33">
                  <c:v>1.168E-3</c:v>
                </c:pt>
                <c:pt idx="34">
                  <c:v>1.1919999999999999E-3</c:v>
                </c:pt>
                <c:pt idx="35">
                  <c:v>1.2160000000000001E-3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744256"/>
        <c:axId val="199744832"/>
      </c:scatterChart>
      <c:valAx>
        <c:axId val="199744256"/>
        <c:scaling>
          <c:orientation val="minMax"/>
          <c:max val="350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 b="1" i="0" baseline="0">
                    <a:effectLst/>
                  </a:rPr>
                  <a:t>Inten</a:t>
                </a:r>
                <a:r>
                  <a:rPr lang="cs-CZ" sz="1200" b="1" i="0" baseline="0">
                    <a:effectLst/>
                  </a:rPr>
                  <a:t>zita záření </a:t>
                </a:r>
                <a:r>
                  <a:rPr lang="en-GB" sz="1200" b="1" i="0" baseline="0">
                    <a:effectLst/>
                  </a:rPr>
                  <a:t>[W·m</a:t>
                </a:r>
                <a:r>
                  <a:rPr lang="cs-CZ" sz="1200" b="1" i="0" baseline="30000">
                    <a:effectLst/>
                  </a:rPr>
                  <a:t>-2</a:t>
                </a:r>
                <a:r>
                  <a:rPr lang="en-GB" sz="1200" b="1" i="0" baseline="0">
                    <a:effectLst/>
                  </a:rPr>
                  <a:t>]</a:t>
                </a:r>
                <a:endParaRPr lang="cs-CZ" sz="12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cs-CZ" sz="1200"/>
              </a:p>
            </c:rich>
          </c:tx>
          <c:layout>
            <c:manualLayout>
              <c:xMode val="edge"/>
              <c:yMode val="edge"/>
              <c:x val="0.44495597431480766"/>
              <c:y val="0.89298817082142645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crossAx val="199744832"/>
        <c:crosses val="autoZero"/>
        <c:crossBetween val="midCat"/>
      </c:valAx>
      <c:valAx>
        <c:axId val="19974483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I </a:t>
                </a:r>
                <a:r>
                  <a:rPr lang="en-GB"/>
                  <a:t>[A]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none"/>
        <c:tickLblPos val="nextTo"/>
        <c:crossAx val="199744256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 b="1" i="0" baseline="0">
                <a:effectLst/>
              </a:rPr>
              <a:t>Graf proudové odezvy v</a:t>
            </a:r>
            <a:r>
              <a:rPr lang="en-GB" sz="1400" b="1" i="0" baseline="0">
                <a:effectLst/>
              </a:rPr>
              <a:t>yorku </a:t>
            </a:r>
            <a:r>
              <a:rPr lang="cs-CZ" sz="1400" b="1" i="0" baseline="0">
                <a:effectLst/>
              </a:rPr>
              <a:t>4, ve 4. týdnu </a:t>
            </a:r>
            <a:endParaRPr lang="cs-CZ" sz="1400">
              <a:effectLst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208803845568132"/>
          <c:y val="7.8995820126110339E-2"/>
          <c:w val="0.87248258802042888"/>
          <c:h val="0.76503131518771117"/>
        </c:manualLayout>
      </c:layout>
      <c:scatterChart>
        <c:scatterStyle val="lineMarker"/>
        <c:varyColors val="0"/>
        <c:ser>
          <c:idx val="0"/>
          <c:order val="0"/>
          <c:tx>
            <c:v>p1_0 V_1.týden</c:v>
          </c:tx>
          <c:marker>
            <c:symbol val="none"/>
          </c:marker>
          <c:xVal>
            <c:numRef>
              <c:f>p1_0V!$B$20:$B$55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p1_0V!$Y$20:$Y$55</c:f>
              <c:numCache>
                <c:formatCode>0.00E+00</c:formatCode>
                <c:ptCount val="36"/>
                <c:pt idx="0">
                  <c:v>5.7390000000000002E-7</c:v>
                </c:pt>
                <c:pt idx="1">
                  <c:v>8.4159999999999994E-5</c:v>
                </c:pt>
                <c:pt idx="2">
                  <c:v>1.3100000000000001E-4</c:v>
                </c:pt>
                <c:pt idx="3">
                  <c:v>1.6640000000000001E-4</c:v>
                </c:pt>
                <c:pt idx="4">
                  <c:v>1.9579999999999999E-4</c:v>
                </c:pt>
                <c:pt idx="5">
                  <c:v>2.2169999999999999E-4</c:v>
                </c:pt>
                <c:pt idx="6">
                  <c:v>2.455E-4</c:v>
                </c:pt>
                <c:pt idx="7">
                  <c:v>2.678E-4</c:v>
                </c:pt>
                <c:pt idx="8">
                  <c:v>2.8880000000000003E-4</c:v>
                </c:pt>
                <c:pt idx="9">
                  <c:v>3.0899999999999998E-4</c:v>
                </c:pt>
                <c:pt idx="10">
                  <c:v>3.2840000000000001E-4</c:v>
                </c:pt>
                <c:pt idx="11">
                  <c:v>3.4709999999999998E-4</c:v>
                </c:pt>
                <c:pt idx="12">
                  <c:v>3.6519999999999999E-4</c:v>
                </c:pt>
                <c:pt idx="13">
                  <c:v>3.8299999999999999E-4</c:v>
                </c:pt>
                <c:pt idx="14">
                  <c:v>4.0039999999999997E-4</c:v>
                </c:pt>
                <c:pt idx="15">
                  <c:v>4.1740000000000001E-4</c:v>
                </c:pt>
                <c:pt idx="16">
                  <c:v>4.3409999999999998E-4</c:v>
                </c:pt>
                <c:pt idx="17">
                  <c:v>4.505E-4</c:v>
                </c:pt>
                <c:pt idx="18">
                  <c:v>4.6660000000000001E-4</c:v>
                </c:pt>
                <c:pt idx="19">
                  <c:v>4.8250000000000002E-4</c:v>
                </c:pt>
                <c:pt idx="20">
                  <c:v>4.9810000000000002E-4</c:v>
                </c:pt>
                <c:pt idx="21">
                  <c:v>5.1349999999999996E-4</c:v>
                </c:pt>
                <c:pt idx="22">
                  <c:v>5.2879999999999995E-4</c:v>
                </c:pt>
                <c:pt idx="23">
                  <c:v>5.4390000000000005E-4</c:v>
                </c:pt>
                <c:pt idx="24">
                  <c:v>5.5889999999999998E-4</c:v>
                </c:pt>
                <c:pt idx="25">
                  <c:v>5.7359999999999996E-4</c:v>
                </c:pt>
                <c:pt idx="26">
                  <c:v>5.8830000000000004E-4</c:v>
                </c:pt>
                <c:pt idx="27">
                  <c:v>6.0269999999999996E-4</c:v>
                </c:pt>
                <c:pt idx="28">
                  <c:v>6.1700000000000004E-4</c:v>
                </c:pt>
                <c:pt idx="29">
                  <c:v>6.3119999999999995E-4</c:v>
                </c:pt>
                <c:pt idx="30">
                  <c:v>6.4539999999999997E-4</c:v>
                </c:pt>
                <c:pt idx="31">
                  <c:v>6.5939999999999998E-4</c:v>
                </c:pt>
                <c:pt idx="32">
                  <c:v>6.7319999999999999E-4</c:v>
                </c:pt>
                <c:pt idx="33">
                  <c:v>6.87E-4</c:v>
                </c:pt>
                <c:pt idx="34">
                  <c:v>7.0069999999999996E-4</c:v>
                </c:pt>
                <c:pt idx="35">
                  <c:v>7.1429999999999996E-4</c:v>
                </c:pt>
              </c:numCache>
            </c:numRef>
          </c:yVal>
          <c:smooth val="0"/>
        </c:ser>
        <c:ser>
          <c:idx val="1"/>
          <c:order val="1"/>
          <c:tx>
            <c:v>p1_0,2 V_1.týden</c:v>
          </c:tx>
          <c:marker>
            <c:symbol val="none"/>
          </c:marker>
          <c:xVal>
            <c:numRef>
              <c:f>'p1_0,2V'!$B$20:$B$55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'p1_0,2V'!$AB$20:$AB$55</c:f>
              <c:numCache>
                <c:formatCode>0.00E+00</c:formatCode>
                <c:ptCount val="36"/>
                <c:pt idx="0">
                  <c:v>3.2569999999999999E-6</c:v>
                </c:pt>
                <c:pt idx="1">
                  <c:v>6.881E-5</c:v>
                </c:pt>
                <c:pt idx="2">
                  <c:v>1.072E-4</c:v>
                </c:pt>
                <c:pt idx="3">
                  <c:v>1.3540000000000001E-4</c:v>
                </c:pt>
                <c:pt idx="4">
                  <c:v>1.5890000000000001E-4</c:v>
                </c:pt>
                <c:pt idx="5">
                  <c:v>1.797E-4</c:v>
                </c:pt>
                <c:pt idx="6">
                  <c:v>1.9880000000000001E-4</c:v>
                </c:pt>
                <c:pt idx="7">
                  <c:v>2.1670000000000001E-4</c:v>
                </c:pt>
                <c:pt idx="8">
                  <c:v>2.3350000000000001E-4</c:v>
                </c:pt>
                <c:pt idx="9">
                  <c:v>2.496E-4</c:v>
                </c:pt>
                <c:pt idx="10">
                  <c:v>2.6499999999999999E-4</c:v>
                </c:pt>
                <c:pt idx="11">
                  <c:v>2.7970000000000002E-4</c:v>
                </c:pt>
                <c:pt idx="12">
                  <c:v>2.9389999999999999E-4</c:v>
                </c:pt>
                <c:pt idx="13">
                  <c:v>3.076E-4</c:v>
                </c:pt>
                <c:pt idx="14">
                  <c:v>3.2089999999999999E-4</c:v>
                </c:pt>
                <c:pt idx="15">
                  <c:v>3.3369999999999998E-4</c:v>
                </c:pt>
                <c:pt idx="16">
                  <c:v>3.4590000000000001E-4</c:v>
                </c:pt>
                <c:pt idx="17">
                  <c:v>3.5829999999999998E-4</c:v>
                </c:pt>
                <c:pt idx="18">
                  <c:v>3.6989999999999999E-4</c:v>
                </c:pt>
                <c:pt idx="19">
                  <c:v>3.815E-4</c:v>
                </c:pt>
                <c:pt idx="20">
                  <c:v>3.9300000000000001E-4</c:v>
                </c:pt>
                <c:pt idx="21">
                  <c:v>4.0430000000000002E-4</c:v>
                </c:pt>
                <c:pt idx="22">
                  <c:v>4.1540000000000001E-4</c:v>
                </c:pt>
                <c:pt idx="23">
                  <c:v>4.2650000000000001E-4</c:v>
                </c:pt>
                <c:pt idx="24">
                  <c:v>4.372E-4</c:v>
                </c:pt>
                <c:pt idx="25">
                  <c:v>4.4759999999999998E-4</c:v>
                </c:pt>
                <c:pt idx="26">
                  <c:v>4.5800000000000002E-4</c:v>
                </c:pt>
                <c:pt idx="27">
                  <c:v>4.683E-4</c:v>
                </c:pt>
                <c:pt idx="28">
                  <c:v>4.7830000000000003E-4</c:v>
                </c:pt>
                <c:pt idx="29">
                  <c:v>4.8840000000000005E-4</c:v>
                </c:pt>
                <c:pt idx="30">
                  <c:v>4.9799999999999996E-4</c:v>
                </c:pt>
                <c:pt idx="31">
                  <c:v>5.0770000000000003E-4</c:v>
                </c:pt>
                <c:pt idx="32">
                  <c:v>5.1719999999999999E-4</c:v>
                </c:pt>
                <c:pt idx="33">
                  <c:v>5.2660000000000001E-4</c:v>
                </c:pt>
                <c:pt idx="34">
                  <c:v>5.3569999999999996E-4</c:v>
                </c:pt>
                <c:pt idx="35">
                  <c:v>5.4489999999999996E-4</c:v>
                </c:pt>
              </c:numCache>
            </c:numRef>
          </c:yVal>
          <c:smooth val="0"/>
        </c:ser>
        <c:ser>
          <c:idx val="2"/>
          <c:order val="2"/>
          <c:tx>
            <c:v>p1_0,4 V_1.týden</c:v>
          </c:tx>
          <c:marker>
            <c:symbol val="none"/>
          </c:marker>
          <c:xVal>
            <c:numRef>
              <c:f>'p1_0,4V'!$B$20:$B$55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'p1_0,4V'!$Z$20:$Z$55</c:f>
              <c:numCache>
                <c:formatCode>0.00E+00</c:formatCode>
                <c:ptCount val="36"/>
                <c:pt idx="0">
                  <c:v>1.166E-5</c:v>
                </c:pt>
                <c:pt idx="1">
                  <c:v>4.7150000000000001E-5</c:v>
                </c:pt>
                <c:pt idx="2">
                  <c:v>7.6660000000000001E-5</c:v>
                </c:pt>
                <c:pt idx="3">
                  <c:v>9.7460000000000005E-5</c:v>
                </c:pt>
                <c:pt idx="4">
                  <c:v>1.1459999999999999E-4</c:v>
                </c:pt>
                <c:pt idx="5">
                  <c:v>1.2960000000000001E-4</c:v>
                </c:pt>
                <c:pt idx="6">
                  <c:v>1.4320000000000001E-4</c:v>
                </c:pt>
                <c:pt idx="7">
                  <c:v>1.5579999999999999E-4</c:v>
                </c:pt>
                <c:pt idx="8">
                  <c:v>1.6750000000000001E-4</c:v>
                </c:pt>
                <c:pt idx="9">
                  <c:v>1.786E-4</c:v>
                </c:pt>
                <c:pt idx="10">
                  <c:v>1.8900000000000001E-4</c:v>
                </c:pt>
                <c:pt idx="11">
                  <c:v>1.9890000000000001E-4</c:v>
                </c:pt>
                <c:pt idx="12">
                  <c:v>2.0819999999999999E-4</c:v>
                </c:pt>
                <c:pt idx="13">
                  <c:v>2.1719999999999999E-4</c:v>
                </c:pt>
                <c:pt idx="14">
                  <c:v>2.2589999999999999E-4</c:v>
                </c:pt>
                <c:pt idx="15">
                  <c:v>2.332E-4</c:v>
                </c:pt>
                <c:pt idx="16">
                  <c:v>2.4039999999999999E-4</c:v>
                </c:pt>
                <c:pt idx="17">
                  <c:v>2.4810000000000001E-4</c:v>
                </c:pt>
                <c:pt idx="18">
                  <c:v>2.543E-4</c:v>
                </c:pt>
                <c:pt idx="19">
                  <c:v>2.6069999999999999E-4</c:v>
                </c:pt>
                <c:pt idx="20">
                  <c:v>2.6590000000000001E-4</c:v>
                </c:pt>
                <c:pt idx="21">
                  <c:v>2.7099999999999997E-4</c:v>
                </c:pt>
                <c:pt idx="22">
                  <c:v>2.7700000000000001E-4</c:v>
                </c:pt>
                <c:pt idx="23">
                  <c:v>2.8150000000000001E-4</c:v>
                </c:pt>
                <c:pt idx="24">
                  <c:v>2.8650000000000003E-4</c:v>
                </c:pt>
                <c:pt idx="25">
                  <c:v>2.9250000000000001E-4</c:v>
                </c:pt>
                <c:pt idx="26">
                  <c:v>3.0019999999999998E-4</c:v>
                </c:pt>
                <c:pt idx="27">
                  <c:v>3.0660000000000003E-4</c:v>
                </c:pt>
                <c:pt idx="28">
                  <c:v>3.1100000000000002E-4</c:v>
                </c:pt>
                <c:pt idx="29">
                  <c:v>3.1859999999999999E-4</c:v>
                </c:pt>
                <c:pt idx="30">
                  <c:v>3.2459999999999998E-4</c:v>
                </c:pt>
                <c:pt idx="31">
                  <c:v>3.3429999999999999E-4</c:v>
                </c:pt>
                <c:pt idx="32">
                  <c:v>3.3960000000000001E-4</c:v>
                </c:pt>
                <c:pt idx="33">
                  <c:v>3.4509999999999999E-4</c:v>
                </c:pt>
                <c:pt idx="34">
                  <c:v>3.523E-4</c:v>
                </c:pt>
                <c:pt idx="35">
                  <c:v>3.5950000000000001E-4</c:v>
                </c:pt>
              </c:numCache>
            </c:numRef>
          </c:yVal>
          <c:smooth val="0"/>
        </c:ser>
        <c:ser>
          <c:idx val="3"/>
          <c:order val="3"/>
          <c:tx>
            <c:v>p1_0,6 V_1.týden</c:v>
          </c:tx>
          <c:marker>
            <c:symbol val="none"/>
          </c:marker>
          <c:xVal>
            <c:numRef>
              <c:f>'p1_0,6V'!$B$20:$B$55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'p1_0,6V'!$Y$20:$Y$55</c:f>
              <c:numCache>
                <c:formatCode>0.00E+00</c:formatCode>
                <c:ptCount val="36"/>
                <c:pt idx="0">
                  <c:v>1.202E-5</c:v>
                </c:pt>
                <c:pt idx="1">
                  <c:v>2.6100000000000001E-5</c:v>
                </c:pt>
                <c:pt idx="2">
                  <c:v>4.3210000000000001E-5</c:v>
                </c:pt>
                <c:pt idx="3">
                  <c:v>5.5930000000000002E-5</c:v>
                </c:pt>
                <c:pt idx="4">
                  <c:v>6.6669999999999997E-5</c:v>
                </c:pt>
                <c:pt idx="5">
                  <c:v>7.6199999999999995E-5</c:v>
                </c:pt>
                <c:pt idx="6">
                  <c:v>8.496E-5</c:v>
                </c:pt>
                <c:pt idx="7">
                  <c:v>9.31E-5</c:v>
                </c:pt>
                <c:pt idx="8">
                  <c:v>1.0069999999999999E-4</c:v>
                </c:pt>
                <c:pt idx="9">
                  <c:v>1.08E-4</c:v>
                </c:pt>
                <c:pt idx="10">
                  <c:v>1.149E-4</c:v>
                </c:pt>
                <c:pt idx="11">
                  <c:v>1.215E-4</c:v>
                </c:pt>
                <c:pt idx="12">
                  <c:v>1.2789999999999999E-4</c:v>
                </c:pt>
                <c:pt idx="13">
                  <c:v>1.3410000000000001E-4</c:v>
                </c:pt>
                <c:pt idx="14">
                  <c:v>1.4009999999999999E-4</c:v>
                </c:pt>
                <c:pt idx="15">
                  <c:v>1.459E-4</c:v>
                </c:pt>
                <c:pt idx="16">
                  <c:v>1.516E-4</c:v>
                </c:pt>
                <c:pt idx="17">
                  <c:v>1.571E-4</c:v>
                </c:pt>
                <c:pt idx="18">
                  <c:v>1.6249999999999999E-4</c:v>
                </c:pt>
                <c:pt idx="19">
                  <c:v>1.6780000000000001E-4</c:v>
                </c:pt>
                <c:pt idx="20">
                  <c:v>1.73E-4</c:v>
                </c:pt>
                <c:pt idx="21">
                  <c:v>1.7809999999999999E-4</c:v>
                </c:pt>
                <c:pt idx="22">
                  <c:v>1.8310000000000001E-4</c:v>
                </c:pt>
                <c:pt idx="23">
                  <c:v>1.8799999999999999E-4</c:v>
                </c:pt>
                <c:pt idx="24">
                  <c:v>1.929E-4</c:v>
                </c:pt>
                <c:pt idx="25">
                  <c:v>1.9760000000000001E-4</c:v>
                </c:pt>
                <c:pt idx="26">
                  <c:v>2.0239999999999999E-4</c:v>
                </c:pt>
                <c:pt idx="27">
                  <c:v>2.0699999999999999E-4</c:v>
                </c:pt>
                <c:pt idx="28">
                  <c:v>2.1159999999999999E-4</c:v>
                </c:pt>
                <c:pt idx="29">
                  <c:v>2.1609999999999999E-4</c:v>
                </c:pt>
                <c:pt idx="30">
                  <c:v>2.206E-4</c:v>
                </c:pt>
                <c:pt idx="31">
                  <c:v>2.2499999999999999E-4</c:v>
                </c:pt>
                <c:pt idx="32">
                  <c:v>2.2939999999999999E-4</c:v>
                </c:pt>
                <c:pt idx="33">
                  <c:v>2.3369999999999999E-4</c:v>
                </c:pt>
                <c:pt idx="34">
                  <c:v>2.3800000000000001E-4</c:v>
                </c:pt>
                <c:pt idx="35">
                  <c:v>2.4230000000000001E-4</c:v>
                </c:pt>
              </c:numCache>
            </c:numRef>
          </c:yVal>
          <c:smooth val="0"/>
        </c:ser>
        <c:ser>
          <c:idx val="4"/>
          <c:order val="4"/>
          <c:tx>
            <c:v>p1_0,8 V_1.týden</c:v>
          </c:tx>
          <c:marker>
            <c:symbol val="none"/>
          </c:marker>
          <c:xVal>
            <c:numRef>
              <c:f>'p1_0.8V'!$B$20:$B$55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'p1_0.8V'!$Y$20:$Y$55</c:f>
              <c:numCache>
                <c:formatCode>0.00E+00</c:formatCode>
                <c:ptCount val="36"/>
                <c:pt idx="0">
                  <c:v>0</c:v>
                </c:pt>
                <c:pt idx="1">
                  <c:v>2.4420000000000003E-7</c:v>
                </c:pt>
                <c:pt idx="2">
                  <c:v>4.8840000000000006E-7</c:v>
                </c:pt>
                <c:pt idx="3">
                  <c:v>7.3260000000000009E-7</c:v>
                </c:pt>
                <c:pt idx="4">
                  <c:v>9.7680000000000012E-7</c:v>
                </c:pt>
                <c:pt idx="5">
                  <c:v>1.221E-6</c:v>
                </c:pt>
                <c:pt idx="6">
                  <c:v>3.9729999999999999E-6</c:v>
                </c:pt>
                <c:pt idx="7">
                  <c:v>6.5220000000000004E-6</c:v>
                </c:pt>
                <c:pt idx="8">
                  <c:v>8.9269999999999994E-6</c:v>
                </c:pt>
                <c:pt idx="9">
                  <c:v>1.1209999999999999E-5</c:v>
                </c:pt>
                <c:pt idx="10">
                  <c:v>1.3380000000000001E-5</c:v>
                </c:pt>
                <c:pt idx="11">
                  <c:v>1.5400000000000002E-5</c:v>
                </c:pt>
                <c:pt idx="12">
                  <c:v>1.7419999999999999E-5</c:v>
                </c:pt>
                <c:pt idx="13">
                  <c:v>1.9369999999999996E-5</c:v>
                </c:pt>
                <c:pt idx="14">
                  <c:v>2.1209999999999999E-5</c:v>
                </c:pt>
                <c:pt idx="15">
                  <c:v>2.3050000000000001E-5</c:v>
                </c:pt>
                <c:pt idx="16">
                  <c:v>2.482E-5</c:v>
                </c:pt>
                <c:pt idx="17">
                  <c:v>2.6550000000000002E-5</c:v>
                </c:pt>
                <c:pt idx="18">
                  <c:v>2.826E-5</c:v>
                </c:pt>
                <c:pt idx="19">
                  <c:v>2.9899999999999998E-5</c:v>
                </c:pt>
                <c:pt idx="20">
                  <c:v>3.1520000000000003E-5</c:v>
                </c:pt>
                <c:pt idx="21">
                  <c:v>3.311E-5</c:v>
                </c:pt>
                <c:pt idx="22">
                  <c:v>3.4690000000000002E-5</c:v>
                </c:pt>
                <c:pt idx="23">
                  <c:v>3.625E-5</c:v>
                </c:pt>
                <c:pt idx="24">
                  <c:v>3.7790000000000002E-5</c:v>
                </c:pt>
                <c:pt idx="25">
                  <c:v>3.9289999999999998E-5</c:v>
                </c:pt>
                <c:pt idx="26">
                  <c:v>4.0769999999999998E-5</c:v>
                </c:pt>
                <c:pt idx="27">
                  <c:v>4.2230000000000007E-5</c:v>
                </c:pt>
                <c:pt idx="28">
                  <c:v>4.367E-5</c:v>
                </c:pt>
                <c:pt idx="29">
                  <c:v>4.5089999999999997E-5</c:v>
                </c:pt>
                <c:pt idx="30">
                  <c:v>4.6489999999999997E-5</c:v>
                </c:pt>
                <c:pt idx="31">
                  <c:v>4.7889999999999997E-5</c:v>
                </c:pt>
                <c:pt idx="32">
                  <c:v>4.9280000000000003E-5</c:v>
                </c:pt>
                <c:pt idx="33">
                  <c:v>5.0640000000000003E-5</c:v>
                </c:pt>
                <c:pt idx="34">
                  <c:v>5.2009999999999998E-5</c:v>
                </c:pt>
                <c:pt idx="35">
                  <c:v>5.3359999999999997E-5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07552"/>
        <c:axId val="367208128"/>
      </c:scatterChart>
      <c:valAx>
        <c:axId val="367207552"/>
        <c:scaling>
          <c:orientation val="minMax"/>
          <c:max val="350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 b="1" i="0" baseline="0">
                    <a:effectLst/>
                  </a:rPr>
                  <a:t>Inten</a:t>
                </a:r>
                <a:r>
                  <a:rPr lang="cs-CZ" sz="1200" b="1" i="0" baseline="0">
                    <a:effectLst/>
                  </a:rPr>
                  <a:t>zita záření </a:t>
                </a:r>
                <a:r>
                  <a:rPr lang="en-GB" sz="1200" b="1" i="0" baseline="0">
                    <a:effectLst/>
                  </a:rPr>
                  <a:t>[W·m</a:t>
                </a:r>
                <a:r>
                  <a:rPr lang="cs-CZ" sz="1200" b="1" i="0" baseline="30000">
                    <a:effectLst/>
                  </a:rPr>
                  <a:t>-2</a:t>
                </a:r>
                <a:r>
                  <a:rPr lang="en-GB" sz="1200" b="1" i="0" baseline="0">
                    <a:effectLst/>
                  </a:rPr>
                  <a:t>]</a:t>
                </a:r>
                <a:endParaRPr lang="cs-CZ" sz="12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cs-CZ" sz="1200"/>
              </a:p>
            </c:rich>
          </c:tx>
          <c:layout>
            <c:manualLayout>
              <c:xMode val="edge"/>
              <c:yMode val="edge"/>
              <c:x val="0.44495597431480766"/>
              <c:y val="0.89298817082142645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crossAx val="367208128"/>
        <c:crosses val="autoZero"/>
        <c:crossBetween val="midCat"/>
      </c:valAx>
      <c:valAx>
        <c:axId val="36720812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I </a:t>
                </a:r>
                <a:r>
                  <a:rPr lang="en-GB"/>
                  <a:t>[A]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none"/>
        <c:tickLblPos val="nextTo"/>
        <c:crossAx val="36720755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8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70" workbookViewId="0"/>
  </sheetViews>
  <pageMargins left="0.7" right="0.7" top="0.78740157499999996" bottom="0.78740157499999996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98" workbookViewId="0" zoomToFit="1"/>
  </sheetViews>
  <pageMargins left="0.7" right="0.7" top="0.78740157499999996" bottom="0.78740157499999996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98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1735" cy="597159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5514" cy="5976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1735" cy="597159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0538" cy="597876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5514" cy="5976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1735" cy="597936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1735" cy="597936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p1_stf_0v_2" connectionId="2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p1_stf_0v_1" connectionId="20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1_stf_0v_3" connectionId="2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p1_stf_0v" connectionId="19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p1_stf_0.2v_2" connectionId="3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p1_stf_0.2v_1" connectionId="2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p1_stf_0.2v" connectionId="1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p1_stf_0.2v_3" connectionId="4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p1_stf_0.4v_2" connectionId="8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p1_stf_0.4v_1" connectionId="7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p1_stf_0.4v" connectionId="5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p1_stf_0.4v_m2" connectionId="6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p1_stf_0.6v_2" connectionId="12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p1_stf_0.6v_1" connectionId="11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p1_stf_0.6v" connectionId="10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p1_stf_0.6v_3" connectionId="13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p1_stf_0.8v_2" connectionId="17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p1_stf_0.8v_1" connectionId="16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p1_stf_0.8v" connectionId="14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p1_stf_0.8v_3" connectionId="18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queryTable" Target="../queryTables/queryTable6.xml"/><Relationship Id="rId1" Type="http://schemas.openxmlformats.org/officeDocument/2006/relationships/queryTable" Target="../queryTables/queryTable5.xml"/><Relationship Id="rId4" Type="http://schemas.openxmlformats.org/officeDocument/2006/relationships/queryTable" Target="../queryTables/queryTable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queryTable" Target="../queryTables/queryTable10.xml"/><Relationship Id="rId1" Type="http://schemas.openxmlformats.org/officeDocument/2006/relationships/queryTable" Target="../queryTables/queryTable9.xml"/><Relationship Id="rId4" Type="http://schemas.openxmlformats.org/officeDocument/2006/relationships/queryTable" Target="../queryTables/queryTable1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5.xml"/><Relationship Id="rId2" Type="http://schemas.openxmlformats.org/officeDocument/2006/relationships/queryTable" Target="../queryTables/queryTable14.xml"/><Relationship Id="rId1" Type="http://schemas.openxmlformats.org/officeDocument/2006/relationships/queryTable" Target="../queryTables/queryTable13.xml"/><Relationship Id="rId4" Type="http://schemas.openxmlformats.org/officeDocument/2006/relationships/queryTable" Target="../queryTables/queryTable16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9.xml"/><Relationship Id="rId2" Type="http://schemas.openxmlformats.org/officeDocument/2006/relationships/queryTable" Target="../queryTables/queryTable18.xml"/><Relationship Id="rId1" Type="http://schemas.openxmlformats.org/officeDocument/2006/relationships/queryTable" Target="../queryTables/queryTable17.xml"/><Relationship Id="rId4" Type="http://schemas.openxmlformats.org/officeDocument/2006/relationships/queryTable" Target="../queryTables/queryTable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"/>
  <sheetViews>
    <sheetView topLeftCell="R20" workbookViewId="0">
      <selection activeCell="Y17" sqref="Y17"/>
    </sheetView>
  </sheetViews>
  <sheetFormatPr defaultRowHeight="14.4" x14ac:dyDescent="0.3"/>
  <cols>
    <col min="1" max="1" width="12.6640625" bestFit="1" customWidth="1"/>
    <col min="2" max="2" width="14.88671875" bestFit="1" customWidth="1"/>
    <col min="3" max="3" width="14.33203125" bestFit="1" customWidth="1"/>
    <col min="4" max="4" width="8.109375" bestFit="1" customWidth="1"/>
    <col min="5" max="5" width="10.33203125" customWidth="1"/>
    <col min="6" max="6" width="8.109375" bestFit="1" customWidth="1"/>
    <col min="7" max="7" width="12.6640625" bestFit="1" customWidth="1"/>
    <col min="8" max="8" width="14.88671875" bestFit="1" customWidth="1"/>
    <col min="9" max="9" width="14.33203125" bestFit="1" customWidth="1"/>
    <col min="10" max="10" width="9.109375" bestFit="1" customWidth="1"/>
    <col min="11" max="11" width="9.44140625" bestFit="1" customWidth="1"/>
    <col min="12" max="12" width="9.44140625" customWidth="1"/>
    <col min="13" max="13" width="8.109375" customWidth="1"/>
    <col min="14" max="14" width="12.6640625" bestFit="1" customWidth="1"/>
    <col min="15" max="15" width="14.88671875" bestFit="1" customWidth="1"/>
    <col min="16" max="16" width="14.33203125" bestFit="1" customWidth="1"/>
    <col min="17" max="17" width="8.109375" bestFit="1" customWidth="1"/>
    <col min="18" max="18" width="10.109375" customWidth="1"/>
    <col min="19" max="19" width="9.109375" bestFit="1" customWidth="1"/>
    <col min="20" max="20" width="13.88671875" bestFit="1" customWidth="1"/>
    <col min="21" max="21" width="16.109375" bestFit="1" customWidth="1"/>
    <col min="22" max="22" width="15" bestFit="1" customWidth="1"/>
    <col min="23" max="23" width="9" bestFit="1" customWidth="1"/>
    <col min="24" max="24" width="16.109375" customWidth="1"/>
  </cols>
  <sheetData>
    <row r="1" spans="1:24" x14ac:dyDescent="0.3">
      <c r="A1" t="s">
        <v>0</v>
      </c>
      <c r="C1" t="s">
        <v>23</v>
      </c>
      <c r="G1" t="s">
        <v>0</v>
      </c>
      <c r="N1" t="s">
        <v>0</v>
      </c>
      <c r="T1" t="s">
        <v>0</v>
      </c>
    </row>
    <row r="3" spans="1:24" ht="15" x14ac:dyDescent="0.25">
      <c r="A3" t="s">
        <v>1</v>
      </c>
      <c r="G3" t="s">
        <v>1</v>
      </c>
      <c r="N3" t="s">
        <v>1</v>
      </c>
      <c r="T3" t="s">
        <v>1</v>
      </c>
    </row>
    <row r="4" spans="1:24" ht="15" x14ac:dyDescent="0.25">
      <c r="A4" t="s">
        <v>2</v>
      </c>
      <c r="B4" t="s">
        <v>3</v>
      </c>
      <c r="C4" t="s">
        <v>4</v>
      </c>
      <c r="G4" t="s">
        <v>2</v>
      </c>
      <c r="H4" t="s">
        <v>3</v>
      </c>
      <c r="I4" t="s">
        <v>4</v>
      </c>
      <c r="N4" t="s">
        <v>2</v>
      </c>
      <c r="O4" t="s">
        <v>3</v>
      </c>
      <c r="P4" t="s">
        <v>4</v>
      </c>
      <c r="T4" t="s">
        <v>2</v>
      </c>
      <c r="U4" t="s">
        <v>3</v>
      </c>
      <c r="V4" t="s">
        <v>4</v>
      </c>
    </row>
    <row r="5" spans="1:24" ht="15" x14ac:dyDescent="0.25">
      <c r="A5" t="s">
        <v>5</v>
      </c>
      <c r="B5">
        <v>0</v>
      </c>
      <c r="C5" t="s">
        <v>6</v>
      </c>
      <c r="G5" t="s">
        <v>5</v>
      </c>
      <c r="H5">
        <v>0</v>
      </c>
      <c r="I5" t="s">
        <v>6</v>
      </c>
      <c r="N5" t="s">
        <v>5</v>
      </c>
      <c r="O5">
        <v>0</v>
      </c>
      <c r="P5" t="s">
        <v>6</v>
      </c>
      <c r="T5" t="s">
        <v>5</v>
      </c>
      <c r="U5">
        <v>0</v>
      </c>
      <c r="V5" t="s">
        <v>6</v>
      </c>
    </row>
    <row r="6" spans="1:24" ht="15" x14ac:dyDescent="0.25">
      <c r="A6" t="s">
        <v>7</v>
      </c>
      <c r="B6">
        <v>-3.7</v>
      </c>
      <c r="C6" t="s">
        <v>8</v>
      </c>
      <c r="G6" t="s">
        <v>7</v>
      </c>
      <c r="H6">
        <v>-1.4</v>
      </c>
      <c r="I6" t="s">
        <v>8</v>
      </c>
      <c r="N6" t="s">
        <v>7</v>
      </c>
      <c r="O6">
        <v>-3.2</v>
      </c>
      <c r="P6" t="s">
        <v>8</v>
      </c>
      <c r="T6" t="s">
        <v>7</v>
      </c>
      <c r="U6">
        <v>-1.1000000000000001</v>
      </c>
      <c r="V6" t="s">
        <v>8</v>
      </c>
    </row>
    <row r="7" spans="1:24" ht="15" x14ac:dyDescent="0.25">
      <c r="A7" t="s">
        <v>9</v>
      </c>
      <c r="B7" t="s">
        <v>10</v>
      </c>
      <c r="C7" t="s">
        <v>11</v>
      </c>
      <c r="D7" s="1">
        <v>0.74694444444444441</v>
      </c>
      <c r="E7" s="1"/>
      <c r="G7" t="s">
        <v>9</v>
      </c>
      <c r="H7" t="s">
        <v>10</v>
      </c>
      <c r="I7" t="s">
        <v>24</v>
      </c>
      <c r="J7" s="1">
        <v>0.8381481481481482</v>
      </c>
      <c r="K7" s="1"/>
      <c r="L7" s="1"/>
      <c r="N7" t="s">
        <v>9</v>
      </c>
      <c r="O7" t="s">
        <v>10</v>
      </c>
      <c r="P7" t="s">
        <v>25</v>
      </c>
      <c r="Q7" s="1">
        <v>0.66905092592592597</v>
      </c>
      <c r="T7" t="s">
        <v>9</v>
      </c>
      <c r="U7" t="s">
        <v>10</v>
      </c>
      <c r="V7" t="s">
        <v>27</v>
      </c>
      <c r="W7" t="s">
        <v>12</v>
      </c>
      <c r="X7" s="1">
        <v>0.56844907407407408</v>
      </c>
    </row>
    <row r="8" spans="1:24" ht="15" x14ac:dyDescent="0.25">
      <c r="A8" t="s">
        <v>13</v>
      </c>
      <c r="G8" t="s">
        <v>13</v>
      </c>
      <c r="N8" t="s">
        <v>13</v>
      </c>
      <c r="T8" t="s">
        <v>13</v>
      </c>
    </row>
    <row r="9" spans="1:24" ht="15" x14ac:dyDescent="0.25">
      <c r="B9" t="s">
        <v>14</v>
      </c>
      <c r="H9" t="s">
        <v>14</v>
      </c>
      <c r="O9" t="s">
        <v>14</v>
      </c>
      <c r="U9" t="s">
        <v>14</v>
      </c>
    </row>
    <row r="10" spans="1:24" ht="15" x14ac:dyDescent="0.25">
      <c r="B10" t="s">
        <v>14</v>
      </c>
      <c r="H10" t="s">
        <v>14</v>
      </c>
      <c r="O10" t="s">
        <v>14</v>
      </c>
      <c r="U10" t="s">
        <v>14</v>
      </c>
    </row>
    <row r="11" spans="1:24" ht="15" x14ac:dyDescent="0.25">
      <c r="B11" t="s">
        <v>14</v>
      </c>
      <c r="H11" t="s">
        <v>14</v>
      </c>
      <c r="O11" t="s">
        <v>14</v>
      </c>
      <c r="U11" t="s">
        <v>14</v>
      </c>
    </row>
    <row r="12" spans="1:24" ht="15" x14ac:dyDescent="0.25">
      <c r="B12" t="s">
        <v>14</v>
      </c>
      <c r="H12" t="s">
        <v>14</v>
      </c>
      <c r="J12" s="2">
        <v>-1</v>
      </c>
      <c r="O12" t="s">
        <v>14</v>
      </c>
      <c r="U12" t="s">
        <v>14</v>
      </c>
    </row>
    <row r="14" spans="1:24" ht="15" x14ac:dyDescent="0.25">
      <c r="A14" t="s">
        <v>15</v>
      </c>
      <c r="B14" t="s">
        <v>16</v>
      </c>
      <c r="G14" t="s">
        <v>15</v>
      </c>
      <c r="H14" t="s">
        <v>16</v>
      </c>
      <c r="N14" t="s">
        <v>15</v>
      </c>
      <c r="O14" t="s">
        <v>16</v>
      </c>
      <c r="T14" t="s">
        <v>15</v>
      </c>
      <c r="U14" t="s">
        <v>16</v>
      </c>
    </row>
    <row r="16" spans="1:24" ht="15" x14ac:dyDescent="0.25">
      <c r="A16" t="s">
        <v>17</v>
      </c>
      <c r="B16">
        <v>36</v>
      </c>
      <c r="G16" t="s">
        <v>17</v>
      </c>
      <c r="H16">
        <v>31</v>
      </c>
      <c r="N16" t="s">
        <v>17</v>
      </c>
      <c r="O16">
        <v>36</v>
      </c>
      <c r="T16" t="s">
        <v>17</v>
      </c>
      <c r="U16">
        <v>36</v>
      </c>
    </row>
    <row r="17" spans="1:25" ht="15" x14ac:dyDescent="0.25">
      <c r="A17" t="s">
        <v>18</v>
      </c>
      <c r="B17">
        <v>4</v>
      </c>
      <c r="G17" t="s">
        <v>18</v>
      </c>
      <c r="H17">
        <v>4</v>
      </c>
      <c r="N17" t="s">
        <v>18</v>
      </c>
      <c r="O17">
        <v>4</v>
      </c>
      <c r="T17" t="s">
        <v>18</v>
      </c>
      <c r="U17">
        <v>4</v>
      </c>
    </row>
    <row r="19" spans="1:25" x14ac:dyDescent="0.3">
      <c r="A19" t="s">
        <v>19</v>
      </c>
      <c r="B19" t="s">
        <v>20</v>
      </c>
      <c r="C19" t="s">
        <v>21</v>
      </c>
      <c r="D19" t="s">
        <v>22</v>
      </c>
      <c r="E19" s="5" t="s">
        <v>26</v>
      </c>
      <c r="G19" t="s">
        <v>19</v>
      </c>
      <c r="H19" t="s">
        <v>20</v>
      </c>
      <c r="I19" t="s">
        <v>21</v>
      </c>
      <c r="J19" t="s">
        <v>22</v>
      </c>
      <c r="K19" s="3" t="s">
        <v>21</v>
      </c>
      <c r="L19" s="5" t="s">
        <v>26</v>
      </c>
      <c r="N19" t="s">
        <v>19</v>
      </c>
      <c r="O19" t="s">
        <v>20</v>
      </c>
      <c r="P19" t="s">
        <v>21</v>
      </c>
      <c r="Q19" t="s">
        <v>22</v>
      </c>
      <c r="R19" s="5" t="s">
        <v>26</v>
      </c>
      <c r="T19" t="s">
        <v>19</v>
      </c>
      <c r="U19" t="s">
        <v>20</v>
      </c>
      <c r="V19" t="s">
        <v>21</v>
      </c>
      <c r="W19" t="s">
        <v>22</v>
      </c>
      <c r="X19" s="5" t="s">
        <v>26</v>
      </c>
    </row>
    <row r="20" spans="1:25" ht="15" x14ac:dyDescent="0.25">
      <c r="A20">
        <v>1</v>
      </c>
      <c r="B20" s="2">
        <v>0</v>
      </c>
      <c r="C20" s="2">
        <v>8.9589999999999997E-8</v>
      </c>
      <c r="D20">
        <v>2.2999999999999998</v>
      </c>
      <c r="E20" s="2">
        <f>1000000*C20</f>
        <v>8.9590000000000003E-2</v>
      </c>
      <c r="G20">
        <v>1</v>
      </c>
      <c r="H20" s="2">
        <v>0</v>
      </c>
      <c r="I20" s="2">
        <v>-2.2740000000000001E-7</v>
      </c>
      <c r="J20">
        <v>2.2999999999999998</v>
      </c>
      <c r="K20" s="4">
        <f t="shared" ref="K20:K55" si="0">I20*$J$12</f>
        <v>2.2740000000000001E-7</v>
      </c>
      <c r="L20" s="4">
        <f>1000000*K20</f>
        <v>0.22740000000000002</v>
      </c>
      <c r="N20" s="2">
        <v>1</v>
      </c>
      <c r="O20" s="2">
        <v>0</v>
      </c>
      <c r="P20" s="2">
        <v>1.674E-7</v>
      </c>
      <c r="Q20">
        <v>2.2000000000000002</v>
      </c>
      <c r="R20" s="2">
        <f>1000000*P20</f>
        <v>0.16739999999999999</v>
      </c>
      <c r="T20">
        <v>1</v>
      </c>
      <c r="U20" s="2">
        <v>0</v>
      </c>
      <c r="V20" s="2">
        <v>-5.7390000000000002E-7</v>
      </c>
      <c r="W20">
        <v>1.9</v>
      </c>
      <c r="X20" s="2">
        <f>-1000000*V20</f>
        <v>0.57390000000000008</v>
      </c>
      <c r="Y20" s="2">
        <f>-V20</f>
        <v>5.7390000000000002E-7</v>
      </c>
    </row>
    <row r="21" spans="1:25" ht="15" x14ac:dyDescent="0.25">
      <c r="A21">
        <v>2</v>
      </c>
      <c r="B21" s="2">
        <v>10</v>
      </c>
      <c r="C21" s="2">
        <v>1.082E-4</v>
      </c>
      <c r="D21">
        <v>5</v>
      </c>
      <c r="E21" s="2">
        <f t="shared" ref="E21:E55" si="1">1000000*C21</f>
        <v>108.2</v>
      </c>
      <c r="G21">
        <v>2</v>
      </c>
      <c r="H21" s="2">
        <v>10</v>
      </c>
      <c r="I21" s="2">
        <v>-8.8120000000000003E-5</v>
      </c>
      <c r="J21">
        <v>5</v>
      </c>
      <c r="K21" s="4">
        <f t="shared" si="0"/>
        <v>8.8120000000000003E-5</v>
      </c>
      <c r="L21" s="4">
        <f t="shared" ref="L21:L50" si="2">1000000*K21</f>
        <v>88.12</v>
      </c>
      <c r="N21" s="2">
        <v>2</v>
      </c>
      <c r="O21" s="2">
        <v>10</v>
      </c>
      <c r="P21" s="2">
        <v>8.9679999999999995E-5</v>
      </c>
      <c r="Q21">
        <v>4.4000000000000004</v>
      </c>
      <c r="R21" s="2">
        <f t="shared" ref="R21:R55" si="3">1000000*P21</f>
        <v>89.679999999999993</v>
      </c>
      <c r="T21">
        <v>2</v>
      </c>
      <c r="U21" s="2">
        <v>10</v>
      </c>
      <c r="V21" s="2">
        <v>-8.4159999999999994E-5</v>
      </c>
      <c r="W21">
        <v>3.8</v>
      </c>
      <c r="X21" s="2">
        <f t="shared" ref="X21:X55" si="4">-1000000*V21</f>
        <v>84.16</v>
      </c>
      <c r="Y21" s="2">
        <f t="shared" ref="Y21:Y55" si="5">-V21</f>
        <v>8.4159999999999994E-5</v>
      </c>
    </row>
    <row r="22" spans="1:25" ht="15" x14ac:dyDescent="0.25">
      <c r="A22">
        <v>3</v>
      </c>
      <c r="B22" s="2">
        <v>20</v>
      </c>
      <c r="C22" s="2">
        <v>1.5809999999999999E-4</v>
      </c>
      <c r="D22">
        <v>6.5</v>
      </c>
      <c r="E22" s="2">
        <f t="shared" si="1"/>
        <v>158.1</v>
      </c>
      <c r="G22">
        <v>3</v>
      </c>
      <c r="H22" s="2">
        <v>20</v>
      </c>
      <c r="I22" s="2">
        <v>-1.2889999999999999E-4</v>
      </c>
      <c r="J22">
        <v>6.5</v>
      </c>
      <c r="K22" s="4">
        <f t="shared" si="0"/>
        <v>1.2889999999999999E-4</v>
      </c>
      <c r="L22" s="4">
        <f t="shared" si="2"/>
        <v>128.89999999999998</v>
      </c>
      <c r="N22" s="2">
        <v>3</v>
      </c>
      <c r="O22" s="2">
        <v>20</v>
      </c>
      <c r="P22" s="2">
        <v>1.3449999999999999E-4</v>
      </c>
      <c r="Q22">
        <v>5.7</v>
      </c>
      <c r="R22" s="2">
        <f t="shared" si="3"/>
        <v>134.5</v>
      </c>
      <c r="T22">
        <v>3</v>
      </c>
      <c r="U22" s="2">
        <v>20</v>
      </c>
      <c r="V22" s="2">
        <v>-1.3100000000000001E-4</v>
      </c>
      <c r="W22">
        <v>5.0999999999999996</v>
      </c>
      <c r="X22" s="2">
        <f t="shared" si="4"/>
        <v>131</v>
      </c>
      <c r="Y22" s="2">
        <f t="shared" si="5"/>
        <v>1.3100000000000001E-4</v>
      </c>
    </row>
    <row r="23" spans="1:25" ht="15" x14ac:dyDescent="0.25">
      <c r="A23">
        <v>4</v>
      </c>
      <c r="B23" s="2">
        <v>30</v>
      </c>
      <c r="C23" s="2">
        <v>1.9599999999999999E-4</v>
      </c>
      <c r="D23">
        <v>8.1</v>
      </c>
      <c r="E23" s="2">
        <f t="shared" si="1"/>
        <v>196</v>
      </c>
      <c r="G23">
        <v>4</v>
      </c>
      <c r="H23" s="2">
        <v>30</v>
      </c>
      <c r="I23" s="2">
        <v>-1.5890000000000001E-4</v>
      </c>
      <c r="J23">
        <v>8.1</v>
      </c>
      <c r="K23" s="4">
        <f t="shared" si="0"/>
        <v>1.5890000000000001E-4</v>
      </c>
      <c r="L23" s="4">
        <f t="shared" si="2"/>
        <v>158.9</v>
      </c>
      <c r="N23" s="2">
        <v>4</v>
      </c>
      <c r="O23" s="2">
        <v>30</v>
      </c>
      <c r="P23" s="2">
        <v>1.6789999999999999E-4</v>
      </c>
      <c r="Q23">
        <v>7</v>
      </c>
      <c r="R23" s="2">
        <f t="shared" si="3"/>
        <v>167.89999999999998</v>
      </c>
      <c r="T23">
        <v>4</v>
      </c>
      <c r="U23" s="2">
        <v>30</v>
      </c>
      <c r="V23" s="2">
        <v>-1.6640000000000001E-4</v>
      </c>
      <c r="W23">
        <v>6.4</v>
      </c>
      <c r="X23" s="2">
        <f t="shared" si="4"/>
        <v>166.4</v>
      </c>
      <c r="Y23" s="2">
        <f t="shared" si="5"/>
        <v>1.6640000000000001E-4</v>
      </c>
    </row>
    <row r="24" spans="1:25" ht="15" x14ac:dyDescent="0.25">
      <c r="A24">
        <v>5</v>
      </c>
      <c r="B24" s="2">
        <v>40</v>
      </c>
      <c r="C24" s="2">
        <v>2.284E-4</v>
      </c>
      <c r="D24">
        <v>9.8000000000000007</v>
      </c>
      <c r="E24" s="2">
        <f t="shared" si="1"/>
        <v>228.4</v>
      </c>
      <c r="G24">
        <v>5</v>
      </c>
      <c r="H24" s="2">
        <v>40</v>
      </c>
      <c r="I24" s="2">
        <v>-1.839E-4</v>
      </c>
      <c r="J24">
        <v>9.8000000000000007</v>
      </c>
      <c r="K24" s="4">
        <f t="shared" si="0"/>
        <v>1.839E-4</v>
      </c>
      <c r="L24" s="4">
        <f t="shared" si="2"/>
        <v>183.9</v>
      </c>
      <c r="N24" s="2">
        <v>5</v>
      </c>
      <c r="O24" s="2">
        <v>40</v>
      </c>
      <c r="P24" s="2">
        <v>1.9579999999999999E-4</v>
      </c>
      <c r="Q24">
        <v>8.4</v>
      </c>
      <c r="R24" s="2">
        <f t="shared" si="3"/>
        <v>195.79999999999998</v>
      </c>
      <c r="T24">
        <v>5</v>
      </c>
      <c r="U24" s="2">
        <v>40</v>
      </c>
      <c r="V24" s="2">
        <v>-1.9579999999999999E-4</v>
      </c>
      <c r="W24">
        <v>7.8</v>
      </c>
      <c r="X24" s="2">
        <f t="shared" si="4"/>
        <v>195.79999999999998</v>
      </c>
      <c r="Y24" s="2">
        <f t="shared" si="5"/>
        <v>1.9579999999999999E-4</v>
      </c>
    </row>
    <row r="25" spans="1:25" ht="15" x14ac:dyDescent="0.25">
      <c r="A25">
        <v>6</v>
      </c>
      <c r="B25" s="2">
        <v>50</v>
      </c>
      <c r="C25" s="2">
        <v>2.5799999999999998E-4</v>
      </c>
      <c r="D25">
        <v>11.5</v>
      </c>
      <c r="E25" s="2">
        <f t="shared" si="1"/>
        <v>258</v>
      </c>
      <c r="G25">
        <v>6</v>
      </c>
      <c r="H25" s="2">
        <v>50</v>
      </c>
      <c r="I25" s="2">
        <v>-2.0599999999999999E-4</v>
      </c>
      <c r="J25">
        <v>11.5</v>
      </c>
      <c r="K25" s="4">
        <f t="shared" si="0"/>
        <v>2.0599999999999999E-4</v>
      </c>
      <c r="L25" s="4">
        <f t="shared" si="2"/>
        <v>206</v>
      </c>
      <c r="N25" s="2">
        <v>6</v>
      </c>
      <c r="O25" s="2">
        <v>50</v>
      </c>
      <c r="P25" s="2">
        <v>2.206E-4</v>
      </c>
      <c r="Q25">
        <v>9.8000000000000007</v>
      </c>
      <c r="R25" s="2">
        <f t="shared" si="3"/>
        <v>220.6</v>
      </c>
      <c r="T25">
        <v>6</v>
      </c>
      <c r="U25" s="2">
        <v>50</v>
      </c>
      <c r="V25" s="2">
        <v>-2.2169999999999999E-4</v>
      </c>
      <c r="W25">
        <v>9.1999999999999993</v>
      </c>
      <c r="X25" s="2">
        <f t="shared" si="4"/>
        <v>221.7</v>
      </c>
      <c r="Y25" s="2">
        <f t="shared" si="5"/>
        <v>2.2169999999999999E-4</v>
      </c>
    </row>
    <row r="26" spans="1:25" ht="15" x14ac:dyDescent="0.25">
      <c r="A26">
        <v>7</v>
      </c>
      <c r="B26" s="2">
        <v>60</v>
      </c>
      <c r="C26" s="2">
        <v>2.854E-4</v>
      </c>
      <c r="D26">
        <v>13.2</v>
      </c>
      <c r="E26" s="2">
        <f t="shared" si="1"/>
        <v>285.39999999999998</v>
      </c>
      <c r="G26">
        <v>7</v>
      </c>
      <c r="H26" s="2">
        <v>60</v>
      </c>
      <c r="I26" s="2">
        <v>-2.262E-4</v>
      </c>
      <c r="J26">
        <v>13.2</v>
      </c>
      <c r="K26" s="4">
        <f t="shared" si="0"/>
        <v>2.262E-4</v>
      </c>
      <c r="L26" s="4">
        <f t="shared" si="2"/>
        <v>226.2</v>
      </c>
      <c r="N26" s="2">
        <v>7</v>
      </c>
      <c r="O26" s="2">
        <v>60</v>
      </c>
      <c r="P26" s="2">
        <v>2.4350000000000001E-4</v>
      </c>
      <c r="Q26">
        <v>11.2</v>
      </c>
      <c r="R26" s="2">
        <f t="shared" si="3"/>
        <v>243.5</v>
      </c>
      <c r="T26">
        <v>7</v>
      </c>
      <c r="U26" s="2">
        <v>60</v>
      </c>
      <c r="V26" s="2">
        <v>-2.455E-4</v>
      </c>
      <c r="W26">
        <v>10.6</v>
      </c>
      <c r="X26" s="2">
        <f t="shared" si="4"/>
        <v>245.5</v>
      </c>
      <c r="Y26" s="2">
        <f t="shared" si="5"/>
        <v>2.455E-4</v>
      </c>
    </row>
    <row r="27" spans="1:25" ht="15" x14ac:dyDescent="0.25">
      <c r="A27">
        <v>8</v>
      </c>
      <c r="B27" s="2">
        <v>70</v>
      </c>
      <c r="C27" s="2">
        <v>3.1139999999999998E-4</v>
      </c>
      <c r="D27">
        <v>15</v>
      </c>
      <c r="E27" s="2">
        <f t="shared" si="1"/>
        <v>311.39999999999998</v>
      </c>
      <c r="G27">
        <v>8</v>
      </c>
      <c r="H27" s="2">
        <v>70</v>
      </c>
      <c r="I27" s="2">
        <v>-2.4499999999999999E-4</v>
      </c>
      <c r="J27">
        <v>15</v>
      </c>
      <c r="K27" s="4">
        <f t="shared" si="0"/>
        <v>2.4499999999999999E-4</v>
      </c>
      <c r="L27" s="4">
        <f t="shared" si="2"/>
        <v>245</v>
      </c>
      <c r="N27" s="2">
        <v>8</v>
      </c>
      <c r="O27" s="2">
        <v>70</v>
      </c>
      <c r="P27" s="2">
        <v>2.6499999999999999E-4</v>
      </c>
      <c r="Q27">
        <v>12.7</v>
      </c>
      <c r="R27" s="2">
        <f t="shared" si="3"/>
        <v>265</v>
      </c>
      <c r="T27">
        <v>8</v>
      </c>
      <c r="U27" s="2">
        <v>70</v>
      </c>
      <c r="V27" s="2">
        <v>-2.678E-4</v>
      </c>
      <c r="W27">
        <v>12.1</v>
      </c>
      <c r="X27" s="2">
        <f t="shared" si="4"/>
        <v>267.8</v>
      </c>
      <c r="Y27" s="2">
        <f t="shared" si="5"/>
        <v>2.678E-4</v>
      </c>
    </row>
    <row r="28" spans="1:25" ht="15" x14ac:dyDescent="0.25">
      <c r="A28">
        <v>9</v>
      </c>
      <c r="B28" s="2">
        <v>80</v>
      </c>
      <c r="C28" s="2">
        <v>3.3609999999999998E-4</v>
      </c>
      <c r="D28">
        <v>16.8</v>
      </c>
      <c r="E28" s="2">
        <f t="shared" si="1"/>
        <v>336.09999999999997</v>
      </c>
      <c r="G28">
        <v>9</v>
      </c>
      <c r="H28" s="2">
        <v>80</v>
      </c>
      <c r="I28" s="2">
        <v>-2.6269999999999999E-4</v>
      </c>
      <c r="J28">
        <v>16.8</v>
      </c>
      <c r="K28" s="4">
        <f t="shared" si="0"/>
        <v>2.6269999999999999E-4</v>
      </c>
      <c r="L28" s="4">
        <f t="shared" si="2"/>
        <v>262.7</v>
      </c>
      <c r="N28" s="2">
        <v>9</v>
      </c>
      <c r="O28" s="2">
        <v>80</v>
      </c>
      <c r="P28" s="2">
        <v>2.854E-4</v>
      </c>
      <c r="Q28">
        <v>14.1</v>
      </c>
      <c r="R28" s="2">
        <f t="shared" si="3"/>
        <v>285.39999999999998</v>
      </c>
      <c r="T28">
        <v>9</v>
      </c>
      <c r="U28" s="2">
        <v>80</v>
      </c>
      <c r="V28" s="2">
        <v>-2.8880000000000003E-4</v>
      </c>
      <c r="W28">
        <v>13.6</v>
      </c>
      <c r="X28" s="2">
        <f t="shared" si="4"/>
        <v>288.8</v>
      </c>
      <c r="Y28" s="2">
        <f t="shared" si="5"/>
        <v>2.8880000000000003E-4</v>
      </c>
    </row>
    <row r="29" spans="1:25" ht="15" x14ac:dyDescent="0.25">
      <c r="A29">
        <v>10</v>
      </c>
      <c r="B29" s="2">
        <v>90</v>
      </c>
      <c r="C29" s="2">
        <v>3.5990000000000002E-4</v>
      </c>
      <c r="D29">
        <v>18.600000000000001</v>
      </c>
      <c r="E29" s="2">
        <f t="shared" si="1"/>
        <v>359.90000000000003</v>
      </c>
      <c r="G29">
        <v>10</v>
      </c>
      <c r="H29" s="2">
        <v>90</v>
      </c>
      <c r="I29" s="2">
        <v>-2.7970000000000002E-4</v>
      </c>
      <c r="J29">
        <v>18.600000000000001</v>
      </c>
      <c r="K29" s="4">
        <f t="shared" si="0"/>
        <v>2.7970000000000002E-4</v>
      </c>
      <c r="L29" s="4">
        <f t="shared" si="2"/>
        <v>279.70000000000005</v>
      </c>
      <c r="N29" s="2">
        <v>10</v>
      </c>
      <c r="O29" s="2">
        <v>90</v>
      </c>
      <c r="P29" s="2">
        <v>3.0479999999999998E-4</v>
      </c>
      <c r="Q29">
        <v>15.6</v>
      </c>
      <c r="R29" s="2">
        <f t="shared" si="3"/>
        <v>304.79999999999995</v>
      </c>
      <c r="T29">
        <v>10</v>
      </c>
      <c r="U29" s="2">
        <v>90</v>
      </c>
      <c r="V29" s="2">
        <v>-3.0899999999999998E-4</v>
      </c>
      <c r="W29">
        <v>15.1</v>
      </c>
      <c r="X29" s="2">
        <f t="shared" si="4"/>
        <v>309</v>
      </c>
      <c r="Y29" s="2">
        <f t="shared" si="5"/>
        <v>3.0899999999999998E-4</v>
      </c>
    </row>
    <row r="30" spans="1:25" ht="15" x14ac:dyDescent="0.25">
      <c r="A30">
        <v>11</v>
      </c>
      <c r="B30" s="2">
        <v>100</v>
      </c>
      <c r="C30" s="2">
        <v>3.8309999999999999E-4</v>
      </c>
      <c r="D30">
        <v>20.5</v>
      </c>
      <c r="E30" s="2">
        <f t="shared" si="1"/>
        <v>383.09999999999997</v>
      </c>
      <c r="G30">
        <v>11</v>
      </c>
      <c r="H30" s="2">
        <v>100</v>
      </c>
      <c r="I30" s="2">
        <v>-2.9569999999999998E-4</v>
      </c>
      <c r="J30">
        <v>20.5</v>
      </c>
      <c r="K30" s="4">
        <f t="shared" si="0"/>
        <v>2.9569999999999998E-4</v>
      </c>
      <c r="L30" s="4">
        <f t="shared" si="2"/>
        <v>295.7</v>
      </c>
      <c r="N30" s="2">
        <v>11</v>
      </c>
      <c r="O30" s="2">
        <v>100</v>
      </c>
      <c r="P30" s="2">
        <v>3.2370000000000001E-4</v>
      </c>
      <c r="Q30">
        <v>17.100000000000001</v>
      </c>
      <c r="R30" s="2">
        <f t="shared" si="3"/>
        <v>323.7</v>
      </c>
      <c r="T30">
        <v>11</v>
      </c>
      <c r="U30" s="2">
        <v>100</v>
      </c>
      <c r="V30" s="2">
        <v>-3.2840000000000001E-4</v>
      </c>
      <c r="W30">
        <v>16.7</v>
      </c>
      <c r="X30" s="2">
        <f t="shared" si="4"/>
        <v>328.40000000000003</v>
      </c>
      <c r="Y30" s="2">
        <f t="shared" si="5"/>
        <v>3.2840000000000001E-4</v>
      </c>
    </row>
    <row r="31" spans="1:25" ht="15" x14ac:dyDescent="0.25">
      <c r="A31">
        <v>12</v>
      </c>
      <c r="B31" s="2">
        <v>110</v>
      </c>
      <c r="C31" s="2">
        <v>4.0539999999999999E-4</v>
      </c>
      <c r="D31">
        <v>22.2</v>
      </c>
      <c r="E31" s="2">
        <f t="shared" si="1"/>
        <v>405.4</v>
      </c>
      <c r="G31">
        <v>12</v>
      </c>
      <c r="H31" s="2">
        <v>110</v>
      </c>
      <c r="I31" s="2">
        <v>-3.1119999999999997E-4</v>
      </c>
      <c r="J31">
        <v>22.2</v>
      </c>
      <c r="K31" s="4">
        <f t="shared" si="0"/>
        <v>3.1119999999999997E-4</v>
      </c>
      <c r="L31" s="4">
        <f t="shared" si="2"/>
        <v>311.2</v>
      </c>
      <c r="N31" s="2">
        <v>12</v>
      </c>
      <c r="O31" s="2">
        <v>110</v>
      </c>
      <c r="P31" s="2">
        <v>3.4180000000000001E-4</v>
      </c>
      <c r="Q31">
        <v>18.600000000000001</v>
      </c>
      <c r="R31" s="2">
        <f t="shared" si="3"/>
        <v>341.8</v>
      </c>
      <c r="T31">
        <v>12</v>
      </c>
      <c r="U31" s="2">
        <v>110</v>
      </c>
      <c r="V31" s="2">
        <v>-3.4709999999999998E-4</v>
      </c>
      <c r="W31">
        <v>18.2</v>
      </c>
      <c r="X31" s="2">
        <f t="shared" si="4"/>
        <v>347.09999999999997</v>
      </c>
      <c r="Y31" s="2">
        <f t="shared" si="5"/>
        <v>3.4709999999999998E-4</v>
      </c>
    </row>
    <row r="32" spans="1:25" ht="15" x14ac:dyDescent="0.25">
      <c r="A32">
        <v>13</v>
      </c>
      <c r="B32" s="2">
        <v>120</v>
      </c>
      <c r="C32" s="2">
        <v>4.2719999999999998E-4</v>
      </c>
      <c r="D32">
        <v>23.8</v>
      </c>
      <c r="E32" s="2">
        <f t="shared" si="1"/>
        <v>427.2</v>
      </c>
      <c r="G32">
        <v>13</v>
      </c>
      <c r="H32" s="2">
        <v>120</v>
      </c>
      <c r="I32" s="2">
        <v>-3.2590000000000001E-4</v>
      </c>
      <c r="J32">
        <v>23.8</v>
      </c>
      <c r="K32" s="4">
        <f t="shared" si="0"/>
        <v>3.2590000000000001E-4</v>
      </c>
      <c r="L32" s="4">
        <f t="shared" si="2"/>
        <v>325.90000000000003</v>
      </c>
      <c r="N32" s="2">
        <v>13</v>
      </c>
      <c r="O32" s="2">
        <v>120</v>
      </c>
      <c r="P32" s="2">
        <v>3.5950000000000001E-4</v>
      </c>
      <c r="Q32">
        <v>20.2</v>
      </c>
      <c r="R32" s="2">
        <f t="shared" si="3"/>
        <v>359.5</v>
      </c>
      <c r="T32">
        <v>13</v>
      </c>
      <c r="U32" s="2">
        <v>120</v>
      </c>
      <c r="V32" s="2">
        <v>-3.6519999999999999E-4</v>
      </c>
      <c r="W32">
        <v>19.899999999999999</v>
      </c>
      <c r="X32" s="2">
        <f t="shared" si="4"/>
        <v>365.2</v>
      </c>
      <c r="Y32" s="2">
        <f t="shared" si="5"/>
        <v>3.6519999999999999E-4</v>
      </c>
    </row>
    <row r="33" spans="1:25" ht="15" x14ac:dyDescent="0.25">
      <c r="A33">
        <v>14</v>
      </c>
      <c r="B33" s="2">
        <v>130</v>
      </c>
      <c r="C33" s="2">
        <v>4.4850000000000001E-4</v>
      </c>
      <c r="D33">
        <v>25.4</v>
      </c>
      <c r="E33" s="2">
        <f t="shared" si="1"/>
        <v>448.5</v>
      </c>
      <c r="G33">
        <v>14</v>
      </c>
      <c r="H33" s="2">
        <v>130</v>
      </c>
      <c r="I33" s="2">
        <v>-3.4039999999999998E-4</v>
      </c>
      <c r="J33">
        <v>25.4</v>
      </c>
      <c r="K33" s="4">
        <f t="shared" si="0"/>
        <v>3.4039999999999998E-4</v>
      </c>
      <c r="L33" s="4">
        <f t="shared" si="2"/>
        <v>340.4</v>
      </c>
      <c r="N33" s="2">
        <v>14</v>
      </c>
      <c r="O33" s="2">
        <v>130</v>
      </c>
      <c r="P33" s="2">
        <v>3.7659999999999999E-4</v>
      </c>
      <c r="Q33">
        <v>21.9</v>
      </c>
      <c r="R33" s="2">
        <f t="shared" si="3"/>
        <v>376.59999999999997</v>
      </c>
      <c r="T33">
        <v>14</v>
      </c>
      <c r="U33" s="2">
        <v>130</v>
      </c>
      <c r="V33" s="2">
        <v>-3.8299999999999999E-4</v>
      </c>
      <c r="W33">
        <v>21.2</v>
      </c>
      <c r="X33" s="2">
        <f t="shared" si="4"/>
        <v>383</v>
      </c>
      <c r="Y33" s="2">
        <f t="shared" si="5"/>
        <v>3.8299999999999999E-4</v>
      </c>
    </row>
    <row r="34" spans="1:25" ht="15" x14ac:dyDescent="0.25">
      <c r="A34">
        <v>15</v>
      </c>
      <c r="B34" s="2">
        <v>140</v>
      </c>
      <c r="C34" s="2">
        <v>4.6940000000000003E-4</v>
      </c>
      <c r="D34">
        <v>27.1</v>
      </c>
      <c r="E34" s="2">
        <f t="shared" si="1"/>
        <v>469.40000000000003</v>
      </c>
      <c r="G34">
        <v>15</v>
      </c>
      <c r="H34" s="2">
        <v>140</v>
      </c>
      <c r="I34" s="2">
        <v>-3.5419999999999999E-4</v>
      </c>
      <c r="J34">
        <v>27.1</v>
      </c>
      <c r="K34" s="4">
        <f t="shared" si="0"/>
        <v>3.5419999999999999E-4</v>
      </c>
      <c r="L34" s="4">
        <f t="shared" si="2"/>
        <v>354.2</v>
      </c>
      <c r="N34" s="2">
        <v>15</v>
      </c>
      <c r="O34" s="2">
        <v>140</v>
      </c>
      <c r="P34" s="2">
        <v>3.9340000000000002E-4</v>
      </c>
      <c r="Q34">
        <v>23.2</v>
      </c>
      <c r="R34" s="2">
        <f t="shared" si="3"/>
        <v>393.40000000000003</v>
      </c>
      <c r="T34">
        <v>15</v>
      </c>
      <c r="U34" s="2">
        <v>140</v>
      </c>
      <c r="V34" s="2">
        <v>-4.0039999999999997E-4</v>
      </c>
      <c r="W34">
        <v>22.6</v>
      </c>
      <c r="X34" s="2">
        <f t="shared" si="4"/>
        <v>400.4</v>
      </c>
      <c r="Y34" s="2">
        <f t="shared" si="5"/>
        <v>4.0039999999999997E-4</v>
      </c>
    </row>
    <row r="35" spans="1:25" ht="15" x14ac:dyDescent="0.25">
      <c r="A35">
        <v>16</v>
      </c>
      <c r="B35" s="2">
        <v>150</v>
      </c>
      <c r="C35" s="2">
        <v>4.8990000000000004E-4</v>
      </c>
      <c r="D35">
        <v>28.8</v>
      </c>
      <c r="E35" s="2">
        <f t="shared" si="1"/>
        <v>489.90000000000003</v>
      </c>
      <c r="G35">
        <v>16</v>
      </c>
      <c r="H35" s="2">
        <v>150</v>
      </c>
      <c r="I35" s="2">
        <v>-3.792E-4</v>
      </c>
      <c r="J35">
        <v>28.8</v>
      </c>
      <c r="K35" s="4">
        <f t="shared" si="0"/>
        <v>3.792E-4</v>
      </c>
      <c r="L35" s="4">
        <f t="shared" si="2"/>
        <v>379.2</v>
      </c>
      <c r="N35" s="2">
        <v>16</v>
      </c>
      <c r="O35" s="2">
        <v>150</v>
      </c>
      <c r="P35" s="2">
        <v>4.0979999999999999E-4</v>
      </c>
      <c r="Q35">
        <v>24.6</v>
      </c>
      <c r="R35" s="2">
        <f t="shared" si="3"/>
        <v>409.8</v>
      </c>
      <c r="T35">
        <v>16</v>
      </c>
      <c r="U35" s="2">
        <v>150</v>
      </c>
      <c r="V35" s="2">
        <v>-4.1740000000000001E-4</v>
      </c>
      <c r="W35">
        <v>23.9</v>
      </c>
      <c r="X35" s="2">
        <f t="shared" si="4"/>
        <v>417.40000000000003</v>
      </c>
      <c r="Y35" s="2">
        <f t="shared" si="5"/>
        <v>4.1740000000000001E-4</v>
      </c>
    </row>
    <row r="36" spans="1:25" ht="15" x14ac:dyDescent="0.25">
      <c r="A36">
        <v>17</v>
      </c>
      <c r="B36" s="2">
        <v>160</v>
      </c>
      <c r="C36" s="2">
        <v>5.1009999999999998E-4</v>
      </c>
      <c r="D36">
        <v>30.5</v>
      </c>
      <c r="E36" s="2">
        <f t="shared" si="1"/>
        <v>510.09999999999997</v>
      </c>
      <c r="G36">
        <v>17</v>
      </c>
      <c r="H36" s="2">
        <v>160</v>
      </c>
      <c r="I36" s="2">
        <v>-3.9300000000000001E-4</v>
      </c>
      <c r="J36">
        <v>30.5</v>
      </c>
      <c r="K36" s="4">
        <f t="shared" si="0"/>
        <v>3.9300000000000001E-4</v>
      </c>
      <c r="L36" s="4">
        <f t="shared" si="2"/>
        <v>393</v>
      </c>
      <c r="N36" s="2">
        <v>17</v>
      </c>
      <c r="O36" s="2">
        <v>160</v>
      </c>
      <c r="P36" s="2">
        <v>4.259E-4</v>
      </c>
      <c r="Q36">
        <v>25.9</v>
      </c>
      <c r="R36" s="2">
        <f t="shared" si="3"/>
        <v>425.9</v>
      </c>
      <c r="T36">
        <v>17</v>
      </c>
      <c r="U36" s="2">
        <v>160</v>
      </c>
      <c r="V36" s="2">
        <v>-4.3409999999999998E-4</v>
      </c>
      <c r="W36">
        <v>25.3</v>
      </c>
      <c r="X36" s="2">
        <f t="shared" si="4"/>
        <v>434.09999999999997</v>
      </c>
      <c r="Y36" s="2">
        <f t="shared" si="5"/>
        <v>4.3409999999999998E-4</v>
      </c>
    </row>
    <row r="37" spans="1:25" ht="15" x14ac:dyDescent="0.25">
      <c r="A37">
        <v>18</v>
      </c>
      <c r="B37" s="2">
        <v>170</v>
      </c>
      <c r="C37" s="2">
        <v>5.2990000000000003E-4</v>
      </c>
      <c r="D37">
        <v>32.200000000000003</v>
      </c>
      <c r="E37" s="2">
        <f t="shared" si="1"/>
        <v>529.9</v>
      </c>
      <c r="G37">
        <v>18</v>
      </c>
      <c r="H37" s="2">
        <v>170</v>
      </c>
      <c r="I37" s="2">
        <v>-4.0650000000000001E-4</v>
      </c>
      <c r="J37">
        <v>32.200000000000003</v>
      </c>
      <c r="K37" s="4">
        <f t="shared" si="0"/>
        <v>4.0650000000000001E-4</v>
      </c>
      <c r="L37" s="4">
        <f t="shared" si="2"/>
        <v>406.5</v>
      </c>
      <c r="N37" s="2">
        <v>18</v>
      </c>
      <c r="O37" s="2">
        <v>170</v>
      </c>
      <c r="P37" s="2">
        <v>4.4180000000000001E-4</v>
      </c>
      <c r="Q37">
        <v>27.3</v>
      </c>
      <c r="R37" s="2">
        <f t="shared" si="3"/>
        <v>441.8</v>
      </c>
      <c r="T37">
        <v>18</v>
      </c>
      <c r="U37" s="2">
        <v>170</v>
      </c>
      <c r="V37" s="2">
        <v>-4.505E-4</v>
      </c>
      <c r="W37">
        <v>26.8</v>
      </c>
      <c r="X37" s="2">
        <f t="shared" si="4"/>
        <v>450.5</v>
      </c>
      <c r="Y37" s="2">
        <f t="shared" si="5"/>
        <v>4.505E-4</v>
      </c>
    </row>
    <row r="38" spans="1:25" ht="15" x14ac:dyDescent="0.25">
      <c r="A38">
        <v>19</v>
      </c>
      <c r="B38" s="2">
        <v>180</v>
      </c>
      <c r="C38" s="2">
        <v>5.4940000000000002E-4</v>
      </c>
      <c r="D38">
        <v>33.9</v>
      </c>
      <c r="E38" s="2">
        <f t="shared" si="1"/>
        <v>549.4</v>
      </c>
      <c r="G38">
        <v>19</v>
      </c>
      <c r="H38" s="2">
        <v>180</v>
      </c>
      <c r="I38" s="2">
        <v>-4.1950000000000001E-4</v>
      </c>
      <c r="J38">
        <v>33.9</v>
      </c>
      <c r="K38" s="4">
        <f t="shared" si="0"/>
        <v>4.1950000000000001E-4</v>
      </c>
      <c r="L38" s="4">
        <f t="shared" si="2"/>
        <v>419.5</v>
      </c>
      <c r="N38" s="2">
        <v>19</v>
      </c>
      <c r="O38" s="2">
        <v>180</v>
      </c>
      <c r="P38" s="2">
        <v>4.573E-4</v>
      </c>
      <c r="Q38">
        <v>28.7</v>
      </c>
      <c r="R38" s="2">
        <f t="shared" si="3"/>
        <v>457.3</v>
      </c>
      <c r="T38">
        <v>19</v>
      </c>
      <c r="U38" s="2">
        <v>180</v>
      </c>
      <c r="V38" s="2">
        <v>-4.6660000000000001E-4</v>
      </c>
      <c r="W38">
        <v>28.2</v>
      </c>
      <c r="X38" s="2">
        <f t="shared" si="4"/>
        <v>466.6</v>
      </c>
      <c r="Y38" s="2">
        <f t="shared" si="5"/>
        <v>4.6660000000000001E-4</v>
      </c>
    </row>
    <row r="39" spans="1:25" ht="15" x14ac:dyDescent="0.25">
      <c r="A39">
        <v>20</v>
      </c>
      <c r="B39" s="2">
        <v>190</v>
      </c>
      <c r="C39" s="2">
        <v>5.687E-4</v>
      </c>
      <c r="D39">
        <v>35.6</v>
      </c>
      <c r="E39" s="2">
        <f t="shared" si="1"/>
        <v>568.70000000000005</v>
      </c>
      <c r="G39">
        <v>20</v>
      </c>
      <c r="H39" s="2">
        <v>190</v>
      </c>
      <c r="I39" s="2">
        <v>-4.325E-4</v>
      </c>
      <c r="J39">
        <v>35.6</v>
      </c>
      <c r="K39" s="4">
        <f t="shared" si="0"/>
        <v>4.325E-4</v>
      </c>
      <c r="L39" s="4">
        <f t="shared" si="2"/>
        <v>432.5</v>
      </c>
      <c r="N39" s="2">
        <v>20</v>
      </c>
      <c r="O39" s="2">
        <v>190</v>
      </c>
      <c r="P39" s="2">
        <v>4.7259999999999999E-4</v>
      </c>
      <c r="Q39">
        <v>30.2</v>
      </c>
      <c r="R39" s="2">
        <f t="shared" si="3"/>
        <v>472.6</v>
      </c>
      <c r="T39">
        <v>20</v>
      </c>
      <c r="U39" s="2">
        <v>190</v>
      </c>
      <c r="V39" s="2">
        <v>-4.8250000000000002E-4</v>
      </c>
      <c r="W39">
        <v>29.7</v>
      </c>
      <c r="X39" s="2">
        <f t="shared" si="4"/>
        <v>482.5</v>
      </c>
      <c r="Y39" s="2">
        <f t="shared" si="5"/>
        <v>4.8250000000000002E-4</v>
      </c>
    </row>
    <row r="40" spans="1:25" ht="15" x14ac:dyDescent="0.25">
      <c r="A40">
        <v>21</v>
      </c>
      <c r="B40" s="2">
        <v>200</v>
      </c>
      <c r="C40" s="2">
        <v>5.8779999999999998E-4</v>
      </c>
      <c r="D40">
        <v>37.299999999999997</v>
      </c>
      <c r="E40" s="2">
        <f t="shared" si="1"/>
        <v>587.79999999999995</v>
      </c>
      <c r="G40">
        <v>21</v>
      </c>
      <c r="H40" s="2">
        <v>200</v>
      </c>
      <c r="I40" s="2">
        <v>-4.4529999999999998E-4</v>
      </c>
      <c r="J40">
        <v>37.299999999999997</v>
      </c>
      <c r="K40" s="4">
        <f t="shared" si="0"/>
        <v>4.4529999999999998E-4</v>
      </c>
      <c r="L40" s="4">
        <f t="shared" si="2"/>
        <v>445.29999999999995</v>
      </c>
      <c r="N40" s="2">
        <v>21</v>
      </c>
      <c r="O40" s="2">
        <v>200</v>
      </c>
      <c r="P40" s="2">
        <v>4.8759999999999998E-4</v>
      </c>
      <c r="Q40">
        <v>31.6</v>
      </c>
      <c r="R40" s="2">
        <f t="shared" si="3"/>
        <v>487.59999999999997</v>
      </c>
      <c r="T40">
        <v>21</v>
      </c>
      <c r="U40" s="2">
        <v>200</v>
      </c>
      <c r="V40" s="2">
        <v>-4.9810000000000002E-4</v>
      </c>
      <c r="W40">
        <v>31.1</v>
      </c>
      <c r="X40" s="2">
        <f t="shared" si="4"/>
        <v>498.1</v>
      </c>
      <c r="Y40" s="2">
        <f t="shared" si="5"/>
        <v>4.9810000000000002E-4</v>
      </c>
    </row>
    <row r="41" spans="1:25" ht="15" x14ac:dyDescent="0.25">
      <c r="A41">
        <v>22</v>
      </c>
      <c r="B41" s="2">
        <v>210</v>
      </c>
      <c r="C41" s="2">
        <v>6.066E-4</v>
      </c>
      <c r="D41">
        <v>39</v>
      </c>
      <c r="E41" s="2">
        <f t="shared" si="1"/>
        <v>606.6</v>
      </c>
      <c r="G41">
        <v>22</v>
      </c>
      <c r="H41" s="2">
        <v>210</v>
      </c>
      <c r="I41" s="2">
        <v>-4.5750000000000001E-4</v>
      </c>
      <c r="J41">
        <v>39</v>
      </c>
      <c r="K41" s="4">
        <f t="shared" si="0"/>
        <v>4.5750000000000001E-4</v>
      </c>
      <c r="L41" s="4">
        <f t="shared" si="2"/>
        <v>457.5</v>
      </c>
      <c r="N41" s="2">
        <v>22</v>
      </c>
      <c r="O41" s="2">
        <v>210</v>
      </c>
      <c r="P41" s="2">
        <v>5.0250000000000002E-4</v>
      </c>
      <c r="Q41">
        <v>33</v>
      </c>
      <c r="R41" s="2">
        <f t="shared" si="3"/>
        <v>502.5</v>
      </c>
      <c r="T41">
        <v>22</v>
      </c>
      <c r="U41" s="2">
        <v>210</v>
      </c>
      <c r="V41" s="2">
        <v>-5.1349999999999996E-4</v>
      </c>
      <c r="W41">
        <v>32.5</v>
      </c>
      <c r="X41" s="2">
        <f t="shared" si="4"/>
        <v>513.5</v>
      </c>
      <c r="Y41" s="2">
        <f t="shared" si="5"/>
        <v>5.1349999999999996E-4</v>
      </c>
    </row>
    <row r="42" spans="1:25" ht="15" x14ac:dyDescent="0.25">
      <c r="A42">
        <v>23</v>
      </c>
      <c r="B42" s="2">
        <v>220</v>
      </c>
      <c r="C42" s="2">
        <v>6.2520000000000002E-4</v>
      </c>
      <c r="D42">
        <v>40.700000000000003</v>
      </c>
      <c r="E42" s="2">
        <f t="shared" si="1"/>
        <v>625.20000000000005</v>
      </c>
      <c r="G42">
        <v>23</v>
      </c>
      <c r="H42" s="2">
        <v>220</v>
      </c>
      <c r="I42" s="2">
        <v>-4.6930000000000002E-4</v>
      </c>
      <c r="J42">
        <v>40.700000000000003</v>
      </c>
      <c r="K42" s="4">
        <f t="shared" si="0"/>
        <v>4.6930000000000002E-4</v>
      </c>
      <c r="L42" s="4">
        <f t="shared" si="2"/>
        <v>469.3</v>
      </c>
      <c r="N42" s="2">
        <v>23</v>
      </c>
      <c r="O42" s="2">
        <v>220</v>
      </c>
      <c r="P42" s="2">
        <v>5.1710000000000005E-4</v>
      </c>
      <c r="Q42">
        <v>34.5</v>
      </c>
      <c r="R42" s="2">
        <f t="shared" si="3"/>
        <v>517.1</v>
      </c>
      <c r="T42">
        <v>23</v>
      </c>
      <c r="U42" s="2">
        <v>220</v>
      </c>
      <c r="V42" s="2">
        <v>-5.2879999999999995E-4</v>
      </c>
      <c r="W42">
        <v>34</v>
      </c>
      <c r="X42" s="2">
        <f t="shared" si="4"/>
        <v>528.79999999999995</v>
      </c>
      <c r="Y42" s="2">
        <f t="shared" si="5"/>
        <v>5.2879999999999995E-4</v>
      </c>
    </row>
    <row r="43" spans="1:25" x14ac:dyDescent="0.3">
      <c r="A43">
        <v>24</v>
      </c>
      <c r="B43" s="2">
        <v>230</v>
      </c>
      <c r="C43" s="2">
        <v>6.4380000000000004E-4</v>
      </c>
      <c r="D43">
        <v>42.7</v>
      </c>
      <c r="E43" s="2">
        <f t="shared" si="1"/>
        <v>643.80000000000007</v>
      </c>
      <c r="G43">
        <v>24</v>
      </c>
      <c r="H43" s="2">
        <v>230</v>
      </c>
      <c r="I43" s="2">
        <v>-4.818E-4</v>
      </c>
      <c r="J43">
        <v>42.7</v>
      </c>
      <c r="K43" s="4">
        <f t="shared" si="0"/>
        <v>4.818E-4</v>
      </c>
      <c r="L43" s="4">
        <f t="shared" si="2"/>
        <v>481.8</v>
      </c>
      <c r="N43" s="2">
        <v>24</v>
      </c>
      <c r="O43" s="2">
        <v>230</v>
      </c>
      <c r="P43" s="2">
        <v>5.3169999999999997E-4</v>
      </c>
      <c r="Q43">
        <v>35.9</v>
      </c>
      <c r="R43" s="2">
        <f t="shared" si="3"/>
        <v>531.69999999999993</v>
      </c>
      <c r="T43">
        <v>24</v>
      </c>
      <c r="U43" s="2">
        <v>230</v>
      </c>
      <c r="V43" s="2">
        <v>-5.4390000000000005E-4</v>
      </c>
      <c r="W43">
        <v>35.4</v>
      </c>
      <c r="X43" s="2">
        <f t="shared" si="4"/>
        <v>543.90000000000009</v>
      </c>
      <c r="Y43" s="2">
        <f t="shared" si="5"/>
        <v>5.4390000000000005E-4</v>
      </c>
    </row>
    <row r="44" spans="1:25" x14ac:dyDescent="0.3">
      <c r="A44">
        <v>25</v>
      </c>
      <c r="B44" s="2">
        <v>240</v>
      </c>
      <c r="C44" s="2">
        <v>6.6189999999999999E-4</v>
      </c>
      <c r="D44">
        <v>44</v>
      </c>
      <c r="E44" s="2">
        <f t="shared" si="1"/>
        <v>661.9</v>
      </c>
      <c r="G44">
        <v>25</v>
      </c>
      <c r="H44" s="2">
        <v>240</v>
      </c>
      <c r="I44" s="2">
        <v>-4.9319999999999995E-4</v>
      </c>
      <c r="J44">
        <v>44</v>
      </c>
      <c r="K44" s="4">
        <f t="shared" si="0"/>
        <v>4.9319999999999995E-4</v>
      </c>
      <c r="L44" s="4">
        <f t="shared" si="2"/>
        <v>493.19999999999993</v>
      </c>
      <c r="N44" s="2">
        <v>25</v>
      </c>
      <c r="O44" s="2">
        <v>240</v>
      </c>
      <c r="P44" s="2">
        <v>5.4589999999999999E-4</v>
      </c>
      <c r="Q44">
        <v>37.299999999999997</v>
      </c>
      <c r="R44" s="2">
        <f t="shared" si="3"/>
        <v>545.9</v>
      </c>
      <c r="T44">
        <v>25</v>
      </c>
      <c r="U44" s="2">
        <v>240</v>
      </c>
      <c r="V44" s="2">
        <v>-5.5889999999999998E-4</v>
      </c>
      <c r="W44">
        <v>36.9</v>
      </c>
      <c r="X44" s="2">
        <f t="shared" si="4"/>
        <v>558.9</v>
      </c>
      <c r="Y44" s="2">
        <f t="shared" si="5"/>
        <v>5.5889999999999998E-4</v>
      </c>
    </row>
    <row r="45" spans="1:25" x14ac:dyDescent="0.3">
      <c r="A45">
        <v>26</v>
      </c>
      <c r="B45" s="2">
        <v>250</v>
      </c>
      <c r="C45" s="2">
        <v>6.8000000000000005E-4</v>
      </c>
      <c r="D45">
        <v>45.2</v>
      </c>
      <c r="E45" s="2">
        <f t="shared" si="1"/>
        <v>680</v>
      </c>
      <c r="G45">
        <v>26</v>
      </c>
      <c r="H45" s="2">
        <v>250</v>
      </c>
      <c r="I45" s="2">
        <v>-5.0480000000000002E-4</v>
      </c>
      <c r="J45">
        <v>45.2</v>
      </c>
      <c r="K45" s="4">
        <f t="shared" si="0"/>
        <v>5.0480000000000002E-4</v>
      </c>
      <c r="L45" s="4">
        <f t="shared" si="2"/>
        <v>504.8</v>
      </c>
      <c r="N45" s="2">
        <v>26</v>
      </c>
      <c r="O45" s="2">
        <v>250</v>
      </c>
      <c r="P45" s="2">
        <v>5.6010000000000001E-4</v>
      </c>
      <c r="Q45">
        <v>38.799999999999997</v>
      </c>
      <c r="R45" s="2">
        <f t="shared" si="3"/>
        <v>560.1</v>
      </c>
      <c r="T45">
        <v>26</v>
      </c>
      <c r="U45" s="2">
        <v>250</v>
      </c>
      <c r="V45" s="2">
        <v>-5.7359999999999996E-4</v>
      </c>
      <c r="W45">
        <v>38.299999999999997</v>
      </c>
      <c r="X45" s="2">
        <f t="shared" si="4"/>
        <v>573.59999999999991</v>
      </c>
      <c r="Y45" s="2">
        <f t="shared" si="5"/>
        <v>5.7359999999999996E-4</v>
      </c>
    </row>
    <row r="46" spans="1:25" x14ac:dyDescent="0.3">
      <c r="A46">
        <v>27</v>
      </c>
      <c r="B46" s="2">
        <v>260</v>
      </c>
      <c r="C46" s="2">
        <v>6.9800000000000005E-4</v>
      </c>
      <c r="D46">
        <v>46.5</v>
      </c>
      <c r="E46" s="2">
        <f t="shared" si="1"/>
        <v>698</v>
      </c>
      <c r="G46">
        <v>27</v>
      </c>
      <c r="H46" s="2">
        <v>260</v>
      </c>
      <c r="I46" s="2">
        <v>-5.1579999999999996E-4</v>
      </c>
      <c r="J46">
        <v>46.5</v>
      </c>
      <c r="K46" s="4">
        <f t="shared" si="0"/>
        <v>5.1579999999999996E-4</v>
      </c>
      <c r="L46" s="4">
        <f t="shared" si="2"/>
        <v>515.79999999999995</v>
      </c>
      <c r="N46" s="2">
        <v>27</v>
      </c>
      <c r="O46" s="2">
        <v>260</v>
      </c>
      <c r="P46" s="2">
        <v>5.7419999999999997E-4</v>
      </c>
      <c r="Q46">
        <v>40.200000000000003</v>
      </c>
      <c r="R46" s="2">
        <f t="shared" si="3"/>
        <v>574.19999999999993</v>
      </c>
      <c r="T46">
        <v>27</v>
      </c>
      <c r="U46" s="2">
        <v>260</v>
      </c>
      <c r="V46" s="2">
        <v>-5.8830000000000004E-4</v>
      </c>
      <c r="W46">
        <v>40.1</v>
      </c>
      <c r="X46" s="2">
        <f t="shared" si="4"/>
        <v>588.30000000000007</v>
      </c>
      <c r="Y46" s="2">
        <f t="shared" si="5"/>
        <v>5.8830000000000004E-4</v>
      </c>
    </row>
    <row r="47" spans="1:25" x14ac:dyDescent="0.3">
      <c r="A47">
        <v>28</v>
      </c>
      <c r="B47" s="2">
        <v>270</v>
      </c>
      <c r="C47" s="2">
        <v>7.1580000000000005E-4</v>
      </c>
      <c r="D47">
        <v>47.7</v>
      </c>
      <c r="E47" s="2">
        <f t="shared" si="1"/>
        <v>715.80000000000007</v>
      </c>
      <c r="G47">
        <v>28</v>
      </c>
      <c r="H47" s="2">
        <v>270</v>
      </c>
      <c r="I47" s="2">
        <v>-5.2660000000000001E-4</v>
      </c>
      <c r="J47">
        <v>47.7</v>
      </c>
      <c r="K47" s="4">
        <f t="shared" si="0"/>
        <v>5.2660000000000001E-4</v>
      </c>
      <c r="L47" s="4">
        <f t="shared" si="2"/>
        <v>526.6</v>
      </c>
      <c r="N47" s="2">
        <v>28</v>
      </c>
      <c r="O47" s="2">
        <v>270</v>
      </c>
      <c r="P47" s="2">
        <v>5.8810000000000004E-4</v>
      </c>
      <c r="Q47">
        <v>42</v>
      </c>
      <c r="R47" s="2">
        <f t="shared" si="3"/>
        <v>588.1</v>
      </c>
      <c r="T47">
        <v>28</v>
      </c>
      <c r="U47" s="2">
        <v>270</v>
      </c>
      <c r="V47" s="2">
        <v>-6.0269999999999996E-4</v>
      </c>
      <c r="W47">
        <v>41.3</v>
      </c>
      <c r="X47" s="2">
        <f t="shared" si="4"/>
        <v>602.69999999999993</v>
      </c>
      <c r="Y47" s="2">
        <f t="shared" si="5"/>
        <v>6.0269999999999996E-4</v>
      </c>
    </row>
    <row r="48" spans="1:25" x14ac:dyDescent="0.3">
      <c r="A48">
        <v>29</v>
      </c>
      <c r="B48" s="2">
        <v>280</v>
      </c>
      <c r="C48" s="2">
        <v>7.3340000000000005E-4</v>
      </c>
      <c r="D48">
        <v>49</v>
      </c>
      <c r="E48" s="2">
        <f t="shared" si="1"/>
        <v>733.40000000000009</v>
      </c>
      <c r="G48">
        <v>29</v>
      </c>
      <c r="H48" s="2">
        <v>280</v>
      </c>
      <c r="I48" s="2">
        <v>-5.3640000000000003E-4</v>
      </c>
      <c r="J48">
        <v>49</v>
      </c>
      <c r="K48" s="4">
        <f t="shared" si="0"/>
        <v>5.3640000000000003E-4</v>
      </c>
      <c r="L48" s="4">
        <f t="shared" si="2"/>
        <v>536.4</v>
      </c>
      <c r="N48" s="2">
        <v>29</v>
      </c>
      <c r="O48" s="2">
        <v>280</v>
      </c>
      <c r="P48" s="2">
        <v>6.0179999999999999E-4</v>
      </c>
      <c r="Q48">
        <v>43.3</v>
      </c>
      <c r="R48" s="2">
        <f t="shared" si="3"/>
        <v>601.79999999999995</v>
      </c>
      <c r="T48">
        <v>29</v>
      </c>
      <c r="U48" s="2">
        <v>280</v>
      </c>
      <c r="V48" s="2">
        <v>-6.1700000000000004E-4</v>
      </c>
      <c r="W48">
        <v>42.6</v>
      </c>
      <c r="X48" s="2">
        <f t="shared" si="4"/>
        <v>617</v>
      </c>
      <c r="Y48" s="2">
        <f t="shared" si="5"/>
        <v>6.1700000000000004E-4</v>
      </c>
    </row>
    <row r="49" spans="1:25" x14ac:dyDescent="0.3">
      <c r="A49">
        <v>30</v>
      </c>
      <c r="B49" s="2">
        <v>290</v>
      </c>
      <c r="C49" s="2">
        <v>7.5089999999999998E-4</v>
      </c>
      <c r="D49">
        <v>50.2</v>
      </c>
      <c r="E49" s="2">
        <f t="shared" si="1"/>
        <v>750.9</v>
      </c>
      <c r="G49">
        <v>30</v>
      </c>
      <c r="H49" s="2">
        <v>290</v>
      </c>
      <c r="I49" s="2">
        <v>-5.4850000000000005E-4</v>
      </c>
      <c r="J49">
        <v>50.2</v>
      </c>
      <c r="K49" s="4">
        <f t="shared" si="0"/>
        <v>5.4850000000000005E-4</v>
      </c>
      <c r="L49" s="4">
        <f t="shared" si="2"/>
        <v>548.5</v>
      </c>
      <c r="N49" s="2">
        <v>30</v>
      </c>
      <c r="O49" s="2">
        <v>290</v>
      </c>
      <c r="P49" s="2">
        <v>6.1550000000000005E-4</v>
      </c>
      <c r="Q49">
        <v>44.5</v>
      </c>
      <c r="R49" s="2">
        <f t="shared" si="3"/>
        <v>615.5</v>
      </c>
      <c r="T49">
        <v>30</v>
      </c>
      <c r="U49" s="2">
        <v>290</v>
      </c>
      <c r="V49" s="2">
        <v>-6.3119999999999995E-4</v>
      </c>
      <c r="W49">
        <v>43.8</v>
      </c>
      <c r="X49" s="2">
        <f t="shared" si="4"/>
        <v>631.19999999999993</v>
      </c>
      <c r="Y49" s="2">
        <f t="shared" si="5"/>
        <v>6.3119999999999995E-4</v>
      </c>
    </row>
    <row r="50" spans="1:25" x14ac:dyDescent="0.3">
      <c r="A50">
        <v>31</v>
      </c>
      <c r="B50" s="2">
        <v>300</v>
      </c>
      <c r="C50" s="2">
        <v>7.6820000000000002E-4</v>
      </c>
      <c r="D50">
        <v>51.5</v>
      </c>
      <c r="E50" s="2">
        <f t="shared" si="1"/>
        <v>768.2</v>
      </c>
      <c r="G50">
        <v>31</v>
      </c>
      <c r="H50" s="2">
        <v>300</v>
      </c>
      <c r="I50" s="2">
        <v>-5.574E-4</v>
      </c>
      <c r="J50">
        <v>51.5</v>
      </c>
      <c r="K50" s="4">
        <f t="shared" si="0"/>
        <v>5.574E-4</v>
      </c>
      <c r="L50" s="4">
        <f t="shared" si="2"/>
        <v>557.4</v>
      </c>
      <c r="N50" s="2">
        <v>31</v>
      </c>
      <c r="O50" s="2">
        <v>300</v>
      </c>
      <c r="P50" s="2">
        <v>6.2890000000000005E-4</v>
      </c>
      <c r="Q50">
        <v>45.7</v>
      </c>
      <c r="R50" s="2">
        <f t="shared" si="3"/>
        <v>628.90000000000009</v>
      </c>
      <c r="T50">
        <v>31</v>
      </c>
      <c r="U50" s="2">
        <v>300</v>
      </c>
      <c r="V50" s="2">
        <v>-6.4539999999999997E-4</v>
      </c>
      <c r="W50">
        <v>45</v>
      </c>
      <c r="X50" s="2">
        <f t="shared" si="4"/>
        <v>645.4</v>
      </c>
      <c r="Y50" s="2">
        <f t="shared" si="5"/>
        <v>6.4539999999999997E-4</v>
      </c>
    </row>
    <row r="51" spans="1:25" x14ac:dyDescent="0.3">
      <c r="A51">
        <v>32</v>
      </c>
      <c r="B51" s="2">
        <v>310</v>
      </c>
      <c r="C51" s="2">
        <v>7.8549999999999996E-4</v>
      </c>
      <c r="D51">
        <v>52.7</v>
      </c>
      <c r="E51" s="2">
        <f t="shared" si="1"/>
        <v>785.5</v>
      </c>
      <c r="G51">
        <v>32</v>
      </c>
      <c r="H51" s="2">
        <v>310</v>
      </c>
      <c r="I51" s="2">
        <v>-5.6840000000000005E-4</v>
      </c>
      <c r="J51">
        <v>52.7</v>
      </c>
      <c r="K51" s="4">
        <f t="shared" si="0"/>
        <v>5.6840000000000005E-4</v>
      </c>
      <c r="L51" s="4">
        <f>1000000*K51</f>
        <v>568.40000000000009</v>
      </c>
      <c r="N51" s="2">
        <v>32</v>
      </c>
      <c r="O51" s="2">
        <v>310</v>
      </c>
      <c r="P51" s="2">
        <v>6.424E-4</v>
      </c>
      <c r="Q51">
        <v>47</v>
      </c>
      <c r="R51" s="2">
        <f t="shared" si="3"/>
        <v>642.4</v>
      </c>
      <c r="T51">
        <v>32</v>
      </c>
      <c r="U51" s="2">
        <v>310</v>
      </c>
      <c r="V51" s="2">
        <v>-6.5939999999999998E-4</v>
      </c>
      <c r="W51">
        <v>46.3</v>
      </c>
      <c r="X51" s="2">
        <f t="shared" si="4"/>
        <v>659.4</v>
      </c>
      <c r="Y51" s="2">
        <f t="shared" si="5"/>
        <v>6.5939999999999998E-4</v>
      </c>
    </row>
    <row r="52" spans="1:25" x14ac:dyDescent="0.3">
      <c r="A52">
        <v>33</v>
      </c>
      <c r="B52" s="2">
        <v>320</v>
      </c>
      <c r="C52" s="2">
        <v>8.0270000000000005E-4</v>
      </c>
      <c r="D52">
        <v>54</v>
      </c>
      <c r="E52" s="2">
        <f t="shared" si="1"/>
        <v>802.7</v>
      </c>
      <c r="G52">
        <v>33</v>
      </c>
      <c r="H52" s="2">
        <v>320</v>
      </c>
      <c r="I52" s="2">
        <v>-5.7740000000000005E-4</v>
      </c>
      <c r="J52">
        <v>54</v>
      </c>
      <c r="K52" s="4">
        <f t="shared" si="0"/>
        <v>5.7740000000000005E-4</v>
      </c>
      <c r="L52" s="4">
        <f t="shared" ref="L52:L55" si="6">1000000*K52</f>
        <v>577.40000000000009</v>
      </c>
      <c r="N52" s="2">
        <v>33</v>
      </c>
      <c r="O52" s="2">
        <v>320</v>
      </c>
      <c r="P52" s="2">
        <v>6.5550000000000005E-4</v>
      </c>
      <c r="Q52">
        <v>48.2</v>
      </c>
      <c r="R52" s="2">
        <f t="shared" si="3"/>
        <v>655.5</v>
      </c>
      <c r="T52">
        <v>33</v>
      </c>
      <c r="U52" s="2">
        <v>320</v>
      </c>
      <c r="V52" s="2">
        <v>-6.7319999999999999E-4</v>
      </c>
      <c r="W52">
        <v>47.5</v>
      </c>
      <c r="X52" s="2">
        <f t="shared" si="4"/>
        <v>673.2</v>
      </c>
      <c r="Y52" s="2">
        <f t="shared" si="5"/>
        <v>6.7319999999999999E-4</v>
      </c>
    </row>
    <row r="53" spans="1:25" x14ac:dyDescent="0.3">
      <c r="A53">
        <v>34</v>
      </c>
      <c r="B53" s="2">
        <v>330</v>
      </c>
      <c r="C53" s="2">
        <v>8.1979999999999998E-4</v>
      </c>
      <c r="D53">
        <v>55.2</v>
      </c>
      <c r="E53" s="2">
        <f t="shared" si="1"/>
        <v>819.8</v>
      </c>
      <c r="G53">
        <v>34</v>
      </c>
      <c r="H53" s="2">
        <v>330</v>
      </c>
      <c r="I53" s="2">
        <v>-5.8540000000000003E-4</v>
      </c>
      <c r="J53">
        <v>55.2</v>
      </c>
      <c r="K53" s="4">
        <f t="shared" si="0"/>
        <v>5.8540000000000003E-4</v>
      </c>
      <c r="L53" s="4">
        <f t="shared" si="6"/>
        <v>585.4</v>
      </c>
      <c r="N53" s="2">
        <v>34</v>
      </c>
      <c r="O53" s="2">
        <v>330</v>
      </c>
      <c r="P53" s="2">
        <v>6.6870000000000005E-4</v>
      </c>
      <c r="Q53">
        <v>49.4</v>
      </c>
      <c r="R53" s="2">
        <f t="shared" si="3"/>
        <v>668.7</v>
      </c>
      <c r="T53">
        <v>34</v>
      </c>
      <c r="U53" s="2">
        <v>330</v>
      </c>
      <c r="V53" s="2">
        <v>-6.87E-4</v>
      </c>
      <c r="W53">
        <v>48.8</v>
      </c>
      <c r="X53" s="2">
        <f t="shared" si="4"/>
        <v>687</v>
      </c>
      <c r="Y53" s="2">
        <f t="shared" si="5"/>
        <v>6.87E-4</v>
      </c>
    </row>
    <row r="54" spans="1:25" x14ac:dyDescent="0.3">
      <c r="A54">
        <v>35</v>
      </c>
      <c r="B54" s="2">
        <v>340</v>
      </c>
      <c r="C54" s="2">
        <v>8.3679999999999996E-4</v>
      </c>
      <c r="D54">
        <v>56.5</v>
      </c>
      <c r="E54" s="2">
        <f t="shared" si="1"/>
        <v>836.8</v>
      </c>
      <c r="G54">
        <v>35</v>
      </c>
      <c r="H54" s="2">
        <v>340</v>
      </c>
      <c r="I54" s="2">
        <v>-5.9540000000000005E-4</v>
      </c>
      <c r="J54">
        <v>56.5</v>
      </c>
      <c r="K54" s="4">
        <f t="shared" si="0"/>
        <v>5.9540000000000005E-4</v>
      </c>
      <c r="L54" s="4">
        <f t="shared" si="6"/>
        <v>595.40000000000009</v>
      </c>
      <c r="N54" s="2">
        <v>35</v>
      </c>
      <c r="O54" s="2">
        <v>340</v>
      </c>
      <c r="P54" s="2">
        <v>6.8179999999999998E-4</v>
      </c>
      <c r="Q54">
        <v>50.6</v>
      </c>
      <c r="R54" s="2">
        <f t="shared" si="3"/>
        <v>681.8</v>
      </c>
      <c r="T54">
        <v>35</v>
      </c>
      <c r="U54" s="2">
        <v>340</v>
      </c>
      <c r="V54" s="2">
        <v>-7.0069999999999996E-4</v>
      </c>
      <c r="W54">
        <v>50</v>
      </c>
      <c r="X54" s="2">
        <f t="shared" si="4"/>
        <v>700.69999999999993</v>
      </c>
      <c r="Y54" s="2">
        <f t="shared" si="5"/>
        <v>7.0069999999999996E-4</v>
      </c>
    </row>
    <row r="55" spans="1:25" x14ac:dyDescent="0.3">
      <c r="A55">
        <v>36</v>
      </c>
      <c r="B55" s="2">
        <v>350</v>
      </c>
      <c r="C55" s="2">
        <v>8.5380000000000005E-4</v>
      </c>
      <c r="D55">
        <v>57.7</v>
      </c>
      <c r="E55" s="2">
        <f t="shared" si="1"/>
        <v>853.80000000000007</v>
      </c>
      <c r="G55">
        <v>36</v>
      </c>
      <c r="H55" s="2">
        <v>350</v>
      </c>
      <c r="I55" s="2">
        <v>-6.0439999999999995E-4</v>
      </c>
      <c r="J55">
        <v>57.7</v>
      </c>
      <c r="K55" s="4">
        <f t="shared" si="0"/>
        <v>6.0439999999999995E-4</v>
      </c>
      <c r="L55" s="4">
        <f t="shared" si="6"/>
        <v>604.4</v>
      </c>
      <c r="N55" s="2">
        <v>36</v>
      </c>
      <c r="O55" s="2">
        <v>350</v>
      </c>
      <c r="P55" s="2">
        <v>6.9470000000000003E-4</v>
      </c>
      <c r="Q55">
        <v>51.9</v>
      </c>
      <c r="R55" s="2">
        <f t="shared" si="3"/>
        <v>694.7</v>
      </c>
      <c r="T55">
        <v>36</v>
      </c>
      <c r="U55" s="2">
        <v>350</v>
      </c>
      <c r="V55" s="2">
        <v>-7.1429999999999996E-4</v>
      </c>
      <c r="W55">
        <v>51.3</v>
      </c>
      <c r="X55" s="2">
        <f t="shared" si="4"/>
        <v>714.3</v>
      </c>
      <c r="Y55" s="2">
        <f t="shared" si="5"/>
        <v>7.1429999999999996E-4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3"/>
  <sheetViews>
    <sheetView topLeftCell="H17" zoomScale="85" zoomScaleNormal="85" workbookViewId="0">
      <selection activeCell="K63" sqref="K63"/>
    </sheetView>
  </sheetViews>
  <sheetFormatPr defaultRowHeight="14.4" x14ac:dyDescent="0.3"/>
  <cols>
    <col min="1" max="1" width="12.6640625" bestFit="1" customWidth="1"/>
    <col min="2" max="2" width="14.88671875" bestFit="1" customWidth="1"/>
    <col min="3" max="3" width="14.33203125" bestFit="1" customWidth="1"/>
    <col min="4" max="4" width="8.109375" bestFit="1" customWidth="1"/>
    <col min="5" max="5" width="8.5546875" customWidth="1"/>
    <col min="6" max="6" width="8.109375" bestFit="1" customWidth="1"/>
    <col min="7" max="7" width="12.6640625" bestFit="1" customWidth="1"/>
    <col min="8" max="8" width="14.88671875" bestFit="1" customWidth="1"/>
    <col min="9" max="9" width="14.33203125" bestFit="1" customWidth="1"/>
    <col min="10" max="10" width="9.109375" bestFit="1" customWidth="1"/>
    <col min="11" max="11" width="9" bestFit="1" customWidth="1"/>
    <col min="12" max="13" width="9" customWidth="1"/>
    <col min="15" max="15" width="12.6640625" bestFit="1" customWidth="1"/>
    <col min="16" max="16" width="14.88671875" bestFit="1" customWidth="1"/>
    <col min="17" max="17" width="14.33203125" bestFit="1" customWidth="1"/>
    <col min="18" max="18" width="8.109375" customWidth="1"/>
    <col min="19" max="19" width="13.33203125" customWidth="1"/>
    <col min="20" max="20" width="8.5546875" customWidth="1"/>
    <col min="21" max="21" width="13.88671875" bestFit="1" customWidth="1"/>
    <col min="22" max="22" width="16.109375" bestFit="1" customWidth="1"/>
    <col min="23" max="23" width="15" bestFit="1" customWidth="1"/>
    <col min="24" max="24" width="9" bestFit="1" customWidth="1"/>
    <col min="25" max="25" width="12.88671875" customWidth="1"/>
  </cols>
  <sheetData>
    <row r="1" spans="1:25" ht="15" x14ac:dyDescent="0.25">
      <c r="A1" t="s">
        <v>0</v>
      </c>
      <c r="G1" t="s">
        <v>0</v>
      </c>
      <c r="O1" t="s">
        <v>0</v>
      </c>
      <c r="U1" t="s">
        <v>0</v>
      </c>
    </row>
    <row r="3" spans="1:25" ht="15" x14ac:dyDescent="0.25">
      <c r="A3" t="s">
        <v>1</v>
      </c>
      <c r="G3" t="s">
        <v>1</v>
      </c>
      <c r="O3" t="s">
        <v>1</v>
      </c>
      <c r="U3" t="s">
        <v>1</v>
      </c>
    </row>
    <row r="4" spans="1:25" ht="15" x14ac:dyDescent="0.25">
      <c r="A4" t="s">
        <v>2</v>
      </c>
      <c r="B4" t="s">
        <v>3</v>
      </c>
      <c r="C4" t="s">
        <v>4</v>
      </c>
      <c r="G4" t="s">
        <v>2</v>
      </c>
      <c r="H4" t="s">
        <v>3</v>
      </c>
      <c r="I4" t="s">
        <v>4</v>
      </c>
      <c r="O4" t="s">
        <v>2</v>
      </c>
      <c r="P4" t="s">
        <v>3</v>
      </c>
      <c r="Q4" t="s">
        <v>4</v>
      </c>
      <c r="U4" t="s">
        <v>2</v>
      </c>
      <c r="V4" t="s">
        <v>3</v>
      </c>
      <c r="W4" t="s">
        <v>4</v>
      </c>
    </row>
    <row r="5" spans="1:25" ht="15" x14ac:dyDescent="0.25">
      <c r="A5" t="s">
        <v>5</v>
      </c>
      <c r="B5">
        <v>0.2</v>
      </c>
      <c r="C5" t="s">
        <v>6</v>
      </c>
      <c r="G5" t="s">
        <v>5</v>
      </c>
      <c r="H5">
        <v>0.2</v>
      </c>
      <c r="I5" t="s">
        <v>6</v>
      </c>
      <c r="O5" t="s">
        <v>5</v>
      </c>
      <c r="P5">
        <v>0.2</v>
      </c>
      <c r="Q5" t="s">
        <v>6</v>
      </c>
      <c r="U5" t="s">
        <v>5</v>
      </c>
      <c r="V5">
        <v>0.2</v>
      </c>
      <c r="W5" t="s">
        <v>6</v>
      </c>
    </row>
    <row r="6" spans="1:25" ht="15" x14ac:dyDescent="0.25">
      <c r="A6" t="s">
        <v>7</v>
      </c>
      <c r="B6">
        <v>-3.9</v>
      </c>
      <c r="C6" t="s">
        <v>8</v>
      </c>
      <c r="G6" t="s">
        <v>7</v>
      </c>
      <c r="H6">
        <v>-1.4</v>
      </c>
      <c r="I6" t="s">
        <v>8</v>
      </c>
      <c r="O6" t="s">
        <v>7</v>
      </c>
      <c r="P6">
        <v>-3.5</v>
      </c>
      <c r="Q6" t="s">
        <v>8</v>
      </c>
      <c r="U6" t="s">
        <v>7</v>
      </c>
      <c r="V6">
        <v>-1.4</v>
      </c>
      <c r="W6" t="s">
        <v>8</v>
      </c>
    </row>
    <row r="7" spans="1:25" ht="15" x14ac:dyDescent="0.25">
      <c r="A7" t="s">
        <v>9</v>
      </c>
      <c r="B7" t="s">
        <v>10</v>
      </c>
      <c r="C7" t="s">
        <v>11</v>
      </c>
      <c r="D7" s="1">
        <v>0.74592592592592588</v>
      </c>
      <c r="E7" s="1"/>
      <c r="G7" t="s">
        <v>9</v>
      </c>
      <c r="H7" t="s">
        <v>10</v>
      </c>
      <c r="I7" t="s">
        <v>24</v>
      </c>
      <c r="J7" s="1">
        <v>0.83920138888888884</v>
      </c>
      <c r="O7" t="s">
        <v>9</v>
      </c>
      <c r="P7" t="s">
        <v>10</v>
      </c>
      <c r="Q7" t="s">
        <v>25</v>
      </c>
      <c r="R7" s="1">
        <v>0.67027777777777775</v>
      </c>
      <c r="U7" t="s">
        <v>9</v>
      </c>
      <c r="V7" t="s">
        <v>10</v>
      </c>
      <c r="W7" t="s">
        <v>27</v>
      </c>
      <c r="X7" t="s">
        <v>12</v>
      </c>
      <c r="Y7" s="1">
        <v>0.62033564814814812</v>
      </c>
    </row>
    <row r="8" spans="1:25" ht="15" x14ac:dyDescent="0.25">
      <c r="A8" t="s">
        <v>13</v>
      </c>
      <c r="G8" t="s">
        <v>13</v>
      </c>
      <c r="O8" t="s">
        <v>13</v>
      </c>
      <c r="U8" t="s">
        <v>13</v>
      </c>
    </row>
    <row r="9" spans="1:25" ht="15" x14ac:dyDescent="0.25">
      <c r="B9" t="s">
        <v>14</v>
      </c>
      <c r="H9" t="s">
        <v>14</v>
      </c>
      <c r="P9" t="s">
        <v>14</v>
      </c>
      <c r="V9" t="s">
        <v>14</v>
      </c>
    </row>
    <row r="10" spans="1:25" ht="15" x14ac:dyDescent="0.25">
      <c r="B10" t="s">
        <v>14</v>
      </c>
      <c r="H10" t="s">
        <v>14</v>
      </c>
      <c r="P10" t="s">
        <v>14</v>
      </c>
      <c r="V10" t="s">
        <v>14</v>
      </c>
    </row>
    <row r="11" spans="1:25" ht="15" x14ac:dyDescent="0.25">
      <c r="B11" t="s">
        <v>14</v>
      </c>
      <c r="H11" t="s">
        <v>14</v>
      </c>
      <c r="P11" t="s">
        <v>14</v>
      </c>
      <c r="V11" t="s">
        <v>14</v>
      </c>
    </row>
    <row r="12" spans="1:25" ht="15" x14ac:dyDescent="0.25">
      <c r="B12" t="s">
        <v>14</v>
      </c>
      <c r="H12" t="s">
        <v>14</v>
      </c>
      <c r="J12" s="2">
        <v>-1</v>
      </c>
      <c r="P12" t="s">
        <v>14</v>
      </c>
      <c r="V12" t="s">
        <v>14</v>
      </c>
    </row>
    <row r="14" spans="1:25" ht="15" x14ac:dyDescent="0.25">
      <c r="A14" t="s">
        <v>15</v>
      </c>
      <c r="B14" t="s">
        <v>16</v>
      </c>
      <c r="G14" t="s">
        <v>15</v>
      </c>
      <c r="H14" t="s">
        <v>16</v>
      </c>
      <c r="O14" t="s">
        <v>15</v>
      </c>
      <c r="P14" t="s">
        <v>16</v>
      </c>
      <c r="U14" t="s">
        <v>15</v>
      </c>
      <c r="V14" t="s">
        <v>16</v>
      </c>
    </row>
    <row r="16" spans="1:25" ht="15" x14ac:dyDescent="0.25">
      <c r="A16" t="s">
        <v>17</v>
      </c>
      <c r="B16">
        <v>36</v>
      </c>
      <c r="G16" t="s">
        <v>17</v>
      </c>
      <c r="H16">
        <v>31</v>
      </c>
      <c r="O16" t="s">
        <v>17</v>
      </c>
      <c r="P16">
        <v>36</v>
      </c>
      <c r="U16" t="s">
        <v>17</v>
      </c>
      <c r="V16">
        <v>36</v>
      </c>
    </row>
    <row r="17" spans="1:28" ht="15" x14ac:dyDescent="0.25">
      <c r="A17" t="s">
        <v>18</v>
      </c>
      <c r="B17">
        <v>4</v>
      </c>
      <c r="G17" t="s">
        <v>18</v>
      </c>
      <c r="H17">
        <v>4</v>
      </c>
      <c r="O17" t="s">
        <v>18</v>
      </c>
      <c r="P17">
        <v>4</v>
      </c>
      <c r="U17" t="s">
        <v>18</v>
      </c>
      <c r="V17">
        <v>4</v>
      </c>
    </row>
    <row r="19" spans="1:28" x14ac:dyDescent="0.3">
      <c r="A19" t="s">
        <v>19</v>
      </c>
      <c r="B19" t="s">
        <v>20</v>
      </c>
      <c r="C19" t="s">
        <v>21</v>
      </c>
      <c r="D19" t="s">
        <v>22</v>
      </c>
      <c r="E19" s="5" t="s">
        <v>26</v>
      </c>
      <c r="G19" t="s">
        <v>19</v>
      </c>
      <c r="H19" t="s">
        <v>20</v>
      </c>
      <c r="I19" t="s">
        <v>21</v>
      </c>
      <c r="J19" t="s">
        <v>22</v>
      </c>
      <c r="K19" s="3" t="s">
        <v>21</v>
      </c>
      <c r="L19" s="5" t="s">
        <v>26</v>
      </c>
      <c r="M19" s="5"/>
      <c r="O19" t="s">
        <v>19</v>
      </c>
      <c r="P19" t="s">
        <v>20</v>
      </c>
      <c r="Q19" t="s">
        <v>21</v>
      </c>
      <c r="R19" t="s">
        <v>22</v>
      </c>
      <c r="S19" s="5" t="s">
        <v>26</v>
      </c>
      <c r="T19" s="5"/>
      <c r="U19" t="s">
        <v>19</v>
      </c>
      <c r="V19" t="s">
        <v>20</v>
      </c>
      <c r="W19" t="s">
        <v>21</v>
      </c>
      <c r="X19" t="s">
        <v>22</v>
      </c>
      <c r="Y19" s="5" t="s">
        <v>26</v>
      </c>
    </row>
    <row r="20" spans="1:28" ht="15" x14ac:dyDescent="0.25">
      <c r="A20">
        <v>1</v>
      </c>
      <c r="B20" s="2">
        <v>0</v>
      </c>
      <c r="C20" s="2">
        <v>3.3019999999999999E-6</v>
      </c>
      <c r="D20">
        <v>2</v>
      </c>
      <c r="E20" s="2">
        <f>1000000*C20</f>
        <v>3.302</v>
      </c>
      <c r="G20">
        <v>1</v>
      </c>
      <c r="H20" s="2">
        <v>0</v>
      </c>
      <c r="I20" s="2">
        <v>-2.9380000000000001E-6</v>
      </c>
      <c r="J20">
        <v>2</v>
      </c>
      <c r="K20" s="4">
        <f>I20*$J$12</f>
        <v>2.9380000000000001E-6</v>
      </c>
      <c r="L20" s="4">
        <f>1000000*K20</f>
        <v>2.9380000000000002</v>
      </c>
      <c r="M20" s="4">
        <f>1000000*L20</f>
        <v>2938000</v>
      </c>
      <c r="N20" s="2">
        <f>M20/1000000</f>
        <v>2.9380000000000002</v>
      </c>
      <c r="O20">
        <v>1</v>
      </c>
      <c r="P20" s="2">
        <v>0</v>
      </c>
      <c r="Q20" s="2">
        <v>3.286E-6</v>
      </c>
      <c r="R20">
        <v>1.7</v>
      </c>
      <c r="S20" s="2">
        <f>1000000*Q20</f>
        <v>3.286</v>
      </c>
      <c r="T20" s="2"/>
      <c r="U20" s="2">
        <v>1</v>
      </c>
      <c r="V20" s="2">
        <v>0</v>
      </c>
      <c r="W20" s="2">
        <v>-3.2569999999999999E-6</v>
      </c>
      <c r="X20" s="2">
        <v>2</v>
      </c>
      <c r="Y20" s="2">
        <f>-W20*1000000</f>
        <v>3.2570000000000001</v>
      </c>
      <c r="AB20" s="2">
        <f>-W20</f>
        <v>3.2569999999999999E-6</v>
      </c>
    </row>
    <row r="21" spans="1:28" ht="15" x14ac:dyDescent="0.25">
      <c r="A21">
        <v>2</v>
      </c>
      <c r="B21" s="2">
        <v>10</v>
      </c>
      <c r="C21" s="2">
        <v>1.2420000000000001E-4</v>
      </c>
      <c r="D21">
        <v>3.9</v>
      </c>
      <c r="E21" s="2">
        <f t="shared" ref="E21:E55" si="0">1000000*C21</f>
        <v>124.20000000000002</v>
      </c>
      <c r="G21">
        <v>2</v>
      </c>
      <c r="H21" s="2">
        <v>10</v>
      </c>
      <c r="I21" s="2">
        <v>-7.0729999999999995E-5</v>
      </c>
      <c r="J21">
        <v>3.9</v>
      </c>
      <c r="K21" s="4">
        <f t="shared" ref="K21:K55" si="1">I21*$J$12</f>
        <v>7.0729999999999995E-5</v>
      </c>
      <c r="L21" s="4">
        <f t="shared" ref="L21:M55" si="2">1000000*K21</f>
        <v>70.72999999999999</v>
      </c>
      <c r="M21" s="4">
        <f t="shared" si="2"/>
        <v>70729999.999999985</v>
      </c>
      <c r="N21" s="2">
        <f t="shared" ref="N21:N41" si="3">M21/1000000</f>
        <v>70.72999999999999</v>
      </c>
      <c r="O21">
        <v>2</v>
      </c>
      <c r="P21" s="2">
        <v>10</v>
      </c>
      <c r="Q21" s="2">
        <v>1.03E-4</v>
      </c>
      <c r="R21">
        <v>3.4</v>
      </c>
      <c r="S21" s="2">
        <f t="shared" ref="S21:S55" si="4">1000000*Q21</f>
        <v>103</v>
      </c>
      <c r="T21" s="2"/>
      <c r="U21" s="2">
        <v>2</v>
      </c>
      <c r="V21" s="2">
        <v>10</v>
      </c>
      <c r="W21" s="2">
        <v>-6.881E-5</v>
      </c>
      <c r="X21" s="2">
        <v>3.8</v>
      </c>
      <c r="Y21" s="2">
        <f t="shared" ref="Y21:Y55" si="5">-W21*1000000</f>
        <v>68.81</v>
      </c>
      <c r="AB21" s="2">
        <f t="shared" ref="AB21:AB55" si="6">-W21</f>
        <v>6.881E-5</v>
      </c>
    </row>
    <row r="22" spans="1:28" ht="15" x14ac:dyDescent="0.25">
      <c r="A22">
        <v>3</v>
      </c>
      <c r="B22" s="2">
        <v>20</v>
      </c>
      <c r="C22" s="2">
        <v>1.8139999999999999E-4</v>
      </c>
      <c r="D22">
        <v>5.5</v>
      </c>
      <c r="E22" s="2">
        <f t="shared" si="0"/>
        <v>181.39999999999998</v>
      </c>
      <c r="G22">
        <v>3</v>
      </c>
      <c r="H22" s="2">
        <v>20</v>
      </c>
      <c r="I22" s="2">
        <v>-1.0349999999999999E-4</v>
      </c>
      <c r="J22">
        <v>5.5</v>
      </c>
      <c r="K22" s="4">
        <f t="shared" si="1"/>
        <v>1.0349999999999999E-4</v>
      </c>
      <c r="L22" s="4">
        <f t="shared" si="2"/>
        <v>103.5</v>
      </c>
      <c r="M22" s="4">
        <f t="shared" si="2"/>
        <v>103500000</v>
      </c>
      <c r="N22" s="2">
        <f t="shared" si="3"/>
        <v>103.5</v>
      </c>
      <c r="O22">
        <v>3</v>
      </c>
      <c r="P22" s="2">
        <v>20</v>
      </c>
      <c r="Q22" s="2">
        <v>1.5420000000000001E-4</v>
      </c>
      <c r="R22">
        <v>4.7</v>
      </c>
      <c r="S22" s="2">
        <f t="shared" si="4"/>
        <v>154.20000000000002</v>
      </c>
      <c r="T22" s="2"/>
      <c r="U22" s="2">
        <v>3</v>
      </c>
      <c r="V22" s="2">
        <v>20</v>
      </c>
      <c r="W22" s="2">
        <v>-1.072E-4</v>
      </c>
      <c r="X22" s="2">
        <v>5.5</v>
      </c>
      <c r="Y22" s="2">
        <f t="shared" si="5"/>
        <v>107.2</v>
      </c>
      <c r="AB22" s="2">
        <f t="shared" si="6"/>
        <v>1.072E-4</v>
      </c>
    </row>
    <row r="23" spans="1:28" ht="15" x14ac:dyDescent="0.25">
      <c r="A23">
        <v>4</v>
      </c>
      <c r="B23" s="2">
        <v>30</v>
      </c>
      <c r="C23" s="2">
        <v>2.2460000000000001E-4</v>
      </c>
      <c r="D23">
        <v>7.2</v>
      </c>
      <c r="E23" s="2">
        <f t="shared" si="0"/>
        <v>224.60000000000002</v>
      </c>
      <c r="G23">
        <v>4</v>
      </c>
      <c r="H23" s="2">
        <v>30</v>
      </c>
      <c r="I23" s="2">
        <v>-1.273E-4</v>
      </c>
      <c r="J23">
        <v>7.2</v>
      </c>
      <c r="K23" s="4">
        <f t="shared" si="1"/>
        <v>1.273E-4</v>
      </c>
      <c r="L23" s="4">
        <f t="shared" si="2"/>
        <v>127.30000000000001</v>
      </c>
      <c r="M23" s="4">
        <f t="shared" si="2"/>
        <v>127300000.00000001</v>
      </c>
      <c r="N23" s="2">
        <f t="shared" si="3"/>
        <v>127.30000000000001</v>
      </c>
      <c r="O23">
        <v>4</v>
      </c>
      <c r="P23" s="2">
        <v>30</v>
      </c>
      <c r="Q23" s="2">
        <v>1.9259999999999999E-4</v>
      </c>
      <c r="R23">
        <v>6.1</v>
      </c>
      <c r="S23" s="2">
        <f t="shared" si="4"/>
        <v>192.6</v>
      </c>
      <c r="T23" s="2"/>
      <c r="U23" s="2">
        <v>4</v>
      </c>
      <c r="V23" s="2">
        <v>30</v>
      </c>
      <c r="W23" s="2">
        <v>-1.3540000000000001E-4</v>
      </c>
      <c r="X23" s="2">
        <v>7.1</v>
      </c>
      <c r="Y23" s="2">
        <f t="shared" si="5"/>
        <v>135.4</v>
      </c>
      <c r="AB23" s="2">
        <f t="shared" si="6"/>
        <v>1.3540000000000001E-4</v>
      </c>
    </row>
    <row r="24" spans="1:28" ht="15" x14ac:dyDescent="0.25">
      <c r="A24">
        <v>5</v>
      </c>
      <c r="B24" s="2">
        <v>40</v>
      </c>
      <c r="C24" s="2">
        <v>2.611E-4</v>
      </c>
      <c r="D24">
        <v>8.9</v>
      </c>
      <c r="E24" s="2">
        <f t="shared" si="0"/>
        <v>261.10000000000002</v>
      </c>
      <c r="G24">
        <v>5</v>
      </c>
      <c r="H24" s="2">
        <v>40</v>
      </c>
      <c r="I24" s="2">
        <v>-1.47E-4</v>
      </c>
      <c r="J24">
        <v>8.9</v>
      </c>
      <c r="K24" s="4">
        <f t="shared" si="1"/>
        <v>1.47E-4</v>
      </c>
      <c r="L24" s="4">
        <f t="shared" si="2"/>
        <v>147</v>
      </c>
      <c r="M24" s="4">
        <f t="shared" si="2"/>
        <v>147000000</v>
      </c>
      <c r="N24" s="2">
        <f t="shared" si="3"/>
        <v>147</v>
      </c>
      <c r="O24">
        <v>5</v>
      </c>
      <c r="P24" s="2">
        <v>40</v>
      </c>
      <c r="Q24" s="2">
        <v>2.2440000000000001E-4</v>
      </c>
      <c r="R24">
        <v>7.5</v>
      </c>
      <c r="S24" s="2">
        <f t="shared" si="4"/>
        <v>224.4</v>
      </c>
      <c r="T24" s="2"/>
      <c r="U24" s="2">
        <v>5</v>
      </c>
      <c r="V24" s="2">
        <v>40</v>
      </c>
      <c r="W24" s="2">
        <v>-1.5890000000000001E-4</v>
      </c>
      <c r="X24" s="2">
        <v>8.8000000000000007</v>
      </c>
      <c r="Y24" s="2">
        <f t="shared" si="5"/>
        <v>158.9</v>
      </c>
      <c r="AB24" s="2">
        <f t="shared" si="6"/>
        <v>1.5890000000000001E-4</v>
      </c>
    </row>
    <row r="25" spans="1:28" ht="15" x14ac:dyDescent="0.25">
      <c r="A25">
        <v>6</v>
      </c>
      <c r="B25" s="2">
        <v>50</v>
      </c>
      <c r="C25" s="2">
        <v>2.942E-4</v>
      </c>
      <c r="D25">
        <v>10.6</v>
      </c>
      <c r="E25" s="2">
        <f t="shared" si="0"/>
        <v>294.2</v>
      </c>
      <c r="G25">
        <v>6</v>
      </c>
      <c r="H25" s="2">
        <v>50</v>
      </c>
      <c r="I25" s="2">
        <v>-1.6449999999999999E-4</v>
      </c>
      <c r="J25">
        <v>10.6</v>
      </c>
      <c r="K25" s="4">
        <f t="shared" si="1"/>
        <v>1.6449999999999999E-4</v>
      </c>
      <c r="L25" s="4">
        <f t="shared" si="2"/>
        <v>164.5</v>
      </c>
      <c r="M25" s="4">
        <f t="shared" si="2"/>
        <v>164500000</v>
      </c>
      <c r="N25" s="2">
        <f t="shared" si="3"/>
        <v>164.5</v>
      </c>
      <c r="O25">
        <v>6</v>
      </c>
      <c r="P25" s="2">
        <v>50</v>
      </c>
      <c r="Q25" s="2">
        <v>2.5240000000000001E-4</v>
      </c>
      <c r="R25">
        <v>9</v>
      </c>
      <c r="S25" s="2">
        <f t="shared" si="4"/>
        <v>252.4</v>
      </c>
      <c r="T25" s="2"/>
      <c r="U25" s="2">
        <v>6</v>
      </c>
      <c r="V25" s="2">
        <v>50</v>
      </c>
      <c r="W25" s="2">
        <v>-1.797E-4</v>
      </c>
      <c r="X25" s="2">
        <v>10.4</v>
      </c>
      <c r="Y25" s="2">
        <f t="shared" si="5"/>
        <v>179.70000000000002</v>
      </c>
      <c r="AB25" s="2">
        <f t="shared" si="6"/>
        <v>1.797E-4</v>
      </c>
    </row>
    <row r="26" spans="1:28" ht="15" x14ac:dyDescent="0.25">
      <c r="A26">
        <v>7</v>
      </c>
      <c r="B26" s="2">
        <v>60</v>
      </c>
      <c r="C26" s="2">
        <v>3.2469999999999998E-4</v>
      </c>
      <c r="D26">
        <v>12.3</v>
      </c>
      <c r="E26" s="2">
        <f t="shared" si="0"/>
        <v>324.7</v>
      </c>
      <c r="G26">
        <v>7</v>
      </c>
      <c r="H26" s="2">
        <v>60</v>
      </c>
      <c r="I26" s="2">
        <v>-1.8039999999999999E-4</v>
      </c>
      <c r="J26">
        <v>12.3</v>
      </c>
      <c r="K26" s="4">
        <f t="shared" si="1"/>
        <v>1.8039999999999999E-4</v>
      </c>
      <c r="L26" s="4">
        <f t="shared" si="2"/>
        <v>180.4</v>
      </c>
      <c r="M26" s="4">
        <f t="shared" si="2"/>
        <v>180400000</v>
      </c>
      <c r="N26" s="2">
        <f t="shared" si="3"/>
        <v>180.4</v>
      </c>
      <c r="O26">
        <v>7</v>
      </c>
      <c r="P26" s="2">
        <v>60</v>
      </c>
      <c r="Q26" s="2">
        <v>2.7809999999999998E-4</v>
      </c>
      <c r="R26">
        <v>10.4</v>
      </c>
      <c r="S26" s="2">
        <f t="shared" si="4"/>
        <v>278.09999999999997</v>
      </c>
      <c r="T26" s="2"/>
      <c r="U26" s="2">
        <v>7</v>
      </c>
      <c r="V26" s="2">
        <v>60</v>
      </c>
      <c r="W26" s="2">
        <v>-1.9880000000000001E-4</v>
      </c>
      <c r="X26" s="2">
        <v>12</v>
      </c>
      <c r="Y26" s="2">
        <f t="shared" si="5"/>
        <v>198.8</v>
      </c>
      <c r="AB26" s="2">
        <f t="shared" si="6"/>
        <v>1.9880000000000001E-4</v>
      </c>
    </row>
    <row r="27" spans="1:28" ht="15" x14ac:dyDescent="0.25">
      <c r="A27">
        <v>8</v>
      </c>
      <c r="B27" s="2">
        <v>70</v>
      </c>
      <c r="C27" s="2">
        <v>3.5359999999999998E-4</v>
      </c>
      <c r="D27">
        <v>14.1</v>
      </c>
      <c r="E27" s="2">
        <f t="shared" si="0"/>
        <v>353.59999999999997</v>
      </c>
      <c r="G27">
        <v>8</v>
      </c>
      <c r="H27" s="2">
        <v>70</v>
      </c>
      <c r="I27" s="2">
        <v>-1.9489999999999999E-4</v>
      </c>
      <c r="J27">
        <v>14.1</v>
      </c>
      <c r="K27" s="4">
        <f t="shared" si="1"/>
        <v>1.9489999999999999E-4</v>
      </c>
      <c r="L27" s="4">
        <f t="shared" si="2"/>
        <v>194.9</v>
      </c>
      <c r="M27" s="4">
        <f t="shared" si="2"/>
        <v>194900000</v>
      </c>
      <c r="N27" s="2">
        <f t="shared" si="3"/>
        <v>194.9</v>
      </c>
      <c r="O27">
        <v>8</v>
      </c>
      <c r="P27" s="2">
        <v>70</v>
      </c>
      <c r="Q27" s="2">
        <v>3.0219999999999997E-4</v>
      </c>
      <c r="R27">
        <v>11.8</v>
      </c>
      <c r="S27" s="2">
        <f t="shared" si="4"/>
        <v>302.2</v>
      </c>
      <c r="T27" s="2"/>
      <c r="U27" s="2">
        <v>8</v>
      </c>
      <c r="V27" s="2">
        <v>70</v>
      </c>
      <c r="W27" s="2">
        <v>-2.1670000000000001E-4</v>
      </c>
      <c r="X27" s="2">
        <v>13.8</v>
      </c>
      <c r="Y27" s="2">
        <f t="shared" si="5"/>
        <v>216.70000000000002</v>
      </c>
      <c r="AB27" s="2">
        <f t="shared" si="6"/>
        <v>2.1670000000000001E-4</v>
      </c>
    </row>
    <row r="28" spans="1:28" ht="15" x14ac:dyDescent="0.25">
      <c r="A28">
        <v>9</v>
      </c>
      <c r="B28" s="2">
        <v>80</v>
      </c>
      <c r="C28" s="2">
        <v>3.8109999999999999E-4</v>
      </c>
      <c r="D28">
        <v>16</v>
      </c>
      <c r="E28" s="2">
        <f t="shared" si="0"/>
        <v>381.09999999999997</v>
      </c>
      <c r="G28">
        <v>9</v>
      </c>
      <c r="H28" s="2">
        <v>80</v>
      </c>
      <c r="I28" s="2">
        <v>-2.0890000000000001E-4</v>
      </c>
      <c r="J28">
        <v>16</v>
      </c>
      <c r="K28" s="4">
        <f t="shared" si="1"/>
        <v>2.0890000000000001E-4</v>
      </c>
      <c r="L28" s="4">
        <f t="shared" si="2"/>
        <v>208.9</v>
      </c>
      <c r="M28" s="4">
        <f t="shared" si="2"/>
        <v>208900000</v>
      </c>
      <c r="N28" s="2">
        <f t="shared" si="3"/>
        <v>208.9</v>
      </c>
      <c r="O28">
        <v>9</v>
      </c>
      <c r="P28" s="2">
        <v>80</v>
      </c>
      <c r="Q28" s="2">
        <v>3.2499999999999999E-4</v>
      </c>
      <c r="R28">
        <v>13.2</v>
      </c>
      <c r="S28" s="2">
        <f t="shared" si="4"/>
        <v>325</v>
      </c>
      <c r="T28" s="2"/>
      <c r="U28" s="2">
        <v>9</v>
      </c>
      <c r="V28" s="2">
        <v>80</v>
      </c>
      <c r="W28" s="2">
        <v>-2.3350000000000001E-4</v>
      </c>
      <c r="X28" s="2">
        <v>15.6</v>
      </c>
      <c r="Y28" s="2">
        <f t="shared" si="5"/>
        <v>233.5</v>
      </c>
      <c r="AB28" s="2">
        <f t="shared" si="6"/>
        <v>2.3350000000000001E-4</v>
      </c>
    </row>
    <row r="29" spans="1:28" ht="15" x14ac:dyDescent="0.25">
      <c r="A29">
        <v>10</v>
      </c>
      <c r="B29" s="2">
        <v>90</v>
      </c>
      <c r="C29" s="2">
        <v>4.0759999999999999E-4</v>
      </c>
      <c r="D29">
        <v>17.600000000000001</v>
      </c>
      <c r="E29" s="2">
        <f t="shared" si="0"/>
        <v>407.59999999999997</v>
      </c>
      <c r="G29">
        <v>10</v>
      </c>
      <c r="H29" s="2">
        <v>90</v>
      </c>
      <c r="I29" s="2">
        <v>-2.2169999999999999E-4</v>
      </c>
      <c r="J29">
        <v>17.600000000000001</v>
      </c>
      <c r="K29" s="4">
        <f t="shared" si="1"/>
        <v>2.2169999999999999E-4</v>
      </c>
      <c r="L29" s="4">
        <f t="shared" si="2"/>
        <v>221.7</v>
      </c>
      <c r="M29" s="4">
        <f t="shared" si="2"/>
        <v>221700000</v>
      </c>
      <c r="N29" s="2">
        <f t="shared" si="3"/>
        <v>221.7</v>
      </c>
      <c r="O29">
        <v>10</v>
      </c>
      <c r="P29" s="2">
        <v>90</v>
      </c>
      <c r="Q29" s="2">
        <v>3.4670000000000002E-4</v>
      </c>
      <c r="R29">
        <v>14.8</v>
      </c>
      <c r="S29" s="2">
        <f t="shared" si="4"/>
        <v>346.70000000000005</v>
      </c>
      <c r="T29" s="2"/>
      <c r="U29" s="2">
        <v>10</v>
      </c>
      <c r="V29" s="2">
        <v>90</v>
      </c>
      <c r="W29" s="2">
        <v>-2.496E-4</v>
      </c>
      <c r="X29" s="2">
        <v>17.5</v>
      </c>
      <c r="Y29" s="2">
        <f t="shared" si="5"/>
        <v>249.6</v>
      </c>
      <c r="AB29" s="2">
        <f t="shared" si="6"/>
        <v>2.496E-4</v>
      </c>
    </row>
    <row r="30" spans="1:28" ht="15" x14ac:dyDescent="0.25">
      <c r="A30">
        <v>11</v>
      </c>
      <c r="B30" s="2">
        <v>100</v>
      </c>
      <c r="C30" s="2">
        <v>4.3330000000000002E-4</v>
      </c>
      <c r="D30">
        <v>19.2</v>
      </c>
      <c r="E30" s="2">
        <f t="shared" si="0"/>
        <v>433.3</v>
      </c>
      <c r="G30">
        <v>11</v>
      </c>
      <c r="H30" s="2">
        <v>100</v>
      </c>
      <c r="I30" s="2">
        <v>-2.34E-4</v>
      </c>
      <c r="J30">
        <v>19.2</v>
      </c>
      <c r="K30" s="4">
        <f t="shared" si="1"/>
        <v>2.34E-4</v>
      </c>
      <c r="L30" s="4">
        <f t="shared" si="2"/>
        <v>234</v>
      </c>
      <c r="M30" s="4">
        <f t="shared" si="2"/>
        <v>234000000</v>
      </c>
      <c r="N30" s="2">
        <f t="shared" si="3"/>
        <v>234</v>
      </c>
      <c r="O30">
        <v>11</v>
      </c>
      <c r="P30" s="2">
        <v>100</v>
      </c>
      <c r="Q30" s="2">
        <v>3.6769999999999999E-4</v>
      </c>
      <c r="R30">
        <v>16.399999999999999</v>
      </c>
      <c r="S30" s="2">
        <f t="shared" si="4"/>
        <v>367.7</v>
      </c>
      <c r="T30" s="2"/>
      <c r="U30" s="2">
        <v>11</v>
      </c>
      <c r="V30" s="2">
        <v>100</v>
      </c>
      <c r="W30" s="2">
        <v>-2.6499999999999999E-4</v>
      </c>
      <c r="X30" s="2">
        <v>19.3</v>
      </c>
      <c r="Y30" s="2">
        <f t="shared" si="5"/>
        <v>265</v>
      </c>
      <c r="AB30" s="2">
        <f t="shared" si="6"/>
        <v>2.6499999999999999E-4</v>
      </c>
    </row>
    <row r="31" spans="1:28" ht="15" x14ac:dyDescent="0.25">
      <c r="A31">
        <v>12</v>
      </c>
      <c r="B31" s="2">
        <v>110</v>
      </c>
      <c r="C31" s="2">
        <v>4.5810000000000002E-4</v>
      </c>
      <c r="D31">
        <v>20.8</v>
      </c>
      <c r="E31" s="2">
        <f t="shared" si="0"/>
        <v>458.1</v>
      </c>
      <c r="G31">
        <v>12</v>
      </c>
      <c r="H31" s="2">
        <v>110</v>
      </c>
      <c r="I31" s="2">
        <v>-2.4580000000000001E-4</v>
      </c>
      <c r="J31">
        <v>20.8</v>
      </c>
      <c r="K31" s="4">
        <f t="shared" si="1"/>
        <v>2.4580000000000001E-4</v>
      </c>
      <c r="L31" s="4">
        <f t="shared" si="2"/>
        <v>245.8</v>
      </c>
      <c r="M31" s="4">
        <f t="shared" si="2"/>
        <v>245800000</v>
      </c>
      <c r="N31" s="2">
        <f t="shared" si="3"/>
        <v>245.8</v>
      </c>
      <c r="O31">
        <v>12</v>
      </c>
      <c r="P31" s="2">
        <v>110</v>
      </c>
      <c r="Q31" s="2">
        <v>3.881E-4</v>
      </c>
      <c r="R31">
        <v>17.7</v>
      </c>
      <c r="S31" s="2">
        <f t="shared" si="4"/>
        <v>388.1</v>
      </c>
      <c r="T31" s="2"/>
      <c r="U31" s="2">
        <v>12</v>
      </c>
      <c r="V31" s="2">
        <v>110</v>
      </c>
      <c r="W31" s="2">
        <v>-2.7970000000000002E-4</v>
      </c>
      <c r="X31" s="2">
        <v>21.2</v>
      </c>
      <c r="Y31" s="2">
        <f t="shared" si="5"/>
        <v>279.70000000000005</v>
      </c>
      <c r="AB31" s="2">
        <f t="shared" si="6"/>
        <v>2.7970000000000002E-4</v>
      </c>
    </row>
    <row r="32" spans="1:28" ht="15" x14ac:dyDescent="0.25">
      <c r="A32">
        <v>13</v>
      </c>
      <c r="B32" s="2">
        <v>120</v>
      </c>
      <c r="C32" s="2">
        <v>4.8240000000000002E-4</v>
      </c>
      <c r="D32">
        <v>22.4</v>
      </c>
      <c r="E32" s="2">
        <f t="shared" si="0"/>
        <v>482.40000000000003</v>
      </c>
      <c r="G32">
        <v>13</v>
      </c>
      <c r="H32" s="2">
        <v>120</v>
      </c>
      <c r="I32" s="2">
        <v>-2.5720000000000002E-4</v>
      </c>
      <c r="J32">
        <v>22.4</v>
      </c>
      <c r="K32" s="4">
        <f t="shared" si="1"/>
        <v>2.5720000000000002E-4</v>
      </c>
      <c r="L32" s="4">
        <f t="shared" si="2"/>
        <v>257.20000000000005</v>
      </c>
      <c r="M32" s="4">
        <f t="shared" si="2"/>
        <v>257200000.00000006</v>
      </c>
      <c r="N32" s="2">
        <f t="shared" si="3"/>
        <v>257.20000000000005</v>
      </c>
      <c r="O32">
        <v>13</v>
      </c>
      <c r="P32" s="2">
        <v>120</v>
      </c>
      <c r="Q32" s="2">
        <v>4.0779999999999999E-4</v>
      </c>
      <c r="R32">
        <v>19.100000000000001</v>
      </c>
      <c r="S32" s="2">
        <f t="shared" si="4"/>
        <v>407.8</v>
      </c>
      <c r="T32" s="2"/>
      <c r="U32" s="2">
        <v>13</v>
      </c>
      <c r="V32" s="2">
        <v>120</v>
      </c>
      <c r="W32" s="2">
        <v>-2.9389999999999999E-4</v>
      </c>
      <c r="X32" s="2">
        <v>23</v>
      </c>
      <c r="Y32" s="2">
        <f t="shared" si="5"/>
        <v>293.89999999999998</v>
      </c>
      <c r="AB32" s="2">
        <f t="shared" si="6"/>
        <v>2.9389999999999999E-4</v>
      </c>
    </row>
    <row r="33" spans="1:28" ht="15" x14ac:dyDescent="0.25">
      <c r="A33">
        <v>14</v>
      </c>
      <c r="B33" s="2">
        <v>130</v>
      </c>
      <c r="C33" s="2">
        <v>5.061E-4</v>
      </c>
      <c r="D33">
        <v>24</v>
      </c>
      <c r="E33" s="2">
        <f t="shared" si="0"/>
        <v>506.1</v>
      </c>
      <c r="G33">
        <v>14</v>
      </c>
      <c r="H33" s="2">
        <v>130</v>
      </c>
      <c r="I33" s="2">
        <v>-2.6800000000000001E-4</v>
      </c>
      <c r="J33">
        <v>24</v>
      </c>
      <c r="K33" s="4">
        <f t="shared" si="1"/>
        <v>2.6800000000000001E-4</v>
      </c>
      <c r="L33" s="4">
        <f t="shared" si="2"/>
        <v>268</v>
      </c>
      <c r="M33" s="4">
        <f t="shared" si="2"/>
        <v>268000000</v>
      </c>
      <c r="N33" s="2">
        <f t="shared" si="3"/>
        <v>268</v>
      </c>
      <c r="O33">
        <v>14</v>
      </c>
      <c r="P33" s="2">
        <v>130</v>
      </c>
      <c r="Q33" s="2">
        <v>4.2700000000000002E-4</v>
      </c>
      <c r="R33">
        <v>20.399999999999999</v>
      </c>
      <c r="S33" s="2">
        <f t="shared" si="4"/>
        <v>427</v>
      </c>
      <c r="T33" s="2"/>
      <c r="U33" s="2">
        <v>14</v>
      </c>
      <c r="V33" s="2">
        <v>130</v>
      </c>
      <c r="W33" s="2">
        <v>-3.076E-4</v>
      </c>
      <c r="X33" s="2">
        <v>24.9</v>
      </c>
      <c r="Y33" s="2">
        <f t="shared" si="5"/>
        <v>307.60000000000002</v>
      </c>
      <c r="AB33" s="2">
        <f t="shared" si="6"/>
        <v>3.076E-4</v>
      </c>
    </row>
    <row r="34" spans="1:28" ht="15" x14ac:dyDescent="0.25">
      <c r="A34">
        <v>15</v>
      </c>
      <c r="B34" s="2">
        <v>140</v>
      </c>
      <c r="C34" s="2">
        <v>5.2919999999999996E-4</v>
      </c>
      <c r="D34">
        <v>25.7</v>
      </c>
      <c r="E34" s="2">
        <f t="shared" si="0"/>
        <v>529.19999999999993</v>
      </c>
      <c r="G34">
        <v>15</v>
      </c>
      <c r="H34" s="2">
        <v>140</v>
      </c>
      <c r="I34" s="2">
        <v>-2.7849999999999999E-4</v>
      </c>
      <c r="J34">
        <v>25.7</v>
      </c>
      <c r="K34" s="4">
        <f t="shared" si="1"/>
        <v>2.7849999999999999E-4</v>
      </c>
      <c r="L34" s="4">
        <f t="shared" si="2"/>
        <v>278.5</v>
      </c>
      <c r="M34" s="4">
        <f t="shared" si="2"/>
        <v>278500000</v>
      </c>
      <c r="N34" s="2">
        <f t="shared" si="3"/>
        <v>278.5</v>
      </c>
      <c r="O34">
        <v>15</v>
      </c>
      <c r="P34" s="2">
        <v>140</v>
      </c>
      <c r="Q34" s="2">
        <v>4.4579999999999999E-4</v>
      </c>
      <c r="R34">
        <v>21.7</v>
      </c>
      <c r="S34" s="2">
        <f t="shared" si="4"/>
        <v>445.8</v>
      </c>
      <c r="T34" s="2"/>
      <c r="U34" s="2">
        <v>15</v>
      </c>
      <c r="V34" s="2">
        <v>140</v>
      </c>
      <c r="W34" s="2">
        <v>-3.2089999999999999E-4</v>
      </c>
      <c r="X34" s="2">
        <v>26.7</v>
      </c>
      <c r="Y34" s="2">
        <f t="shared" si="5"/>
        <v>320.89999999999998</v>
      </c>
      <c r="AB34" s="2">
        <f t="shared" si="6"/>
        <v>3.2089999999999999E-4</v>
      </c>
    </row>
    <row r="35" spans="1:28" ht="15" x14ac:dyDescent="0.25">
      <c r="A35">
        <v>16</v>
      </c>
      <c r="B35" s="2">
        <v>150</v>
      </c>
      <c r="C35" s="2">
        <v>5.5199999999999997E-4</v>
      </c>
      <c r="D35">
        <v>27.4</v>
      </c>
      <c r="E35" s="2">
        <f t="shared" si="0"/>
        <v>552</v>
      </c>
      <c r="G35">
        <v>16</v>
      </c>
      <c r="H35" s="2">
        <v>150</v>
      </c>
      <c r="I35" s="2">
        <v>-2.8840000000000002E-4</v>
      </c>
      <c r="J35">
        <v>27.4</v>
      </c>
      <c r="K35" s="4">
        <f t="shared" si="1"/>
        <v>2.8840000000000002E-4</v>
      </c>
      <c r="L35" s="4">
        <f t="shared" si="2"/>
        <v>288.40000000000003</v>
      </c>
      <c r="M35" s="4">
        <f t="shared" si="2"/>
        <v>288400000.00000006</v>
      </c>
      <c r="N35" s="2">
        <f t="shared" si="3"/>
        <v>288.40000000000003</v>
      </c>
      <c r="O35">
        <v>16</v>
      </c>
      <c r="P35" s="2">
        <v>150</v>
      </c>
      <c r="Q35" s="2">
        <v>4.6410000000000001E-4</v>
      </c>
      <c r="R35">
        <v>23.1</v>
      </c>
      <c r="S35" s="2">
        <f t="shared" si="4"/>
        <v>464.1</v>
      </c>
      <c r="T35" s="2"/>
      <c r="U35" s="2">
        <v>16</v>
      </c>
      <c r="V35" s="2">
        <v>150</v>
      </c>
      <c r="W35" s="2">
        <v>-3.3369999999999998E-4</v>
      </c>
      <c r="X35" s="2">
        <v>28.5</v>
      </c>
      <c r="Y35" s="2">
        <f t="shared" si="5"/>
        <v>333.7</v>
      </c>
      <c r="AB35" s="2">
        <f t="shared" si="6"/>
        <v>3.3369999999999998E-4</v>
      </c>
    </row>
    <row r="36" spans="1:28" ht="15" x14ac:dyDescent="0.25">
      <c r="A36">
        <v>17</v>
      </c>
      <c r="B36" s="2">
        <v>160</v>
      </c>
      <c r="C36" s="2">
        <v>5.7430000000000003E-4</v>
      </c>
      <c r="D36">
        <v>29.1</v>
      </c>
      <c r="E36" s="2">
        <f t="shared" si="0"/>
        <v>574.30000000000007</v>
      </c>
      <c r="G36">
        <v>17</v>
      </c>
      <c r="H36" s="2">
        <v>160</v>
      </c>
      <c r="I36" s="2">
        <v>-2.9770000000000003E-4</v>
      </c>
      <c r="J36">
        <v>29.1</v>
      </c>
      <c r="K36" s="4">
        <f t="shared" si="1"/>
        <v>2.9770000000000003E-4</v>
      </c>
      <c r="L36" s="4">
        <f t="shared" si="2"/>
        <v>297.70000000000005</v>
      </c>
      <c r="M36" s="4">
        <f t="shared" si="2"/>
        <v>297700000.00000006</v>
      </c>
      <c r="N36" s="2">
        <f t="shared" si="3"/>
        <v>297.70000000000005</v>
      </c>
      <c r="O36">
        <v>17</v>
      </c>
      <c r="P36" s="2">
        <v>160</v>
      </c>
      <c r="Q36" s="2">
        <v>4.8220000000000001E-4</v>
      </c>
      <c r="R36">
        <v>24.4</v>
      </c>
      <c r="S36" s="2">
        <f t="shared" si="4"/>
        <v>482.2</v>
      </c>
      <c r="T36" s="2"/>
      <c r="U36" s="2">
        <v>17</v>
      </c>
      <c r="V36" s="2">
        <v>160</v>
      </c>
      <c r="W36" s="2">
        <v>-3.4590000000000001E-4</v>
      </c>
      <c r="X36" s="2">
        <v>30.5</v>
      </c>
      <c r="Y36" s="2">
        <f t="shared" si="5"/>
        <v>345.9</v>
      </c>
      <c r="AB36" s="2">
        <f t="shared" si="6"/>
        <v>3.4590000000000001E-4</v>
      </c>
    </row>
    <row r="37" spans="1:28" ht="15" x14ac:dyDescent="0.25">
      <c r="A37">
        <v>18</v>
      </c>
      <c r="B37" s="2">
        <v>170</v>
      </c>
      <c r="C37" s="2">
        <v>5.9639999999999997E-4</v>
      </c>
      <c r="D37">
        <v>30.8</v>
      </c>
      <c r="E37" s="2">
        <f t="shared" si="0"/>
        <v>596.4</v>
      </c>
      <c r="G37">
        <v>18</v>
      </c>
      <c r="H37" s="2">
        <v>170</v>
      </c>
      <c r="I37" s="2">
        <v>-3.0709999999999998E-4</v>
      </c>
      <c r="J37">
        <v>30.8</v>
      </c>
      <c r="K37" s="4">
        <f t="shared" si="1"/>
        <v>3.0709999999999998E-4</v>
      </c>
      <c r="L37" s="4">
        <f t="shared" si="2"/>
        <v>307.09999999999997</v>
      </c>
      <c r="M37" s="4">
        <f t="shared" si="2"/>
        <v>307099999.99999994</v>
      </c>
      <c r="N37" s="2">
        <f t="shared" si="3"/>
        <v>307.09999999999997</v>
      </c>
      <c r="O37">
        <v>18</v>
      </c>
      <c r="P37" s="2">
        <v>170</v>
      </c>
      <c r="Q37" s="2">
        <v>5.0000000000000001E-4</v>
      </c>
      <c r="R37">
        <v>25.9</v>
      </c>
      <c r="S37" s="2">
        <f t="shared" si="4"/>
        <v>500</v>
      </c>
      <c r="T37" s="2"/>
      <c r="U37" s="2">
        <v>18</v>
      </c>
      <c r="V37" s="2">
        <v>170</v>
      </c>
      <c r="W37" s="2">
        <v>-3.5829999999999998E-4</v>
      </c>
      <c r="X37" s="2">
        <v>32.4</v>
      </c>
      <c r="Y37" s="2">
        <f t="shared" si="5"/>
        <v>358.29999999999995</v>
      </c>
      <c r="AB37" s="2">
        <f t="shared" si="6"/>
        <v>3.5829999999999998E-4</v>
      </c>
    </row>
    <row r="38" spans="1:28" ht="15" x14ac:dyDescent="0.25">
      <c r="A38">
        <v>19</v>
      </c>
      <c r="B38" s="2">
        <v>180</v>
      </c>
      <c r="C38" s="2">
        <v>6.1799999999999995E-4</v>
      </c>
      <c r="D38">
        <v>32.5</v>
      </c>
      <c r="E38" s="2">
        <f t="shared" si="0"/>
        <v>618</v>
      </c>
      <c r="G38">
        <v>19</v>
      </c>
      <c r="H38" s="2">
        <v>180</v>
      </c>
      <c r="I38" s="2">
        <v>-3.1619999999999999E-4</v>
      </c>
      <c r="J38">
        <v>32.5</v>
      </c>
      <c r="K38" s="4">
        <f t="shared" si="1"/>
        <v>3.1619999999999999E-4</v>
      </c>
      <c r="L38" s="4">
        <f t="shared" si="2"/>
        <v>316.2</v>
      </c>
      <c r="M38" s="4">
        <f t="shared" si="2"/>
        <v>316200000</v>
      </c>
      <c r="N38" s="2">
        <f t="shared" si="3"/>
        <v>316.2</v>
      </c>
      <c r="O38">
        <v>19</v>
      </c>
      <c r="P38" s="2">
        <v>180</v>
      </c>
      <c r="Q38" s="2">
        <v>5.174E-4</v>
      </c>
      <c r="R38">
        <v>27.3</v>
      </c>
      <c r="S38" s="2">
        <f t="shared" si="4"/>
        <v>517.4</v>
      </c>
      <c r="T38" s="2"/>
      <c r="U38" s="2">
        <v>19</v>
      </c>
      <c r="V38" s="2">
        <v>180</v>
      </c>
      <c r="W38" s="2">
        <v>-3.6989999999999999E-4</v>
      </c>
      <c r="X38" s="2">
        <v>34.4</v>
      </c>
      <c r="Y38" s="2">
        <f t="shared" si="5"/>
        <v>369.9</v>
      </c>
      <c r="AB38" s="2">
        <f t="shared" si="6"/>
        <v>3.6989999999999999E-4</v>
      </c>
    </row>
    <row r="39" spans="1:28" ht="15" x14ac:dyDescent="0.25">
      <c r="A39">
        <v>20</v>
      </c>
      <c r="B39" s="2">
        <v>190</v>
      </c>
      <c r="C39" s="2">
        <v>6.3949999999999999E-4</v>
      </c>
      <c r="D39">
        <v>34.299999999999997</v>
      </c>
      <c r="E39" s="2">
        <f t="shared" si="0"/>
        <v>639.5</v>
      </c>
      <c r="G39">
        <v>20</v>
      </c>
      <c r="H39" s="2">
        <v>190</v>
      </c>
      <c r="I39" s="2">
        <v>-3.256E-4</v>
      </c>
      <c r="J39">
        <v>34.299999999999997</v>
      </c>
      <c r="K39" s="4">
        <f t="shared" si="1"/>
        <v>3.256E-4</v>
      </c>
      <c r="L39" s="4">
        <f t="shared" si="2"/>
        <v>325.60000000000002</v>
      </c>
      <c r="M39" s="4">
        <f t="shared" si="2"/>
        <v>325600000</v>
      </c>
      <c r="N39" s="2">
        <f t="shared" si="3"/>
        <v>325.60000000000002</v>
      </c>
      <c r="O39">
        <v>20</v>
      </c>
      <c r="P39" s="2">
        <v>190</v>
      </c>
      <c r="Q39" s="2">
        <v>5.3450000000000004E-4</v>
      </c>
      <c r="R39">
        <v>28.8</v>
      </c>
      <c r="S39" s="2">
        <f t="shared" si="4"/>
        <v>534.5</v>
      </c>
      <c r="T39" s="2"/>
      <c r="U39" s="2">
        <v>20</v>
      </c>
      <c r="V39" s="2">
        <v>190</v>
      </c>
      <c r="W39" s="2">
        <v>-3.815E-4</v>
      </c>
      <c r="X39" s="2">
        <v>36.1</v>
      </c>
      <c r="Y39" s="2">
        <f t="shared" si="5"/>
        <v>381.5</v>
      </c>
      <c r="Z39" s="2">
        <f>Y39-N39</f>
        <v>55.899999999999977</v>
      </c>
      <c r="AA39" s="2">
        <f>N39-Z39</f>
        <v>269.70000000000005</v>
      </c>
      <c r="AB39" s="2">
        <f t="shared" si="6"/>
        <v>3.815E-4</v>
      </c>
    </row>
    <row r="40" spans="1:28" ht="15" x14ac:dyDescent="0.25">
      <c r="A40">
        <v>21</v>
      </c>
      <c r="B40" s="2">
        <v>200</v>
      </c>
      <c r="C40" s="2">
        <v>6.6069999999999996E-4</v>
      </c>
      <c r="D40">
        <v>36</v>
      </c>
      <c r="E40" s="2">
        <f t="shared" si="0"/>
        <v>660.69999999999993</v>
      </c>
      <c r="G40">
        <v>21</v>
      </c>
      <c r="H40" s="2">
        <v>200</v>
      </c>
      <c r="I40" s="2">
        <v>-3.3340000000000003E-4</v>
      </c>
      <c r="J40">
        <v>36</v>
      </c>
      <c r="K40" s="4">
        <f t="shared" si="1"/>
        <v>3.3340000000000003E-4</v>
      </c>
      <c r="L40" s="4">
        <f t="shared" si="2"/>
        <v>333.40000000000003</v>
      </c>
      <c r="M40" s="4">
        <f t="shared" si="2"/>
        <v>333400000.00000006</v>
      </c>
      <c r="N40" s="2">
        <f t="shared" si="3"/>
        <v>333.40000000000003</v>
      </c>
      <c r="O40">
        <v>21</v>
      </c>
      <c r="P40" s="2">
        <v>200</v>
      </c>
      <c r="Q40" s="2">
        <v>5.5150000000000002E-4</v>
      </c>
      <c r="R40">
        <v>30.2</v>
      </c>
      <c r="S40" s="2">
        <f t="shared" si="4"/>
        <v>551.5</v>
      </c>
      <c r="T40" s="2"/>
      <c r="U40" s="2">
        <v>21</v>
      </c>
      <c r="V40" s="2">
        <v>200</v>
      </c>
      <c r="W40" s="2">
        <v>-3.9300000000000001E-4</v>
      </c>
      <c r="X40" s="2">
        <v>37.799999999999997</v>
      </c>
      <c r="Y40" s="2">
        <f t="shared" si="5"/>
        <v>393</v>
      </c>
      <c r="Z40" s="2">
        <f>Y40-N40</f>
        <v>59.599999999999966</v>
      </c>
      <c r="AA40" s="2">
        <f>N40-Z40</f>
        <v>273.80000000000007</v>
      </c>
      <c r="AB40" s="2">
        <f t="shared" si="6"/>
        <v>3.9300000000000001E-4</v>
      </c>
    </row>
    <row r="41" spans="1:28" s="6" customFormat="1" x14ac:dyDescent="0.3">
      <c r="A41" s="6">
        <v>22</v>
      </c>
      <c r="B41" s="7">
        <v>210</v>
      </c>
      <c r="C41" s="7">
        <v>6.8159999999999998E-4</v>
      </c>
      <c r="D41" s="6">
        <v>37.700000000000003</v>
      </c>
      <c r="E41" s="7">
        <f t="shared" si="0"/>
        <v>681.6</v>
      </c>
      <c r="G41" s="6">
        <v>22</v>
      </c>
      <c r="H41" s="7">
        <v>210</v>
      </c>
      <c r="I41" s="7">
        <v>-3.4190000000000002E-4</v>
      </c>
      <c r="J41" s="6">
        <v>37.700000000000003</v>
      </c>
      <c r="K41" s="8">
        <f t="shared" si="1"/>
        <v>3.4190000000000002E-4</v>
      </c>
      <c r="L41" s="8">
        <f t="shared" si="2"/>
        <v>341.90000000000003</v>
      </c>
      <c r="M41" s="8">
        <f t="shared" si="2"/>
        <v>341900000.00000006</v>
      </c>
      <c r="N41" s="7">
        <f t="shared" si="3"/>
        <v>341.90000000000003</v>
      </c>
      <c r="O41" s="6">
        <v>22</v>
      </c>
      <c r="P41" s="7">
        <v>210</v>
      </c>
      <c r="Q41" s="7">
        <v>5.6820000000000004E-4</v>
      </c>
      <c r="R41" s="6">
        <v>31.7</v>
      </c>
      <c r="S41" s="7">
        <f t="shared" si="4"/>
        <v>568.20000000000005</v>
      </c>
      <c r="T41" s="7"/>
      <c r="U41" s="7">
        <v>22</v>
      </c>
      <c r="V41" s="7">
        <v>210</v>
      </c>
      <c r="W41" s="7">
        <v>-4.0430000000000002E-4</v>
      </c>
      <c r="X41" s="7">
        <v>39.5</v>
      </c>
      <c r="Y41" s="7">
        <f t="shared" si="5"/>
        <v>404.3</v>
      </c>
      <c r="Z41" s="2">
        <f>(U41/U40)*Z40</f>
        <v>62.438095238095208</v>
      </c>
      <c r="AB41" s="2">
        <f t="shared" si="6"/>
        <v>4.0430000000000002E-4</v>
      </c>
    </row>
    <row r="42" spans="1:28" ht="15" x14ac:dyDescent="0.25">
      <c r="A42">
        <v>23</v>
      </c>
      <c r="B42" s="2">
        <v>220</v>
      </c>
      <c r="C42" s="2">
        <v>7.0229999999999999E-4</v>
      </c>
      <c r="D42">
        <v>39.4</v>
      </c>
      <c r="E42" s="2">
        <f t="shared" si="0"/>
        <v>702.3</v>
      </c>
      <c r="G42">
        <v>23</v>
      </c>
      <c r="H42" s="2">
        <v>220</v>
      </c>
      <c r="I42" s="2">
        <v>-3.5110000000000002E-4</v>
      </c>
      <c r="J42">
        <v>39.4</v>
      </c>
      <c r="K42" s="4">
        <f t="shared" si="1"/>
        <v>3.5110000000000002E-4</v>
      </c>
      <c r="L42" s="4">
        <f t="shared" ref="L42" si="7">1000000*K42</f>
        <v>351.1</v>
      </c>
      <c r="M42" s="4">
        <f t="shared" si="2"/>
        <v>351100000</v>
      </c>
      <c r="O42">
        <v>23</v>
      </c>
      <c r="P42" s="2">
        <v>220</v>
      </c>
      <c r="Q42" s="2">
        <v>5.8460000000000001E-4</v>
      </c>
      <c r="R42">
        <v>33.1</v>
      </c>
      <c r="S42" s="2">
        <f t="shared" si="4"/>
        <v>584.6</v>
      </c>
      <c r="T42" s="2"/>
      <c r="U42" s="2">
        <v>23</v>
      </c>
      <c r="V42" s="2">
        <v>220</v>
      </c>
      <c r="W42" s="2">
        <v>-4.1540000000000001E-4</v>
      </c>
      <c r="X42" s="2">
        <v>41.2</v>
      </c>
      <c r="Y42" s="2">
        <f t="shared" ref="Y42:Y54" si="8">-W42*1000000</f>
        <v>415.40000000000003</v>
      </c>
      <c r="Z42" s="2">
        <f t="shared" ref="Z42:Z55" si="9">(U42/U41)*Z41</f>
        <v>65.276190476190436</v>
      </c>
      <c r="AB42" s="2">
        <f t="shared" si="6"/>
        <v>4.1540000000000001E-4</v>
      </c>
    </row>
    <row r="43" spans="1:28" ht="15" x14ac:dyDescent="0.25">
      <c r="A43">
        <v>24</v>
      </c>
      <c r="B43" s="2">
        <v>230</v>
      </c>
      <c r="C43" s="2">
        <v>7.228E-4</v>
      </c>
      <c r="D43">
        <v>41.4</v>
      </c>
      <c r="E43" s="2">
        <f t="shared" si="0"/>
        <v>722.8</v>
      </c>
      <c r="G43">
        <v>24</v>
      </c>
      <c r="H43" s="2">
        <v>230</v>
      </c>
      <c r="I43" s="2">
        <v>-3.589E-4</v>
      </c>
      <c r="J43">
        <v>41.4</v>
      </c>
      <c r="K43" s="4">
        <f t="shared" si="1"/>
        <v>3.589E-4</v>
      </c>
      <c r="L43" s="4">
        <f t="shared" ref="L43" si="10">1000000*K43</f>
        <v>358.9</v>
      </c>
      <c r="M43" s="4">
        <f t="shared" si="2"/>
        <v>358900000</v>
      </c>
      <c r="O43">
        <v>24</v>
      </c>
      <c r="P43" s="2">
        <v>230</v>
      </c>
      <c r="Q43" s="2">
        <v>6.0090000000000002E-4</v>
      </c>
      <c r="R43">
        <v>34.6</v>
      </c>
      <c r="S43" s="2">
        <f t="shared" si="4"/>
        <v>600.9</v>
      </c>
      <c r="T43" s="2"/>
      <c r="U43" s="2">
        <v>24</v>
      </c>
      <c r="V43" s="2">
        <v>230</v>
      </c>
      <c r="W43" s="2">
        <v>-4.2650000000000001E-4</v>
      </c>
      <c r="X43" s="2">
        <v>42.9</v>
      </c>
      <c r="Y43" s="2">
        <f t="shared" si="8"/>
        <v>426.5</v>
      </c>
      <c r="Z43" s="2">
        <f t="shared" si="9"/>
        <v>68.114285714285671</v>
      </c>
      <c r="AB43" s="2">
        <f t="shared" si="6"/>
        <v>4.2650000000000001E-4</v>
      </c>
    </row>
    <row r="44" spans="1:28" ht="15" x14ac:dyDescent="0.25">
      <c r="A44">
        <v>25</v>
      </c>
      <c r="B44" s="2">
        <v>240</v>
      </c>
      <c r="C44" s="2">
        <v>7.4299999999999995E-4</v>
      </c>
      <c r="D44">
        <v>42.7</v>
      </c>
      <c r="E44" s="2">
        <f t="shared" si="0"/>
        <v>743</v>
      </c>
      <c r="G44">
        <v>25</v>
      </c>
      <c r="H44" s="2">
        <v>240</v>
      </c>
      <c r="I44" s="2">
        <v>-4.3679999999999999E-4</v>
      </c>
      <c r="J44">
        <v>42.7</v>
      </c>
      <c r="K44" s="4">
        <f t="shared" si="1"/>
        <v>4.3679999999999999E-4</v>
      </c>
      <c r="L44" s="4">
        <f t="shared" ref="L44" si="11">1000000*K44</f>
        <v>436.8</v>
      </c>
      <c r="M44" s="4">
        <f>(H44/H43)*M43</f>
        <v>374504347.82608694</v>
      </c>
      <c r="O44">
        <v>25</v>
      </c>
      <c r="P44" s="2">
        <v>240</v>
      </c>
      <c r="Q44" s="2">
        <v>6.1709999999999998E-4</v>
      </c>
      <c r="R44">
        <v>36</v>
      </c>
      <c r="S44" s="2">
        <f t="shared" si="4"/>
        <v>617.1</v>
      </c>
      <c r="T44" s="2"/>
      <c r="U44" s="2">
        <v>25</v>
      </c>
      <c r="V44" s="2">
        <v>240</v>
      </c>
      <c r="W44" s="2">
        <v>-4.372E-4</v>
      </c>
      <c r="X44" s="2">
        <v>44.6</v>
      </c>
      <c r="Y44" s="2">
        <f t="shared" si="8"/>
        <v>437.2</v>
      </c>
      <c r="Z44" s="2">
        <f t="shared" si="9"/>
        <v>70.952380952380906</v>
      </c>
      <c r="AB44" s="2">
        <f t="shared" si="6"/>
        <v>4.372E-4</v>
      </c>
    </row>
    <row r="45" spans="1:28" ht="15" x14ac:dyDescent="0.25">
      <c r="A45">
        <v>26</v>
      </c>
      <c r="B45" s="2">
        <v>250</v>
      </c>
      <c r="C45" s="2">
        <v>7.6320000000000001E-4</v>
      </c>
      <c r="D45">
        <v>43.9</v>
      </c>
      <c r="E45" s="2">
        <f t="shared" si="0"/>
        <v>763.2</v>
      </c>
      <c r="G45">
        <v>26</v>
      </c>
      <c r="H45" s="2">
        <v>250</v>
      </c>
      <c r="I45" s="2">
        <v>-4.4480000000000002E-4</v>
      </c>
      <c r="J45">
        <v>43.9</v>
      </c>
      <c r="K45" s="4">
        <f t="shared" si="1"/>
        <v>4.4480000000000002E-4</v>
      </c>
      <c r="L45" s="4">
        <f t="shared" ref="L45" si="12">1000000*K45</f>
        <v>444.8</v>
      </c>
      <c r="M45" s="4">
        <f t="shared" ref="M45:M55" si="13">(H45/H44)*M44</f>
        <v>390108695.65217394</v>
      </c>
      <c r="O45">
        <v>26</v>
      </c>
      <c r="P45" s="2">
        <v>250</v>
      </c>
      <c r="Q45" s="2">
        <v>6.3310000000000005E-4</v>
      </c>
      <c r="R45">
        <v>37.5</v>
      </c>
      <c r="S45" s="2">
        <f t="shared" si="4"/>
        <v>633.1</v>
      </c>
      <c r="T45" s="2"/>
      <c r="U45" s="2">
        <v>26</v>
      </c>
      <c r="V45" s="2">
        <v>250</v>
      </c>
      <c r="W45" s="2">
        <v>-4.4759999999999998E-4</v>
      </c>
      <c r="X45" s="2">
        <v>46.3</v>
      </c>
      <c r="Y45" s="2">
        <f t="shared" si="8"/>
        <v>447.59999999999997</v>
      </c>
      <c r="Z45" s="2">
        <f t="shared" si="9"/>
        <v>73.790476190476141</v>
      </c>
      <c r="AB45" s="2">
        <f t="shared" si="6"/>
        <v>4.4759999999999998E-4</v>
      </c>
    </row>
    <row r="46" spans="1:28" ht="15" x14ac:dyDescent="0.25">
      <c r="A46">
        <v>27</v>
      </c>
      <c r="B46" s="2">
        <v>260</v>
      </c>
      <c r="C46" s="2">
        <v>7.8310000000000001E-4</v>
      </c>
      <c r="D46">
        <v>45.1</v>
      </c>
      <c r="E46" s="2">
        <f t="shared" si="0"/>
        <v>783.1</v>
      </c>
      <c r="G46">
        <v>27</v>
      </c>
      <c r="H46" s="2">
        <v>260</v>
      </c>
      <c r="I46" s="2">
        <v>-4.5520000000000001E-4</v>
      </c>
      <c r="J46">
        <v>45.1</v>
      </c>
      <c r="K46" s="4">
        <f t="shared" si="1"/>
        <v>4.5520000000000001E-4</v>
      </c>
      <c r="L46" s="4">
        <f t="shared" ref="L46" si="14">1000000*K46</f>
        <v>455.2</v>
      </c>
      <c r="M46" s="4">
        <f t="shared" si="13"/>
        <v>405713043.47826093</v>
      </c>
      <c r="O46">
        <v>27</v>
      </c>
      <c r="P46" s="2">
        <v>260</v>
      </c>
      <c r="Q46" s="2">
        <v>6.4880000000000005E-4</v>
      </c>
      <c r="R46">
        <v>38.9</v>
      </c>
      <c r="S46" s="2">
        <f t="shared" si="4"/>
        <v>648.80000000000007</v>
      </c>
      <c r="T46" s="2"/>
      <c r="U46" s="2">
        <v>27</v>
      </c>
      <c r="V46" s="2">
        <v>260</v>
      </c>
      <c r="W46" s="2">
        <v>-4.5800000000000002E-4</v>
      </c>
      <c r="X46" s="2">
        <v>48.3</v>
      </c>
      <c r="Y46" s="2">
        <f t="shared" si="8"/>
        <v>458</v>
      </c>
      <c r="Z46" s="2">
        <f t="shared" si="9"/>
        <v>76.628571428571391</v>
      </c>
      <c r="AB46" s="2">
        <f t="shared" si="6"/>
        <v>4.5800000000000002E-4</v>
      </c>
    </row>
    <row r="47" spans="1:28" ht="15" x14ac:dyDescent="0.25">
      <c r="A47">
        <v>28</v>
      </c>
      <c r="B47" s="2">
        <v>270</v>
      </c>
      <c r="C47" s="2">
        <v>8.0289999999999995E-4</v>
      </c>
      <c r="D47">
        <v>46.3</v>
      </c>
      <c r="E47" s="2">
        <f t="shared" si="0"/>
        <v>802.9</v>
      </c>
      <c r="G47">
        <v>28</v>
      </c>
      <c r="H47" s="2">
        <v>270</v>
      </c>
      <c r="I47" s="2">
        <v>-4.6559999999999999E-4</v>
      </c>
      <c r="J47">
        <v>46.3</v>
      </c>
      <c r="K47" s="4">
        <f t="shared" si="1"/>
        <v>4.6559999999999999E-4</v>
      </c>
      <c r="L47" s="4">
        <f t="shared" ref="L47" si="15">1000000*K47</f>
        <v>465.59999999999997</v>
      </c>
      <c r="M47" s="4">
        <f t="shared" si="13"/>
        <v>421317391.30434793</v>
      </c>
      <c r="O47">
        <v>28</v>
      </c>
      <c r="P47" s="2">
        <v>270</v>
      </c>
      <c r="Q47" s="2">
        <v>6.646E-4</v>
      </c>
      <c r="R47">
        <v>40.799999999999997</v>
      </c>
      <c r="S47" s="2">
        <f t="shared" si="4"/>
        <v>664.6</v>
      </c>
      <c r="T47" s="2"/>
      <c r="U47" s="2">
        <v>28</v>
      </c>
      <c r="V47" s="2">
        <v>270</v>
      </c>
      <c r="W47" s="2">
        <v>-4.683E-4</v>
      </c>
      <c r="X47" s="2">
        <v>49.5</v>
      </c>
      <c r="Y47" s="2">
        <f t="shared" si="8"/>
        <v>468.3</v>
      </c>
      <c r="Z47" s="2">
        <f t="shared" si="9"/>
        <v>79.466666666666626</v>
      </c>
      <c r="AB47" s="2">
        <f t="shared" si="6"/>
        <v>4.683E-4</v>
      </c>
    </row>
    <row r="48" spans="1:28" x14ac:dyDescent="0.3">
      <c r="A48">
        <v>29</v>
      </c>
      <c r="B48" s="2">
        <v>280</v>
      </c>
      <c r="C48" s="2">
        <v>8.2249999999999999E-4</v>
      </c>
      <c r="D48">
        <v>47.5</v>
      </c>
      <c r="E48" s="2">
        <f t="shared" si="0"/>
        <v>822.5</v>
      </c>
      <c r="G48">
        <v>29</v>
      </c>
      <c r="H48" s="2">
        <v>280</v>
      </c>
      <c r="I48" s="2">
        <v>-4.7570000000000002E-4</v>
      </c>
      <c r="J48">
        <v>47.5</v>
      </c>
      <c r="K48" s="4">
        <f t="shared" si="1"/>
        <v>4.7570000000000002E-4</v>
      </c>
      <c r="L48" s="4">
        <f t="shared" si="2"/>
        <v>475.7</v>
      </c>
      <c r="M48" s="4">
        <f t="shared" si="13"/>
        <v>436921739.13043487</v>
      </c>
      <c r="O48">
        <v>29</v>
      </c>
      <c r="P48" s="2">
        <v>280</v>
      </c>
      <c r="Q48" s="2">
        <v>6.801E-4</v>
      </c>
      <c r="R48">
        <v>42</v>
      </c>
      <c r="S48" s="2">
        <f t="shared" si="4"/>
        <v>680.1</v>
      </c>
      <c r="T48" s="2"/>
      <c r="U48" s="2">
        <v>29</v>
      </c>
      <c r="V48" s="2">
        <v>280</v>
      </c>
      <c r="W48" s="2">
        <v>-4.7830000000000003E-4</v>
      </c>
      <c r="X48" s="2">
        <v>50.8</v>
      </c>
      <c r="Y48" s="2">
        <f t="shared" si="8"/>
        <v>478.3</v>
      </c>
      <c r="Z48" s="2">
        <f t="shared" si="9"/>
        <v>82.304761904761875</v>
      </c>
      <c r="AB48" s="2">
        <f t="shared" si="6"/>
        <v>4.7830000000000003E-4</v>
      </c>
    </row>
    <row r="49" spans="1:28" x14ac:dyDescent="0.3">
      <c r="A49">
        <v>30</v>
      </c>
      <c r="B49" s="2">
        <v>290</v>
      </c>
      <c r="C49" s="2">
        <v>8.4199999999999998E-4</v>
      </c>
      <c r="D49">
        <v>48.8</v>
      </c>
      <c r="E49" s="2">
        <f t="shared" si="0"/>
        <v>842</v>
      </c>
      <c r="G49">
        <v>30</v>
      </c>
      <c r="H49" s="2">
        <v>290</v>
      </c>
      <c r="I49" s="2">
        <v>-4.8579999999999999E-4</v>
      </c>
      <c r="J49">
        <v>48.8</v>
      </c>
      <c r="K49" s="4">
        <f t="shared" si="1"/>
        <v>4.8579999999999999E-4</v>
      </c>
      <c r="L49" s="4">
        <f t="shared" si="2"/>
        <v>485.8</v>
      </c>
      <c r="M49" s="4">
        <f t="shared" si="13"/>
        <v>452526086.95652187</v>
      </c>
      <c r="N49" s="4"/>
      <c r="O49">
        <v>30</v>
      </c>
      <c r="P49" s="2">
        <v>290</v>
      </c>
      <c r="Q49" s="2">
        <v>6.9539999999999999E-4</v>
      </c>
      <c r="R49">
        <v>43.3</v>
      </c>
      <c r="S49" s="2">
        <f t="shared" si="4"/>
        <v>695.4</v>
      </c>
      <c r="T49" s="2"/>
      <c r="U49" s="2">
        <v>30</v>
      </c>
      <c r="V49" s="2">
        <v>290</v>
      </c>
      <c r="W49" s="2">
        <v>-4.8840000000000005E-4</v>
      </c>
      <c r="X49" s="2">
        <v>52</v>
      </c>
      <c r="Y49" s="2">
        <f t="shared" si="8"/>
        <v>488.40000000000003</v>
      </c>
      <c r="Z49" s="2">
        <f t="shared" si="9"/>
        <v>85.142857142857125</v>
      </c>
      <c r="AB49" s="2">
        <f t="shared" si="6"/>
        <v>4.8840000000000005E-4</v>
      </c>
    </row>
    <row r="50" spans="1:28" x14ac:dyDescent="0.3">
      <c r="A50">
        <v>31</v>
      </c>
      <c r="B50" s="2">
        <v>300</v>
      </c>
      <c r="C50" s="2">
        <v>8.6149999999999996E-4</v>
      </c>
      <c r="D50">
        <v>50</v>
      </c>
      <c r="E50" s="2">
        <f t="shared" si="0"/>
        <v>861.5</v>
      </c>
      <c r="G50">
        <v>31</v>
      </c>
      <c r="H50" s="2">
        <v>300</v>
      </c>
      <c r="I50" s="2">
        <v>-4.9569999999999996E-4</v>
      </c>
      <c r="J50">
        <v>50</v>
      </c>
      <c r="K50" s="4">
        <f t="shared" si="1"/>
        <v>4.9569999999999996E-4</v>
      </c>
      <c r="L50" s="4">
        <f t="shared" si="2"/>
        <v>495.69999999999993</v>
      </c>
      <c r="M50" s="4">
        <f t="shared" si="13"/>
        <v>468130434.78260887</v>
      </c>
      <c r="N50" s="4"/>
      <c r="O50">
        <v>31</v>
      </c>
      <c r="P50" s="2">
        <v>300</v>
      </c>
      <c r="Q50" s="2">
        <v>7.1069999999999998E-4</v>
      </c>
      <c r="R50">
        <v>44.5</v>
      </c>
      <c r="S50" s="2">
        <f t="shared" si="4"/>
        <v>710.69999999999993</v>
      </c>
      <c r="T50" s="2"/>
      <c r="U50" s="2">
        <v>31</v>
      </c>
      <c r="V50" s="2">
        <v>300</v>
      </c>
      <c r="W50" s="2">
        <v>-4.9799999999999996E-4</v>
      </c>
      <c r="X50" s="2">
        <v>53.2</v>
      </c>
      <c r="Y50" s="2">
        <f t="shared" si="8"/>
        <v>497.99999999999994</v>
      </c>
      <c r="Z50" s="2">
        <f t="shared" si="9"/>
        <v>87.980952380952374</v>
      </c>
      <c r="AB50" s="2">
        <f t="shared" si="6"/>
        <v>4.9799999999999996E-4</v>
      </c>
    </row>
    <row r="51" spans="1:28" x14ac:dyDescent="0.3">
      <c r="A51">
        <v>32</v>
      </c>
      <c r="B51" s="2">
        <v>310</v>
      </c>
      <c r="C51" s="2">
        <v>8.8069999999999999E-4</v>
      </c>
      <c r="D51">
        <v>51.2</v>
      </c>
      <c r="E51" s="2">
        <f t="shared" si="0"/>
        <v>880.7</v>
      </c>
      <c r="G51">
        <v>32</v>
      </c>
      <c r="H51" s="2">
        <v>310</v>
      </c>
      <c r="I51" s="2">
        <v>-5.0569999999999999E-4</v>
      </c>
      <c r="J51">
        <v>51.2</v>
      </c>
      <c r="K51" s="4">
        <f t="shared" si="1"/>
        <v>5.0569999999999999E-4</v>
      </c>
      <c r="L51" s="4">
        <f t="shared" si="2"/>
        <v>505.7</v>
      </c>
      <c r="M51" s="4">
        <f t="shared" si="13"/>
        <v>483734782.60869586</v>
      </c>
      <c r="N51" s="4">
        <f t="shared" ref="N51:N55" si="16">L44</f>
        <v>436.8</v>
      </c>
      <c r="O51">
        <v>32</v>
      </c>
      <c r="P51" s="2">
        <v>310</v>
      </c>
      <c r="Q51" s="2">
        <v>7.2590000000000003E-4</v>
      </c>
      <c r="R51">
        <v>45.8</v>
      </c>
      <c r="S51" s="2">
        <f t="shared" si="4"/>
        <v>725.9</v>
      </c>
      <c r="T51" s="2"/>
      <c r="U51" s="2">
        <v>32</v>
      </c>
      <c r="V51" s="2">
        <v>310</v>
      </c>
      <c r="W51" s="2">
        <v>-5.0770000000000003E-4</v>
      </c>
      <c r="X51" s="2">
        <v>54.5</v>
      </c>
      <c r="Y51" s="2">
        <f t="shared" si="8"/>
        <v>507.70000000000005</v>
      </c>
      <c r="Z51" s="2">
        <f t="shared" si="9"/>
        <v>90.819047619047609</v>
      </c>
      <c r="AB51" s="2">
        <f t="shared" si="6"/>
        <v>5.0770000000000003E-4</v>
      </c>
    </row>
    <row r="52" spans="1:28" x14ac:dyDescent="0.3">
      <c r="A52">
        <v>33</v>
      </c>
      <c r="B52" s="2">
        <v>320</v>
      </c>
      <c r="C52" s="2">
        <v>8.9990000000000003E-4</v>
      </c>
      <c r="D52">
        <v>52.4</v>
      </c>
      <c r="E52" s="2">
        <f t="shared" si="0"/>
        <v>899.9</v>
      </c>
      <c r="G52">
        <v>33</v>
      </c>
      <c r="H52" s="2">
        <v>320</v>
      </c>
      <c r="I52" s="2">
        <v>-5.1469999999999999E-4</v>
      </c>
      <c r="J52">
        <v>52.4</v>
      </c>
      <c r="K52" s="4">
        <f t="shared" si="1"/>
        <v>5.1469999999999999E-4</v>
      </c>
      <c r="L52" s="4">
        <f t="shared" si="2"/>
        <v>514.69999999999993</v>
      </c>
      <c r="M52" s="4">
        <f t="shared" si="13"/>
        <v>499339130.4347828</v>
      </c>
      <c r="N52" s="4">
        <f t="shared" si="16"/>
        <v>444.8</v>
      </c>
      <c r="O52">
        <v>33</v>
      </c>
      <c r="P52" s="2">
        <v>320</v>
      </c>
      <c r="Q52" s="2">
        <v>7.4080000000000001E-4</v>
      </c>
      <c r="R52">
        <v>47.1</v>
      </c>
      <c r="S52" s="2">
        <f t="shared" si="4"/>
        <v>740.8</v>
      </c>
      <c r="T52" s="2"/>
      <c r="U52" s="2">
        <v>33</v>
      </c>
      <c r="V52" s="2">
        <v>320</v>
      </c>
      <c r="W52" s="2">
        <v>-5.1719999999999999E-4</v>
      </c>
      <c r="X52" s="2">
        <v>55.7</v>
      </c>
      <c r="Y52" s="2">
        <f t="shared" si="8"/>
        <v>517.20000000000005</v>
      </c>
      <c r="Z52" s="2">
        <f t="shared" si="9"/>
        <v>93.657142857142844</v>
      </c>
      <c r="AB52" s="2">
        <f t="shared" si="6"/>
        <v>5.1719999999999999E-4</v>
      </c>
    </row>
    <row r="53" spans="1:28" x14ac:dyDescent="0.3">
      <c r="A53">
        <v>34</v>
      </c>
      <c r="B53" s="2">
        <v>330</v>
      </c>
      <c r="C53" s="2">
        <v>9.19E-4</v>
      </c>
      <c r="D53">
        <v>53.6</v>
      </c>
      <c r="E53" s="2">
        <f t="shared" si="0"/>
        <v>919</v>
      </c>
      <c r="G53">
        <v>34</v>
      </c>
      <c r="H53" s="2">
        <v>330</v>
      </c>
      <c r="I53" s="2">
        <v>-5.2369999999999999E-4</v>
      </c>
      <c r="J53">
        <v>53.6</v>
      </c>
      <c r="K53" s="4">
        <f t="shared" si="1"/>
        <v>5.2369999999999999E-4</v>
      </c>
      <c r="L53" s="4">
        <f t="shared" si="2"/>
        <v>523.70000000000005</v>
      </c>
      <c r="M53" s="4">
        <f t="shared" si="13"/>
        <v>514943478.26086974</v>
      </c>
      <c r="N53" s="4">
        <f t="shared" si="16"/>
        <v>455.2</v>
      </c>
      <c r="O53">
        <v>34</v>
      </c>
      <c r="P53" s="2">
        <v>330</v>
      </c>
      <c r="Q53" s="2">
        <v>7.5569999999999999E-4</v>
      </c>
      <c r="R53">
        <v>48.3</v>
      </c>
      <c r="S53" s="2">
        <f t="shared" si="4"/>
        <v>755.7</v>
      </c>
      <c r="T53" s="2"/>
      <c r="U53" s="2">
        <v>34</v>
      </c>
      <c r="V53" s="2">
        <v>330</v>
      </c>
      <c r="W53" s="2">
        <v>-5.2660000000000001E-4</v>
      </c>
      <c r="X53" s="2">
        <v>56.9</v>
      </c>
      <c r="Y53" s="2">
        <f t="shared" si="8"/>
        <v>526.6</v>
      </c>
      <c r="Z53" s="2">
        <f t="shared" si="9"/>
        <v>96.495238095238079</v>
      </c>
      <c r="AB53" s="2">
        <f t="shared" si="6"/>
        <v>5.2660000000000001E-4</v>
      </c>
    </row>
    <row r="54" spans="1:28" x14ac:dyDescent="0.3">
      <c r="A54">
        <v>35</v>
      </c>
      <c r="B54" s="2">
        <v>340</v>
      </c>
      <c r="C54" s="2">
        <v>9.3800000000000003E-4</v>
      </c>
      <c r="D54">
        <v>54.8</v>
      </c>
      <c r="E54" s="2">
        <f t="shared" si="0"/>
        <v>938</v>
      </c>
      <c r="G54">
        <v>35</v>
      </c>
      <c r="H54" s="2">
        <v>340</v>
      </c>
      <c r="I54" s="2">
        <v>-5.3399999999999997E-4</v>
      </c>
      <c r="J54">
        <v>54.8</v>
      </c>
      <c r="K54" s="4">
        <f t="shared" si="1"/>
        <v>5.3399999999999997E-4</v>
      </c>
      <c r="L54" s="4">
        <f t="shared" si="2"/>
        <v>534</v>
      </c>
      <c r="M54" s="4">
        <f t="shared" si="13"/>
        <v>530547826.08695668</v>
      </c>
      <c r="N54" s="4">
        <f t="shared" si="16"/>
        <v>465.59999999999997</v>
      </c>
      <c r="O54">
        <v>35</v>
      </c>
      <c r="P54" s="2">
        <v>340</v>
      </c>
      <c r="Q54" s="2">
        <v>7.7059999999999997E-4</v>
      </c>
      <c r="R54">
        <v>49.6</v>
      </c>
      <c r="S54" s="2">
        <f t="shared" si="4"/>
        <v>770.6</v>
      </c>
      <c r="T54" s="2"/>
      <c r="U54" s="2">
        <v>35</v>
      </c>
      <c r="V54" s="2">
        <v>340</v>
      </c>
      <c r="W54" s="2">
        <v>-5.3569999999999996E-4</v>
      </c>
      <c r="X54" s="2">
        <v>58.2</v>
      </c>
      <c r="Y54" s="2">
        <f t="shared" si="8"/>
        <v>535.69999999999993</v>
      </c>
      <c r="Z54" s="2">
        <f t="shared" si="9"/>
        <v>99.3333333333333</v>
      </c>
      <c r="AB54" s="2">
        <f t="shared" si="6"/>
        <v>5.3569999999999996E-4</v>
      </c>
    </row>
    <row r="55" spans="1:28" x14ac:dyDescent="0.3">
      <c r="A55">
        <v>36</v>
      </c>
      <c r="B55" s="2">
        <v>350</v>
      </c>
      <c r="C55" s="2">
        <v>9.569E-4</v>
      </c>
      <c r="D55">
        <v>56</v>
      </c>
      <c r="E55" s="2">
        <f t="shared" si="0"/>
        <v>956.9</v>
      </c>
      <c r="G55">
        <v>36</v>
      </c>
      <c r="H55" s="2">
        <v>350</v>
      </c>
      <c r="I55" s="2">
        <v>-4.7600000000000002E-4</v>
      </c>
      <c r="J55">
        <v>56</v>
      </c>
      <c r="K55" s="4">
        <f t="shared" si="1"/>
        <v>4.7600000000000002E-4</v>
      </c>
      <c r="L55" s="4">
        <f t="shared" si="2"/>
        <v>476</v>
      </c>
      <c r="M55" s="4">
        <f t="shared" si="13"/>
        <v>546152173.91304362</v>
      </c>
      <c r="N55" s="4">
        <f t="shared" si="16"/>
        <v>475.7</v>
      </c>
      <c r="O55">
        <v>36</v>
      </c>
      <c r="P55" s="2">
        <v>350</v>
      </c>
      <c r="Q55" s="2">
        <v>7.8529999999999995E-4</v>
      </c>
      <c r="R55">
        <v>50.9</v>
      </c>
      <c r="S55" s="2">
        <f t="shared" si="4"/>
        <v>785.3</v>
      </c>
      <c r="T55" s="2"/>
      <c r="U55" s="2">
        <v>36</v>
      </c>
      <c r="V55" s="2">
        <v>350</v>
      </c>
      <c r="W55" s="2">
        <v>-5.4489999999999996E-4</v>
      </c>
      <c r="X55" s="2">
        <v>59.4</v>
      </c>
      <c r="Y55" s="2">
        <f t="shared" si="5"/>
        <v>544.9</v>
      </c>
      <c r="Z55" s="2">
        <f t="shared" si="9"/>
        <v>102.17142857142852</v>
      </c>
      <c r="AB55" s="2">
        <f t="shared" si="6"/>
        <v>5.4489999999999996E-4</v>
      </c>
    </row>
    <row r="56" spans="1:28" x14ac:dyDescent="0.3">
      <c r="N56" s="4"/>
    </row>
    <row r="58" spans="1:28" x14ac:dyDescent="0.3">
      <c r="K58" s="2">
        <f>N51/1000000</f>
        <v>4.3679999999999999E-4</v>
      </c>
    </row>
    <row r="59" spans="1:28" x14ac:dyDescent="0.3">
      <c r="K59" s="2">
        <f t="shared" ref="K59:K62" si="17">N52/1000000</f>
        <v>4.4480000000000002E-4</v>
      </c>
    </row>
    <row r="60" spans="1:28" x14ac:dyDescent="0.3">
      <c r="K60" s="2">
        <f t="shared" si="17"/>
        <v>4.5520000000000001E-4</v>
      </c>
    </row>
    <row r="61" spans="1:28" x14ac:dyDescent="0.3">
      <c r="K61" s="2">
        <f t="shared" si="17"/>
        <v>4.6559999999999999E-4</v>
      </c>
      <c r="N61" s="2">
        <f t="shared" ref="N61:N73" si="18">M42/1000000</f>
        <v>351.1</v>
      </c>
    </row>
    <row r="62" spans="1:28" x14ac:dyDescent="0.3">
      <c r="K62" s="2">
        <f t="shared" si="17"/>
        <v>4.7569999999999996E-4</v>
      </c>
      <c r="N62" s="2">
        <f t="shared" si="18"/>
        <v>358.9</v>
      </c>
    </row>
    <row r="63" spans="1:28" x14ac:dyDescent="0.3">
      <c r="K63" s="2"/>
      <c r="N63" s="2">
        <f t="shared" si="18"/>
        <v>374.50434782608693</v>
      </c>
    </row>
    <row r="64" spans="1:28" x14ac:dyDescent="0.3">
      <c r="N64" s="2">
        <f t="shared" si="18"/>
        <v>390.10869565217394</v>
      </c>
    </row>
    <row r="65" spans="14:14" x14ac:dyDescent="0.3">
      <c r="N65" s="2">
        <f t="shared" si="18"/>
        <v>405.71304347826094</v>
      </c>
    </row>
    <row r="66" spans="14:14" x14ac:dyDescent="0.3">
      <c r="N66" s="2">
        <f t="shared" si="18"/>
        <v>421.31739130434795</v>
      </c>
    </row>
    <row r="67" spans="14:14" x14ac:dyDescent="0.3">
      <c r="N67" s="2">
        <f t="shared" si="18"/>
        <v>436.92173913043484</v>
      </c>
    </row>
    <row r="68" spans="14:14" x14ac:dyDescent="0.3">
      <c r="N68" s="2">
        <f t="shared" si="18"/>
        <v>452.52608695652185</v>
      </c>
    </row>
    <row r="69" spans="14:14" x14ac:dyDescent="0.3">
      <c r="N69" s="2">
        <f t="shared" si="18"/>
        <v>468.13043478260886</v>
      </c>
    </row>
    <row r="70" spans="14:14" x14ac:dyDescent="0.3">
      <c r="N70" s="2">
        <f t="shared" si="18"/>
        <v>483.73478260869587</v>
      </c>
    </row>
    <row r="71" spans="14:14" x14ac:dyDescent="0.3">
      <c r="N71" s="2">
        <f t="shared" si="18"/>
        <v>499.33913043478282</v>
      </c>
    </row>
    <row r="72" spans="14:14" x14ac:dyDescent="0.3">
      <c r="N72" s="2">
        <f t="shared" si="18"/>
        <v>514.94347826086971</v>
      </c>
    </row>
    <row r="73" spans="14:14" x14ac:dyDescent="0.3">
      <c r="N73" s="2">
        <f t="shared" si="18"/>
        <v>530.54782608695666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5"/>
  <sheetViews>
    <sheetView topLeftCell="I25" workbookViewId="0">
      <selection activeCell="Z16" sqref="Z16"/>
    </sheetView>
  </sheetViews>
  <sheetFormatPr defaultRowHeight="14.4" x14ac:dyDescent="0.3"/>
  <cols>
    <col min="1" max="1" width="12.6640625" bestFit="1" customWidth="1"/>
    <col min="2" max="2" width="14.88671875" bestFit="1" customWidth="1"/>
    <col min="3" max="3" width="14.33203125" bestFit="1" customWidth="1"/>
    <col min="4" max="4" width="8.109375" bestFit="1" customWidth="1"/>
    <col min="5" max="5" width="10.5546875" customWidth="1"/>
    <col min="6" max="6" width="8.109375" bestFit="1" customWidth="1"/>
    <col min="7" max="7" width="12.6640625" bestFit="1" customWidth="1"/>
    <col min="8" max="8" width="14.88671875" bestFit="1" customWidth="1"/>
    <col min="9" max="9" width="14.33203125" bestFit="1" customWidth="1"/>
    <col min="10" max="10" width="6.6640625" bestFit="1" customWidth="1"/>
    <col min="11" max="11" width="16.33203125" customWidth="1"/>
    <col min="12" max="12" width="9" customWidth="1"/>
    <col min="14" max="14" width="12.6640625" bestFit="1" customWidth="1"/>
    <col min="15" max="15" width="14.88671875" bestFit="1" customWidth="1"/>
    <col min="16" max="16" width="14.33203125" bestFit="1" customWidth="1"/>
    <col min="17" max="17" width="8.109375" bestFit="1" customWidth="1"/>
    <col min="18" max="18" width="8.5546875" bestFit="1" customWidth="1"/>
    <col min="21" max="21" width="13.88671875" bestFit="1" customWidth="1"/>
    <col min="22" max="22" width="16.109375" bestFit="1" customWidth="1"/>
    <col min="23" max="23" width="15" bestFit="1" customWidth="1"/>
    <col min="24" max="24" width="9" bestFit="1" customWidth="1"/>
    <col min="25" max="25" width="8.5546875" bestFit="1" customWidth="1"/>
  </cols>
  <sheetData>
    <row r="1" spans="1:25" ht="15" x14ac:dyDescent="0.25">
      <c r="A1" t="s">
        <v>0</v>
      </c>
      <c r="G1" t="s">
        <v>0</v>
      </c>
      <c r="N1" t="s">
        <v>0</v>
      </c>
      <c r="U1" t="s">
        <v>0</v>
      </c>
    </row>
    <row r="3" spans="1:25" ht="15" x14ac:dyDescent="0.25">
      <c r="A3" t="s">
        <v>1</v>
      </c>
      <c r="G3" t="s">
        <v>1</v>
      </c>
      <c r="N3" t="s">
        <v>1</v>
      </c>
      <c r="U3" t="s">
        <v>1</v>
      </c>
    </row>
    <row r="4" spans="1:25" ht="15" x14ac:dyDescent="0.25">
      <c r="A4" t="s">
        <v>2</v>
      </c>
      <c r="B4" t="s">
        <v>3</v>
      </c>
      <c r="C4" t="s">
        <v>4</v>
      </c>
      <c r="G4" t="s">
        <v>2</v>
      </c>
      <c r="H4" t="s">
        <v>3</v>
      </c>
      <c r="I4" t="s">
        <v>4</v>
      </c>
      <c r="N4" t="s">
        <v>2</v>
      </c>
      <c r="O4" t="s">
        <v>3</v>
      </c>
      <c r="P4" t="s">
        <v>4</v>
      </c>
      <c r="U4" t="s">
        <v>2</v>
      </c>
      <c r="V4" t="s">
        <v>3</v>
      </c>
      <c r="W4" t="s">
        <v>4</v>
      </c>
    </row>
    <row r="5" spans="1:25" ht="15" x14ac:dyDescent="0.25">
      <c r="A5" t="s">
        <v>5</v>
      </c>
      <c r="B5">
        <v>0.4</v>
      </c>
      <c r="C5" t="s">
        <v>6</v>
      </c>
      <c r="G5" t="s">
        <v>5</v>
      </c>
      <c r="H5">
        <v>0.4</v>
      </c>
      <c r="I5" t="s">
        <v>6</v>
      </c>
      <c r="N5" t="s">
        <v>5</v>
      </c>
      <c r="O5">
        <v>0.4</v>
      </c>
      <c r="P5" t="s">
        <v>6</v>
      </c>
      <c r="U5" t="s">
        <v>5</v>
      </c>
      <c r="V5">
        <v>0.4</v>
      </c>
      <c r="W5" t="s">
        <v>6</v>
      </c>
    </row>
    <row r="6" spans="1:25" ht="15" x14ac:dyDescent="0.25">
      <c r="A6" t="s">
        <v>7</v>
      </c>
      <c r="B6">
        <v>-3.2</v>
      </c>
      <c r="C6" t="s">
        <v>8</v>
      </c>
      <c r="G6" t="s">
        <v>7</v>
      </c>
      <c r="H6">
        <v>-1.5</v>
      </c>
      <c r="I6" t="s">
        <v>8</v>
      </c>
      <c r="N6" t="s">
        <v>7</v>
      </c>
      <c r="O6">
        <v>-3.6</v>
      </c>
      <c r="P6" t="s">
        <v>8</v>
      </c>
      <c r="U6" t="s">
        <v>7</v>
      </c>
      <c r="V6">
        <v>-0.6</v>
      </c>
      <c r="W6" t="s">
        <v>8</v>
      </c>
    </row>
    <row r="7" spans="1:25" ht="15" x14ac:dyDescent="0.25">
      <c r="A7" t="s">
        <v>9</v>
      </c>
      <c r="B7" t="s">
        <v>10</v>
      </c>
      <c r="C7" t="s">
        <v>11</v>
      </c>
      <c r="D7" s="1">
        <v>0.74497685185185192</v>
      </c>
      <c r="E7" s="1"/>
      <c r="G7" t="s">
        <v>9</v>
      </c>
      <c r="H7" t="s">
        <v>10</v>
      </c>
      <c r="I7" t="s">
        <v>24</v>
      </c>
      <c r="J7" t="s">
        <v>12</v>
      </c>
      <c r="K7" s="1">
        <v>0.84076388888888898</v>
      </c>
      <c r="L7" s="1"/>
      <c r="N7" t="s">
        <v>9</v>
      </c>
      <c r="O7" t="s">
        <v>10</v>
      </c>
      <c r="P7" t="s">
        <v>25</v>
      </c>
      <c r="Q7" t="s">
        <v>12</v>
      </c>
      <c r="R7" s="1">
        <v>0.67140046296296296</v>
      </c>
      <c r="U7" t="s">
        <v>9</v>
      </c>
      <c r="V7" t="s">
        <v>10</v>
      </c>
      <c r="W7" t="s">
        <v>27</v>
      </c>
      <c r="X7" t="s">
        <v>12</v>
      </c>
      <c r="Y7" s="1">
        <v>0.62583333333333335</v>
      </c>
    </row>
    <row r="8" spans="1:25" ht="15" x14ac:dyDescent="0.25">
      <c r="A8" t="s">
        <v>13</v>
      </c>
      <c r="G8" t="s">
        <v>13</v>
      </c>
      <c r="N8" t="s">
        <v>13</v>
      </c>
      <c r="U8" t="s">
        <v>13</v>
      </c>
    </row>
    <row r="9" spans="1:25" ht="15" x14ac:dyDescent="0.25">
      <c r="B9" t="s">
        <v>14</v>
      </c>
      <c r="H9" t="s">
        <v>14</v>
      </c>
      <c r="O9" t="s">
        <v>14</v>
      </c>
      <c r="V9" t="s">
        <v>14</v>
      </c>
    </row>
    <row r="10" spans="1:25" ht="15" x14ac:dyDescent="0.25">
      <c r="B10" t="s">
        <v>14</v>
      </c>
      <c r="H10" t="s">
        <v>14</v>
      </c>
      <c r="O10" t="s">
        <v>14</v>
      </c>
      <c r="V10" t="s">
        <v>14</v>
      </c>
    </row>
    <row r="11" spans="1:25" ht="15" x14ac:dyDescent="0.25">
      <c r="B11" t="s">
        <v>14</v>
      </c>
      <c r="H11" t="s">
        <v>14</v>
      </c>
      <c r="O11" t="s">
        <v>14</v>
      </c>
      <c r="V11" t="s">
        <v>14</v>
      </c>
    </row>
    <row r="12" spans="1:25" ht="15" x14ac:dyDescent="0.25">
      <c r="B12" t="s">
        <v>14</v>
      </c>
      <c r="H12" t="s">
        <v>14</v>
      </c>
      <c r="O12" t="s">
        <v>14</v>
      </c>
      <c r="V12" t="s">
        <v>14</v>
      </c>
    </row>
    <row r="14" spans="1:25" ht="15" x14ac:dyDescent="0.25">
      <c r="A14" t="s">
        <v>15</v>
      </c>
      <c r="B14" t="s">
        <v>16</v>
      </c>
      <c r="G14" t="s">
        <v>15</v>
      </c>
      <c r="H14" t="s">
        <v>16</v>
      </c>
      <c r="J14">
        <v>-1</v>
      </c>
      <c r="N14" t="s">
        <v>15</v>
      </c>
      <c r="O14" t="s">
        <v>16</v>
      </c>
      <c r="U14" t="s">
        <v>15</v>
      </c>
      <c r="V14" t="s">
        <v>16</v>
      </c>
    </row>
    <row r="16" spans="1:25" ht="15" x14ac:dyDescent="0.25">
      <c r="A16" t="s">
        <v>17</v>
      </c>
      <c r="B16">
        <v>36</v>
      </c>
      <c r="G16" t="s">
        <v>17</v>
      </c>
      <c r="H16">
        <v>31</v>
      </c>
      <c r="N16" t="s">
        <v>17</v>
      </c>
      <c r="O16">
        <v>36</v>
      </c>
      <c r="U16" t="s">
        <v>17</v>
      </c>
      <c r="V16">
        <v>36</v>
      </c>
    </row>
    <row r="17" spans="1:26" ht="15" x14ac:dyDescent="0.25">
      <c r="A17" t="s">
        <v>18</v>
      </c>
      <c r="B17">
        <v>4</v>
      </c>
      <c r="G17" t="s">
        <v>18</v>
      </c>
      <c r="H17">
        <v>4</v>
      </c>
      <c r="N17" t="s">
        <v>18</v>
      </c>
      <c r="O17">
        <v>4</v>
      </c>
      <c r="U17" t="s">
        <v>18</v>
      </c>
      <c r="V17">
        <v>4</v>
      </c>
    </row>
    <row r="19" spans="1:26" x14ac:dyDescent="0.3">
      <c r="A19" t="s">
        <v>19</v>
      </c>
      <c r="B19" t="s">
        <v>20</v>
      </c>
      <c r="C19" t="s">
        <v>21</v>
      </c>
      <c r="D19" t="s">
        <v>22</v>
      </c>
      <c r="E19" s="5" t="s">
        <v>26</v>
      </c>
      <c r="G19" t="s">
        <v>19</v>
      </c>
      <c r="H19" t="s">
        <v>20</v>
      </c>
      <c r="I19" t="s">
        <v>21</v>
      </c>
      <c r="J19" t="s">
        <v>22</v>
      </c>
      <c r="K19" t="s">
        <v>21</v>
      </c>
      <c r="L19" s="5" t="s">
        <v>26</v>
      </c>
      <c r="N19" t="s">
        <v>19</v>
      </c>
      <c r="O19" t="s">
        <v>20</v>
      </c>
      <c r="P19" t="s">
        <v>21</v>
      </c>
      <c r="Q19" t="s">
        <v>22</v>
      </c>
      <c r="R19" s="5" t="s">
        <v>26</v>
      </c>
      <c r="U19" t="s">
        <v>19</v>
      </c>
      <c r="V19" t="s">
        <v>20</v>
      </c>
      <c r="W19" t="s">
        <v>21</v>
      </c>
      <c r="X19" t="s">
        <v>22</v>
      </c>
    </row>
    <row r="20" spans="1:26" ht="15" x14ac:dyDescent="0.25">
      <c r="A20">
        <v>1</v>
      </c>
      <c r="B20" s="2">
        <v>0</v>
      </c>
      <c r="C20" s="2">
        <v>6.883E-6</v>
      </c>
      <c r="D20">
        <v>1.9</v>
      </c>
      <c r="E20" s="2">
        <f>1000000*C20</f>
        <v>6.883</v>
      </c>
      <c r="G20">
        <v>1</v>
      </c>
      <c r="H20" s="2">
        <v>0</v>
      </c>
      <c r="I20" s="2">
        <v>-6.3040000000000001E-6</v>
      </c>
      <c r="J20">
        <v>1.9</v>
      </c>
      <c r="K20" s="2">
        <f>I20*$J$14</f>
        <v>6.3040000000000001E-6</v>
      </c>
      <c r="L20" s="2">
        <f>1000000*K20</f>
        <v>6.3040000000000003</v>
      </c>
      <c r="N20">
        <v>1</v>
      </c>
      <c r="O20" s="2">
        <v>0</v>
      </c>
      <c r="P20" s="2">
        <v>6.6109999999999999E-6</v>
      </c>
      <c r="Q20">
        <v>1.7</v>
      </c>
      <c r="R20" s="2">
        <f>1000000*P20</f>
        <v>6.6109999999999998</v>
      </c>
      <c r="U20">
        <v>1</v>
      </c>
      <c r="V20" s="2">
        <v>0</v>
      </c>
      <c r="W20" s="2">
        <v>-1.166E-5</v>
      </c>
      <c r="X20">
        <v>2.1</v>
      </c>
      <c r="Y20" s="2">
        <f>W20*-1000000</f>
        <v>11.66</v>
      </c>
      <c r="Z20" s="2">
        <f>-W20</f>
        <v>1.166E-5</v>
      </c>
    </row>
    <row r="21" spans="1:26" ht="15" x14ac:dyDescent="0.25">
      <c r="A21">
        <v>2</v>
      </c>
      <c r="B21" s="2">
        <v>10</v>
      </c>
      <c r="C21" s="2">
        <v>1.3960000000000001E-4</v>
      </c>
      <c r="D21">
        <v>3.8</v>
      </c>
      <c r="E21" s="2">
        <f t="shared" ref="E21:E55" si="0">1000000*C21</f>
        <v>139.6</v>
      </c>
      <c r="G21">
        <v>2</v>
      </c>
      <c r="H21" s="2">
        <v>10</v>
      </c>
      <c r="I21" s="2">
        <v>-5.3850000000000001E-5</v>
      </c>
      <c r="J21">
        <v>3.8</v>
      </c>
      <c r="K21" s="2">
        <f t="shared" ref="K21:K55" si="1">I21*$J$14</f>
        <v>5.3850000000000001E-5</v>
      </c>
      <c r="L21" s="2">
        <f t="shared" ref="L21:L55" si="2">1000000*K21</f>
        <v>53.85</v>
      </c>
      <c r="N21">
        <v>2</v>
      </c>
      <c r="O21" s="2">
        <v>10</v>
      </c>
      <c r="P21" s="2">
        <v>1.1569999999999999E-4</v>
      </c>
      <c r="Q21">
        <v>3.3</v>
      </c>
      <c r="R21" s="2">
        <f t="shared" ref="R21:R55" si="3">1000000*P21</f>
        <v>115.69999999999999</v>
      </c>
      <c r="U21">
        <v>2</v>
      </c>
      <c r="V21" s="2">
        <v>10</v>
      </c>
      <c r="W21" s="2">
        <v>-4.7150000000000001E-5</v>
      </c>
      <c r="X21">
        <v>4</v>
      </c>
      <c r="Y21" s="2">
        <f t="shared" ref="Y21:Y55" si="4">W21*-1000000</f>
        <v>47.15</v>
      </c>
      <c r="Z21" s="2">
        <f t="shared" ref="Z21:Z55" si="5">-W21</f>
        <v>4.7150000000000001E-5</v>
      </c>
    </row>
    <row r="22" spans="1:26" ht="15" x14ac:dyDescent="0.25">
      <c r="A22">
        <v>3</v>
      </c>
      <c r="B22" s="2">
        <v>20</v>
      </c>
      <c r="C22" s="2">
        <v>2.029E-4</v>
      </c>
      <c r="D22">
        <v>5.4</v>
      </c>
      <c r="E22" s="2">
        <f t="shared" si="0"/>
        <v>202.9</v>
      </c>
      <c r="G22">
        <v>3</v>
      </c>
      <c r="H22" s="2">
        <v>20</v>
      </c>
      <c r="I22" s="2">
        <v>-8.0619999999999997E-5</v>
      </c>
      <c r="J22">
        <v>5.4</v>
      </c>
      <c r="K22" s="2">
        <f t="shared" si="1"/>
        <v>8.0619999999999997E-5</v>
      </c>
      <c r="L22" s="2">
        <f t="shared" si="2"/>
        <v>80.61999999999999</v>
      </c>
      <c r="N22">
        <v>3</v>
      </c>
      <c r="O22" s="2">
        <v>20</v>
      </c>
      <c r="P22" s="2">
        <v>1.7210000000000001E-4</v>
      </c>
      <c r="Q22">
        <v>4.7</v>
      </c>
      <c r="R22" s="2">
        <f t="shared" si="3"/>
        <v>172.10000000000002</v>
      </c>
      <c r="U22">
        <v>3</v>
      </c>
      <c r="V22" s="2">
        <v>20</v>
      </c>
      <c r="W22" s="2">
        <v>-7.6660000000000001E-5</v>
      </c>
      <c r="X22">
        <v>5.6</v>
      </c>
      <c r="Y22" s="2">
        <f t="shared" si="4"/>
        <v>76.66</v>
      </c>
      <c r="Z22" s="2">
        <f t="shared" si="5"/>
        <v>7.6660000000000001E-5</v>
      </c>
    </row>
    <row r="23" spans="1:26" ht="15" x14ac:dyDescent="0.25">
      <c r="A23">
        <v>4</v>
      </c>
      <c r="B23" s="2">
        <v>30</v>
      </c>
      <c r="C23" s="2">
        <v>2.5080000000000002E-4</v>
      </c>
      <c r="D23">
        <v>7.1</v>
      </c>
      <c r="E23" s="2">
        <f t="shared" si="0"/>
        <v>250.8</v>
      </c>
      <c r="G23">
        <v>4</v>
      </c>
      <c r="H23" s="2">
        <v>30</v>
      </c>
      <c r="I23" s="2">
        <v>-1.0060000000000001E-4</v>
      </c>
      <c r="J23">
        <v>7.1</v>
      </c>
      <c r="K23" s="2">
        <f t="shared" si="1"/>
        <v>1.0060000000000001E-4</v>
      </c>
      <c r="L23" s="2">
        <f t="shared" si="2"/>
        <v>100.60000000000001</v>
      </c>
      <c r="N23">
        <v>4</v>
      </c>
      <c r="O23" s="2">
        <v>30</v>
      </c>
      <c r="P23" s="2">
        <v>2.152E-4</v>
      </c>
      <c r="Q23">
        <v>6.1</v>
      </c>
      <c r="R23" s="2">
        <f t="shared" si="3"/>
        <v>215.2</v>
      </c>
      <c r="U23">
        <v>4</v>
      </c>
      <c r="V23" s="2">
        <v>30</v>
      </c>
      <c r="W23" s="2">
        <v>-9.7460000000000005E-5</v>
      </c>
      <c r="X23">
        <v>7.1</v>
      </c>
      <c r="Y23" s="2">
        <f t="shared" si="4"/>
        <v>97.460000000000008</v>
      </c>
      <c r="Z23" s="2">
        <f t="shared" si="5"/>
        <v>9.7460000000000005E-5</v>
      </c>
    </row>
    <row r="24" spans="1:26" ht="15" x14ac:dyDescent="0.25">
      <c r="A24">
        <v>5</v>
      </c>
      <c r="B24" s="2">
        <v>40</v>
      </c>
      <c r="C24" s="2">
        <v>2.9109999999999997E-4</v>
      </c>
      <c r="D24">
        <v>8.6999999999999993</v>
      </c>
      <c r="E24" s="2">
        <f t="shared" si="0"/>
        <v>291.09999999999997</v>
      </c>
      <c r="G24">
        <v>5</v>
      </c>
      <c r="H24" s="2">
        <v>40</v>
      </c>
      <c r="I24" s="2">
        <v>-1.176E-4</v>
      </c>
      <c r="J24">
        <v>8.6999999999999993</v>
      </c>
      <c r="K24" s="2">
        <f t="shared" si="1"/>
        <v>1.176E-4</v>
      </c>
      <c r="L24" s="2">
        <f t="shared" si="2"/>
        <v>117.6</v>
      </c>
      <c r="N24">
        <v>5</v>
      </c>
      <c r="O24" s="2">
        <v>40</v>
      </c>
      <c r="P24" s="2">
        <v>2.5080000000000002E-4</v>
      </c>
      <c r="Q24">
        <v>7.5</v>
      </c>
      <c r="R24" s="2">
        <f t="shared" si="3"/>
        <v>250.8</v>
      </c>
      <c r="U24">
        <v>5</v>
      </c>
      <c r="V24" s="2">
        <v>40</v>
      </c>
      <c r="W24" s="2">
        <v>-1.1459999999999999E-4</v>
      </c>
      <c r="X24">
        <v>8.6999999999999993</v>
      </c>
      <c r="Y24" s="2">
        <f t="shared" si="4"/>
        <v>114.6</v>
      </c>
      <c r="Z24" s="2">
        <f t="shared" si="5"/>
        <v>1.1459999999999999E-4</v>
      </c>
    </row>
    <row r="25" spans="1:26" ht="15" x14ac:dyDescent="0.25">
      <c r="A25">
        <v>6</v>
      </c>
      <c r="B25" s="2">
        <v>50</v>
      </c>
      <c r="C25" s="2">
        <v>3.2739999999999999E-4</v>
      </c>
      <c r="D25">
        <v>10.4</v>
      </c>
      <c r="E25" s="2">
        <f t="shared" si="0"/>
        <v>327.39999999999998</v>
      </c>
      <c r="G25">
        <v>6</v>
      </c>
      <c r="H25" s="2">
        <v>50</v>
      </c>
      <c r="I25" s="2">
        <v>-1.328E-4</v>
      </c>
      <c r="J25">
        <v>10.4</v>
      </c>
      <c r="K25" s="2">
        <f t="shared" si="1"/>
        <v>1.328E-4</v>
      </c>
      <c r="L25" s="2">
        <f t="shared" si="2"/>
        <v>132.80000000000001</v>
      </c>
      <c r="N25">
        <v>6</v>
      </c>
      <c r="O25" s="2">
        <v>50</v>
      </c>
      <c r="P25" s="2">
        <v>2.8180000000000002E-4</v>
      </c>
      <c r="Q25">
        <v>9</v>
      </c>
      <c r="R25" s="2">
        <f t="shared" si="3"/>
        <v>281.8</v>
      </c>
      <c r="U25">
        <v>6</v>
      </c>
      <c r="V25" s="2">
        <v>50</v>
      </c>
      <c r="W25" s="2">
        <v>-1.2960000000000001E-4</v>
      </c>
      <c r="X25">
        <v>10.4</v>
      </c>
      <c r="Y25" s="2">
        <f t="shared" si="4"/>
        <v>129.6</v>
      </c>
      <c r="Z25" s="2">
        <f t="shared" si="5"/>
        <v>1.2960000000000001E-4</v>
      </c>
    </row>
    <row r="26" spans="1:26" ht="15" x14ac:dyDescent="0.25">
      <c r="A26">
        <v>7</v>
      </c>
      <c r="B26" s="2">
        <v>60</v>
      </c>
      <c r="C26" s="2">
        <v>3.612E-4</v>
      </c>
      <c r="D26">
        <v>12.1</v>
      </c>
      <c r="E26" s="2">
        <f t="shared" si="0"/>
        <v>361.2</v>
      </c>
      <c r="G26">
        <v>7</v>
      </c>
      <c r="H26" s="2">
        <v>60</v>
      </c>
      <c r="I26" s="2">
        <v>-1.4679999999999999E-4</v>
      </c>
      <c r="J26">
        <v>12.1</v>
      </c>
      <c r="K26" s="2">
        <f t="shared" si="1"/>
        <v>1.4679999999999999E-4</v>
      </c>
      <c r="L26" s="2">
        <f t="shared" si="2"/>
        <v>146.79999999999998</v>
      </c>
      <c r="N26">
        <v>7</v>
      </c>
      <c r="O26" s="2">
        <v>60</v>
      </c>
      <c r="P26" s="2">
        <v>3.1E-4</v>
      </c>
      <c r="Q26">
        <v>10.5</v>
      </c>
      <c r="R26" s="2">
        <f t="shared" si="3"/>
        <v>310</v>
      </c>
      <c r="U26">
        <v>7</v>
      </c>
      <c r="V26" s="2">
        <v>60</v>
      </c>
      <c r="W26" s="2">
        <v>-1.4320000000000001E-4</v>
      </c>
      <c r="X26">
        <v>12</v>
      </c>
      <c r="Y26" s="2">
        <f t="shared" si="4"/>
        <v>143.20000000000002</v>
      </c>
      <c r="Z26" s="2">
        <f t="shared" si="5"/>
        <v>1.4320000000000001E-4</v>
      </c>
    </row>
    <row r="27" spans="1:26" ht="15" x14ac:dyDescent="0.25">
      <c r="A27">
        <v>8</v>
      </c>
      <c r="B27" s="2">
        <v>70</v>
      </c>
      <c r="C27" s="2">
        <v>3.925E-4</v>
      </c>
      <c r="D27">
        <v>13.7</v>
      </c>
      <c r="E27" s="2">
        <f t="shared" si="0"/>
        <v>392.5</v>
      </c>
      <c r="G27">
        <v>8</v>
      </c>
      <c r="H27" s="2">
        <v>70</v>
      </c>
      <c r="I27" s="2">
        <v>-1.5980000000000001E-4</v>
      </c>
      <c r="J27">
        <v>13.7</v>
      </c>
      <c r="K27" s="2">
        <f t="shared" si="1"/>
        <v>1.5980000000000001E-4</v>
      </c>
      <c r="L27" s="2">
        <f t="shared" si="2"/>
        <v>159.80000000000001</v>
      </c>
      <c r="N27">
        <v>8</v>
      </c>
      <c r="O27" s="2">
        <v>70</v>
      </c>
      <c r="P27" s="2">
        <v>3.3639999999999999E-4</v>
      </c>
      <c r="Q27">
        <v>11.9</v>
      </c>
      <c r="R27" s="2">
        <f t="shared" si="3"/>
        <v>336.4</v>
      </c>
      <c r="U27">
        <v>8</v>
      </c>
      <c r="V27" s="2">
        <v>70</v>
      </c>
      <c r="W27" s="2">
        <v>-1.5579999999999999E-4</v>
      </c>
      <c r="X27">
        <v>13.7</v>
      </c>
      <c r="Y27" s="2">
        <f t="shared" si="4"/>
        <v>155.79999999999998</v>
      </c>
      <c r="Z27" s="2">
        <f t="shared" si="5"/>
        <v>1.5579999999999999E-4</v>
      </c>
    </row>
    <row r="28" spans="1:26" ht="15" x14ac:dyDescent="0.25">
      <c r="A28">
        <v>9</v>
      </c>
      <c r="B28" s="2">
        <v>80</v>
      </c>
      <c r="C28" s="2">
        <v>4.2250000000000002E-4</v>
      </c>
      <c r="D28">
        <v>15.3</v>
      </c>
      <c r="E28" s="2">
        <f t="shared" si="0"/>
        <v>422.5</v>
      </c>
      <c r="G28">
        <v>9</v>
      </c>
      <c r="H28" s="2">
        <v>80</v>
      </c>
      <c r="I28" s="2">
        <v>-1.7220000000000001E-4</v>
      </c>
      <c r="J28">
        <v>15.3</v>
      </c>
      <c r="K28" s="2">
        <f t="shared" si="1"/>
        <v>1.7220000000000001E-4</v>
      </c>
      <c r="L28" s="2">
        <f t="shared" si="2"/>
        <v>172.20000000000002</v>
      </c>
      <c r="N28">
        <v>9</v>
      </c>
      <c r="O28" s="2">
        <v>80</v>
      </c>
      <c r="P28" s="2">
        <v>3.613E-4</v>
      </c>
      <c r="Q28">
        <v>13.5</v>
      </c>
      <c r="R28" s="2">
        <f t="shared" si="3"/>
        <v>361.3</v>
      </c>
      <c r="U28">
        <v>9</v>
      </c>
      <c r="V28" s="2">
        <v>80</v>
      </c>
      <c r="W28" s="2">
        <v>-1.6750000000000001E-4</v>
      </c>
      <c r="X28">
        <v>15.4</v>
      </c>
      <c r="Y28" s="2">
        <f t="shared" si="4"/>
        <v>167.5</v>
      </c>
      <c r="Z28" s="2">
        <f t="shared" si="5"/>
        <v>1.6750000000000001E-4</v>
      </c>
    </row>
    <row r="29" spans="1:26" ht="15" x14ac:dyDescent="0.25">
      <c r="A29">
        <v>10</v>
      </c>
      <c r="B29" s="2">
        <v>90</v>
      </c>
      <c r="C29" s="2">
        <v>4.5140000000000002E-4</v>
      </c>
      <c r="D29">
        <v>16.8</v>
      </c>
      <c r="E29" s="2">
        <f t="shared" si="0"/>
        <v>451.40000000000003</v>
      </c>
      <c r="G29">
        <v>10</v>
      </c>
      <c r="H29" s="2">
        <v>90</v>
      </c>
      <c r="I29" s="2">
        <v>-1.839E-4</v>
      </c>
      <c r="J29">
        <v>16.8</v>
      </c>
      <c r="K29" s="2">
        <f t="shared" si="1"/>
        <v>1.839E-4</v>
      </c>
      <c r="L29" s="2">
        <f t="shared" si="2"/>
        <v>183.9</v>
      </c>
      <c r="N29">
        <v>10</v>
      </c>
      <c r="O29" s="2">
        <v>90</v>
      </c>
      <c r="P29" s="2">
        <v>3.8499999999999998E-4</v>
      </c>
      <c r="Q29">
        <v>14.8</v>
      </c>
      <c r="R29" s="2">
        <f t="shared" si="3"/>
        <v>385</v>
      </c>
      <c r="U29">
        <v>10</v>
      </c>
      <c r="V29" s="2">
        <v>90</v>
      </c>
      <c r="W29" s="2">
        <v>-1.786E-4</v>
      </c>
      <c r="X29">
        <v>17.2</v>
      </c>
      <c r="Y29" s="2">
        <f t="shared" si="4"/>
        <v>178.6</v>
      </c>
      <c r="Z29" s="2">
        <f t="shared" si="5"/>
        <v>1.786E-4</v>
      </c>
    </row>
    <row r="30" spans="1:26" ht="15" x14ac:dyDescent="0.25">
      <c r="A30">
        <v>11</v>
      </c>
      <c r="B30" s="2">
        <v>100</v>
      </c>
      <c r="C30" s="2">
        <v>4.794E-4</v>
      </c>
      <c r="D30">
        <v>18.399999999999999</v>
      </c>
      <c r="E30" s="2">
        <f t="shared" si="0"/>
        <v>479.4</v>
      </c>
      <c r="G30">
        <v>11</v>
      </c>
      <c r="H30" s="2">
        <v>100</v>
      </c>
      <c r="I30" s="2">
        <v>-1.952E-4</v>
      </c>
      <c r="J30">
        <v>18.399999999999999</v>
      </c>
      <c r="K30" s="2">
        <f t="shared" si="1"/>
        <v>1.952E-4</v>
      </c>
      <c r="L30" s="2">
        <f t="shared" si="2"/>
        <v>195.2</v>
      </c>
      <c r="N30">
        <v>11</v>
      </c>
      <c r="O30" s="2">
        <v>100</v>
      </c>
      <c r="P30" s="2">
        <v>4.08E-4</v>
      </c>
      <c r="Q30">
        <v>16.2</v>
      </c>
      <c r="R30" s="2">
        <f t="shared" si="3"/>
        <v>408</v>
      </c>
      <c r="U30">
        <v>11</v>
      </c>
      <c r="V30" s="2">
        <v>100</v>
      </c>
      <c r="W30" s="2">
        <v>-1.8900000000000001E-4</v>
      </c>
      <c r="X30">
        <v>18.899999999999999</v>
      </c>
      <c r="Y30" s="2">
        <f t="shared" si="4"/>
        <v>189</v>
      </c>
      <c r="Z30" s="2">
        <f t="shared" si="5"/>
        <v>1.8900000000000001E-4</v>
      </c>
    </row>
    <row r="31" spans="1:26" ht="15" x14ac:dyDescent="0.25">
      <c r="A31">
        <v>12</v>
      </c>
      <c r="B31" s="2">
        <v>110</v>
      </c>
      <c r="C31" s="2">
        <v>5.0639999999999995E-4</v>
      </c>
      <c r="D31">
        <v>20</v>
      </c>
      <c r="E31" s="2">
        <f t="shared" si="0"/>
        <v>506.4</v>
      </c>
      <c r="G31">
        <v>12</v>
      </c>
      <c r="H31" s="2">
        <v>110</v>
      </c>
      <c r="I31" s="2">
        <v>-2.061E-4</v>
      </c>
      <c r="J31">
        <v>20</v>
      </c>
      <c r="K31" s="2">
        <f t="shared" si="1"/>
        <v>2.061E-4</v>
      </c>
      <c r="L31" s="2">
        <f t="shared" si="2"/>
        <v>206.1</v>
      </c>
      <c r="N31">
        <v>12</v>
      </c>
      <c r="O31" s="2">
        <v>110</v>
      </c>
      <c r="P31" s="2">
        <v>4.3019999999999999E-4</v>
      </c>
      <c r="Q31">
        <v>17.5</v>
      </c>
      <c r="R31" s="2">
        <f t="shared" si="3"/>
        <v>430.2</v>
      </c>
      <c r="U31">
        <v>12</v>
      </c>
      <c r="V31" s="2">
        <v>110</v>
      </c>
      <c r="W31" s="2">
        <v>-1.9890000000000001E-4</v>
      </c>
      <c r="X31">
        <v>20.7</v>
      </c>
      <c r="Y31" s="2">
        <f t="shared" si="4"/>
        <v>198.9</v>
      </c>
      <c r="Z31" s="2">
        <f t="shared" si="5"/>
        <v>1.9890000000000001E-4</v>
      </c>
    </row>
    <row r="32" spans="1:26" ht="15" x14ac:dyDescent="0.25">
      <c r="A32">
        <v>13</v>
      </c>
      <c r="B32" s="2">
        <v>120</v>
      </c>
      <c r="C32" s="2">
        <v>5.329E-4</v>
      </c>
      <c r="D32">
        <v>21.6</v>
      </c>
      <c r="E32" s="2">
        <f t="shared" si="0"/>
        <v>532.9</v>
      </c>
      <c r="G32">
        <v>13</v>
      </c>
      <c r="H32" s="2">
        <v>120</v>
      </c>
      <c r="I32" s="2">
        <v>-2.165E-4</v>
      </c>
      <c r="J32">
        <v>21.6</v>
      </c>
      <c r="K32" s="2">
        <f t="shared" si="1"/>
        <v>2.165E-4</v>
      </c>
      <c r="L32" s="2">
        <f t="shared" si="2"/>
        <v>216.5</v>
      </c>
      <c r="N32">
        <v>13</v>
      </c>
      <c r="O32" s="2">
        <v>120</v>
      </c>
      <c r="P32" s="2">
        <v>4.5169999999999997E-4</v>
      </c>
      <c r="Q32">
        <v>18.899999999999999</v>
      </c>
      <c r="R32" s="2">
        <f t="shared" si="3"/>
        <v>451.7</v>
      </c>
      <c r="U32">
        <v>13</v>
      </c>
      <c r="V32" s="2">
        <v>120</v>
      </c>
      <c r="W32" s="2">
        <v>-2.0819999999999999E-4</v>
      </c>
      <c r="X32">
        <v>22.5</v>
      </c>
      <c r="Y32" s="2">
        <f t="shared" si="4"/>
        <v>208.2</v>
      </c>
      <c r="Z32" s="2">
        <f t="shared" si="5"/>
        <v>2.0819999999999999E-4</v>
      </c>
    </row>
    <row r="33" spans="1:26" ht="15" x14ac:dyDescent="0.25">
      <c r="A33">
        <v>14</v>
      </c>
      <c r="B33" s="2">
        <v>130</v>
      </c>
      <c r="C33" s="2">
        <v>5.5869999999999997E-4</v>
      </c>
      <c r="D33">
        <v>23.2</v>
      </c>
      <c r="E33" s="2">
        <f t="shared" si="0"/>
        <v>558.69999999999993</v>
      </c>
      <c r="G33">
        <v>14</v>
      </c>
      <c r="H33" s="2">
        <v>130</v>
      </c>
      <c r="I33" s="2">
        <v>-2.2660000000000001E-4</v>
      </c>
      <c r="J33">
        <v>23.2</v>
      </c>
      <c r="K33" s="2">
        <f t="shared" si="1"/>
        <v>2.2660000000000001E-4</v>
      </c>
      <c r="L33" s="2">
        <f t="shared" si="2"/>
        <v>226.6</v>
      </c>
      <c r="N33">
        <v>14</v>
      </c>
      <c r="O33" s="2">
        <v>130</v>
      </c>
      <c r="P33" s="2">
        <v>4.727E-4</v>
      </c>
      <c r="Q33">
        <v>20.2</v>
      </c>
      <c r="R33" s="2">
        <f t="shared" si="3"/>
        <v>472.7</v>
      </c>
      <c r="U33">
        <v>14</v>
      </c>
      <c r="V33" s="2">
        <v>130</v>
      </c>
      <c r="W33" s="2">
        <v>-2.1719999999999999E-4</v>
      </c>
      <c r="X33">
        <v>24.3</v>
      </c>
      <c r="Y33" s="2">
        <f t="shared" si="4"/>
        <v>217.2</v>
      </c>
      <c r="Z33" s="2">
        <f t="shared" si="5"/>
        <v>2.1719999999999999E-4</v>
      </c>
    </row>
    <row r="34" spans="1:26" x14ac:dyDescent="0.3">
      <c r="A34">
        <v>15</v>
      </c>
      <c r="B34" s="2">
        <v>140</v>
      </c>
      <c r="C34" s="2">
        <v>5.8379999999999999E-4</v>
      </c>
      <c r="D34">
        <v>24.9</v>
      </c>
      <c r="E34" s="2">
        <f t="shared" si="0"/>
        <v>583.79999999999995</v>
      </c>
      <c r="G34">
        <v>15</v>
      </c>
      <c r="H34" s="2">
        <v>140</v>
      </c>
      <c r="I34" s="2">
        <v>-2.364E-4</v>
      </c>
      <c r="J34">
        <v>24.9</v>
      </c>
      <c r="K34" s="2">
        <f t="shared" si="1"/>
        <v>2.364E-4</v>
      </c>
      <c r="L34" s="2">
        <f t="shared" si="2"/>
        <v>236.4</v>
      </c>
      <c r="N34">
        <v>15</v>
      </c>
      <c r="O34" s="2">
        <v>140</v>
      </c>
      <c r="P34" s="2">
        <v>4.9319999999999995E-4</v>
      </c>
      <c r="Q34">
        <v>21.6</v>
      </c>
      <c r="R34" s="2">
        <f t="shared" si="3"/>
        <v>493.19999999999993</v>
      </c>
      <c r="U34">
        <v>15</v>
      </c>
      <c r="V34" s="2">
        <v>140</v>
      </c>
      <c r="W34" s="2">
        <v>-2.2589999999999999E-4</v>
      </c>
      <c r="X34">
        <v>26.1</v>
      </c>
      <c r="Y34" s="2">
        <f t="shared" si="4"/>
        <v>225.89999999999998</v>
      </c>
      <c r="Z34" s="2">
        <f t="shared" si="5"/>
        <v>2.2589999999999999E-4</v>
      </c>
    </row>
    <row r="35" spans="1:26" x14ac:dyDescent="0.3">
      <c r="A35">
        <v>16</v>
      </c>
      <c r="B35" s="2">
        <v>150</v>
      </c>
      <c r="C35" s="2">
        <v>6.0860000000000005E-4</v>
      </c>
      <c r="D35">
        <v>26.5</v>
      </c>
      <c r="E35" s="2">
        <f t="shared" si="0"/>
        <v>608.6</v>
      </c>
      <c r="G35">
        <v>16</v>
      </c>
      <c r="H35" s="2">
        <v>150</v>
      </c>
      <c r="I35" s="2">
        <v>-2.4590000000000001E-4</v>
      </c>
      <c r="J35">
        <v>26.5</v>
      </c>
      <c r="K35" s="2">
        <f t="shared" si="1"/>
        <v>2.4590000000000001E-4</v>
      </c>
      <c r="L35" s="2">
        <f t="shared" si="2"/>
        <v>245.9</v>
      </c>
      <c r="N35">
        <v>16</v>
      </c>
      <c r="O35" s="2">
        <v>150</v>
      </c>
      <c r="P35" s="2">
        <v>5.1320000000000001E-4</v>
      </c>
      <c r="Q35">
        <v>22.9</v>
      </c>
      <c r="R35" s="2">
        <f t="shared" si="3"/>
        <v>513.20000000000005</v>
      </c>
      <c r="U35">
        <v>16</v>
      </c>
      <c r="V35" s="2">
        <v>150</v>
      </c>
      <c r="W35" s="2">
        <v>-2.332E-4</v>
      </c>
      <c r="X35">
        <v>27.9</v>
      </c>
      <c r="Y35" s="2">
        <f t="shared" si="4"/>
        <v>233.20000000000002</v>
      </c>
      <c r="Z35" s="2">
        <f t="shared" si="5"/>
        <v>2.332E-4</v>
      </c>
    </row>
    <row r="36" spans="1:26" x14ac:dyDescent="0.3">
      <c r="A36">
        <v>17</v>
      </c>
      <c r="B36" s="2">
        <v>160</v>
      </c>
      <c r="C36" s="2">
        <v>6.3290000000000004E-4</v>
      </c>
      <c r="D36">
        <v>28.2</v>
      </c>
      <c r="E36" s="2">
        <f t="shared" si="0"/>
        <v>632.90000000000009</v>
      </c>
      <c r="G36">
        <v>17</v>
      </c>
      <c r="H36" s="2">
        <v>160</v>
      </c>
      <c r="I36" s="2">
        <v>-2.5510000000000002E-4</v>
      </c>
      <c r="J36">
        <v>28.2</v>
      </c>
      <c r="K36" s="2">
        <f t="shared" si="1"/>
        <v>2.5510000000000002E-4</v>
      </c>
      <c r="L36" s="2">
        <f t="shared" si="2"/>
        <v>255.10000000000002</v>
      </c>
      <c r="N36">
        <v>17</v>
      </c>
      <c r="O36" s="2">
        <v>160</v>
      </c>
      <c r="P36" s="2">
        <v>5.329E-4</v>
      </c>
      <c r="Q36">
        <v>24.3</v>
      </c>
      <c r="R36" s="2">
        <f t="shared" si="3"/>
        <v>532.9</v>
      </c>
      <c r="U36">
        <v>17</v>
      </c>
      <c r="V36" s="2">
        <v>160</v>
      </c>
      <c r="W36" s="2">
        <v>-2.4039999999999999E-4</v>
      </c>
      <c r="X36">
        <v>29.9</v>
      </c>
      <c r="Y36" s="2">
        <f t="shared" si="4"/>
        <v>240.39999999999998</v>
      </c>
      <c r="Z36" s="2">
        <f t="shared" si="5"/>
        <v>2.4039999999999999E-4</v>
      </c>
    </row>
    <row r="37" spans="1:26" x14ac:dyDescent="0.3">
      <c r="A37">
        <v>18</v>
      </c>
      <c r="B37" s="2">
        <v>170</v>
      </c>
      <c r="C37" s="2">
        <v>6.5689999999999998E-4</v>
      </c>
      <c r="D37">
        <v>29.9</v>
      </c>
      <c r="E37" s="2">
        <f t="shared" si="0"/>
        <v>656.9</v>
      </c>
      <c r="G37">
        <v>18</v>
      </c>
      <c r="H37" s="2">
        <v>170</v>
      </c>
      <c r="I37" s="2">
        <v>-2.6410000000000002E-4</v>
      </c>
      <c r="J37">
        <v>29.9</v>
      </c>
      <c r="K37" s="2">
        <f t="shared" si="1"/>
        <v>2.6410000000000002E-4</v>
      </c>
      <c r="L37" s="2">
        <f t="shared" si="2"/>
        <v>264.10000000000002</v>
      </c>
      <c r="N37">
        <v>18</v>
      </c>
      <c r="O37" s="2">
        <v>170</v>
      </c>
      <c r="P37" s="2">
        <v>5.5230000000000003E-4</v>
      </c>
      <c r="Q37">
        <v>25.7</v>
      </c>
      <c r="R37" s="2">
        <f t="shared" si="3"/>
        <v>552.30000000000007</v>
      </c>
      <c r="U37">
        <v>18</v>
      </c>
      <c r="V37" s="2">
        <v>170</v>
      </c>
      <c r="W37" s="2">
        <v>-2.4810000000000001E-4</v>
      </c>
      <c r="X37">
        <v>31.8</v>
      </c>
      <c r="Y37" s="2">
        <f t="shared" si="4"/>
        <v>248.10000000000002</v>
      </c>
      <c r="Z37" s="2">
        <f t="shared" si="5"/>
        <v>2.4810000000000001E-4</v>
      </c>
    </row>
    <row r="38" spans="1:26" x14ac:dyDescent="0.3">
      <c r="A38">
        <v>19</v>
      </c>
      <c r="B38" s="2">
        <v>180</v>
      </c>
      <c r="C38" s="2">
        <v>6.8039999999999995E-4</v>
      </c>
      <c r="D38">
        <v>31.6</v>
      </c>
      <c r="E38" s="2">
        <f t="shared" si="0"/>
        <v>680.4</v>
      </c>
      <c r="G38">
        <v>19</v>
      </c>
      <c r="H38" s="2">
        <v>180</v>
      </c>
      <c r="I38" s="2">
        <v>-2.7290000000000002E-4</v>
      </c>
      <c r="J38">
        <v>31.6</v>
      </c>
      <c r="K38" s="2">
        <f t="shared" si="1"/>
        <v>2.7290000000000002E-4</v>
      </c>
      <c r="L38" s="2">
        <f t="shared" si="2"/>
        <v>272.90000000000003</v>
      </c>
      <c r="N38">
        <v>19</v>
      </c>
      <c r="O38" s="2">
        <v>180</v>
      </c>
      <c r="P38" s="2">
        <v>5.7140000000000001E-4</v>
      </c>
      <c r="Q38">
        <v>27.2</v>
      </c>
      <c r="R38" s="2">
        <f t="shared" si="3"/>
        <v>571.4</v>
      </c>
      <c r="U38">
        <v>19</v>
      </c>
      <c r="V38" s="2">
        <v>180</v>
      </c>
      <c r="W38" s="2">
        <v>-2.543E-4</v>
      </c>
      <c r="X38">
        <v>33.700000000000003</v>
      </c>
      <c r="Y38" s="2">
        <f t="shared" si="4"/>
        <v>254.3</v>
      </c>
      <c r="Z38" s="2">
        <f t="shared" si="5"/>
        <v>2.543E-4</v>
      </c>
    </row>
    <row r="39" spans="1:26" x14ac:dyDescent="0.3">
      <c r="A39">
        <v>20</v>
      </c>
      <c r="B39" s="2">
        <v>190</v>
      </c>
      <c r="C39" s="2">
        <v>7.0370000000000003E-4</v>
      </c>
      <c r="D39">
        <v>33.299999999999997</v>
      </c>
      <c r="E39" s="2">
        <f t="shared" si="0"/>
        <v>703.7</v>
      </c>
      <c r="G39">
        <v>20</v>
      </c>
      <c r="H39" s="2">
        <v>190</v>
      </c>
      <c r="I39" s="2">
        <v>-2.8150000000000001E-4</v>
      </c>
      <c r="J39">
        <v>33.299999999999997</v>
      </c>
      <c r="K39" s="2">
        <f t="shared" si="1"/>
        <v>2.8150000000000001E-4</v>
      </c>
      <c r="L39" s="2">
        <f t="shared" si="2"/>
        <v>281.5</v>
      </c>
      <c r="N39">
        <v>20</v>
      </c>
      <c r="O39" s="2">
        <v>190</v>
      </c>
      <c r="P39" s="2">
        <v>5.9009999999999998E-4</v>
      </c>
      <c r="Q39">
        <v>28.6</v>
      </c>
      <c r="R39" s="2">
        <f t="shared" si="3"/>
        <v>590.1</v>
      </c>
      <c r="U39">
        <v>20</v>
      </c>
      <c r="V39" s="2">
        <v>190</v>
      </c>
      <c r="W39" s="2">
        <v>-2.6069999999999999E-4</v>
      </c>
      <c r="X39">
        <v>35.6</v>
      </c>
      <c r="Y39" s="2">
        <f t="shared" si="4"/>
        <v>260.7</v>
      </c>
      <c r="Z39" s="2">
        <f t="shared" si="5"/>
        <v>2.6069999999999999E-4</v>
      </c>
    </row>
    <row r="40" spans="1:26" x14ac:dyDescent="0.3">
      <c r="A40">
        <v>21</v>
      </c>
      <c r="B40" s="2">
        <v>200</v>
      </c>
      <c r="C40" s="2">
        <v>7.2670000000000005E-4</v>
      </c>
      <c r="D40">
        <v>34.9</v>
      </c>
      <c r="E40" s="2">
        <f t="shared" si="0"/>
        <v>726.7</v>
      </c>
      <c r="G40">
        <v>21</v>
      </c>
      <c r="H40" s="2">
        <v>200</v>
      </c>
      <c r="I40" s="2">
        <v>-2.899E-4</v>
      </c>
      <c r="J40">
        <v>34.9</v>
      </c>
      <c r="K40" s="2">
        <f t="shared" si="1"/>
        <v>2.899E-4</v>
      </c>
      <c r="L40" s="2">
        <f t="shared" si="2"/>
        <v>289.89999999999998</v>
      </c>
      <c r="N40">
        <v>21</v>
      </c>
      <c r="O40" s="2">
        <v>200</v>
      </c>
      <c r="P40" s="2">
        <v>6.0849999999999999E-4</v>
      </c>
      <c r="Q40">
        <v>30.1</v>
      </c>
      <c r="R40" s="2">
        <f t="shared" si="3"/>
        <v>608.5</v>
      </c>
      <c r="U40">
        <v>21</v>
      </c>
      <c r="V40" s="2">
        <v>200</v>
      </c>
      <c r="W40" s="2">
        <v>-2.6590000000000001E-4</v>
      </c>
      <c r="X40">
        <v>37.6</v>
      </c>
      <c r="Y40" s="2">
        <f t="shared" si="4"/>
        <v>265.90000000000003</v>
      </c>
      <c r="Z40" s="2">
        <f t="shared" si="5"/>
        <v>2.6590000000000001E-4</v>
      </c>
    </row>
    <row r="41" spans="1:26" x14ac:dyDescent="0.3">
      <c r="A41">
        <v>22</v>
      </c>
      <c r="B41" s="2">
        <v>210</v>
      </c>
      <c r="C41" s="2">
        <v>7.494E-4</v>
      </c>
      <c r="D41">
        <v>36.6</v>
      </c>
      <c r="E41" s="2">
        <f t="shared" si="0"/>
        <v>749.4</v>
      </c>
      <c r="G41">
        <v>22</v>
      </c>
      <c r="H41" s="2">
        <v>210</v>
      </c>
      <c r="I41" s="2">
        <v>-2.9819999999999998E-4</v>
      </c>
      <c r="J41">
        <v>36.6</v>
      </c>
      <c r="K41" s="2">
        <f t="shared" si="1"/>
        <v>2.9819999999999998E-4</v>
      </c>
      <c r="L41" s="2">
        <f t="shared" si="2"/>
        <v>298.2</v>
      </c>
      <c r="N41">
        <v>22</v>
      </c>
      <c r="O41" s="2">
        <v>210</v>
      </c>
      <c r="P41" s="2">
        <v>6.2679999999999995E-4</v>
      </c>
      <c r="Q41">
        <v>31.5</v>
      </c>
      <c r="R41" s="2">
        <f t="shared" si="3"/>
        <v>626.79999999999995</v>
      </c>
      <c r="U41">
        <v>22</v>
      </c>
      <c r="V41" s="2">
        <v>210</v>
      </c>
      <c r="W41" s="2">
        <v>-2.7099999999999997E-4</v>
      </c>
      <c r="X41">
        <v>39.5</v>
      </c>
      <c r="Y41" s="2">
        <f t="shared" si="4"/>
        <v>271</v>
      </c>
      <c r="Z41" s="2">
        <f t="shared" si="5"/>
        <v>2.7099999999999997E-4</v>
      </c>
    </row>
    <row r="42" spans="1:26" x14ac:dyDescent="0.3">
      <c r="A42">
        <v>23</v>
      </c>
      <c r="B42" s="2">
        <v>220</v>
      </c>
      <c r="C42" s="2">
        <v>7.7189999999999995E-4</v>
      </c>
      <c r="D42">
        <v>38.299999999999997</v>
      </c>
      <c r="E42" s="2">
        <f t="shared" si="0"/>
        <v>771.9</v>
      </c>
      <c r="G42">
        <v>23</v>
      </c>
      <c r="H42" s="2">
        <v>220</v>
      </c>
      <c r="I42" s="2">
        <v>-3.0630000000000002E-4</v>
      </c>
      <c r="J42">
        <v>38.299999999999997</v>
      </c>
      <c r="K42" s="2">
        <f t="shared" si="1"/>
        <v>3.0630000000000002E-4</v>
      </c>
      <c r="L42" s="2">
        <f t="shared" si="2"/>
        <v>306.3</v>
      </c>
      <c r="N42">
        <v>23</v>
      </c>
      <c r="O42" s="2">
        <v>220</v>
      </c>
      <c r="P42" s="2">
        <v>6.4479999999999995E-4</v>
      </c>
      <c r="Q42">
        <v>33</v>
      </c>
      <c r="R42" s="2">
        <f t="shared" si="3"/>
        <v>644.79999999999995</v>
      </c>
      <c r="U42">
        <v>23</v>
      </c>
      <c r="V42" s="2">
        <v>220</v>
      </c>
      <c r="W42" s="2">
        <v>-2.7700000000000001E-4</v>
      </c>
      <c r="X42">
        <v>41.4</v>
      </c>
      <c r="Y42" s="2">
        <f t="shared" si="4"/>
        <v>277</v>
      </c>
      <c r="Z42" s="2">
        <f t="shared" si="5"/>
        <v>2.7700000000000001E-4</v>
      </c>
    </row>
    <row r="43" spans="1:26" x14ac:dyDescent="0.3">
      <c r="A43">
        <v>24</v>
      </c>
      <c r="B43" s="2">
        <v>230</v>
      </c>
      <c r="C43" s="2">
        <v>7.9420000000000001E-4</v>
      </c>
      <c r="D43">
        <v>40.4</v>
      </c>
      <c r="E43" s="2">
        <f t="shared" si="0"/>
        <v>794.2</v>
      </c>
      <c r="G43">
        <v>24</v>
      </c>
      <c r="H43" s="2">
        <v>230</v>
      </c>
      <c r="I43" s="2">
        <v>-3.1419999999999999E-4</v>
      </c>
      <c r="J43">
        <v>40.4</v>
      </c>
      <c r="K43" s="2">
        <f t="shared" si="1"/>
        <v>3.1419999999999999E-4</v>
      </c>
      <c r="L43" s="2">
        <f t="shared" si="2"/>
        <v>314.2</v>
      </c>
      <c r="N43">
        <v>24</v>
      </c>
      <c r="O43" s="2">
        <v>230</v>
      </c>
      <c r="P43" s="2">
        <v>6.6259999999999995E-4</v>
      </c>
      <c r="Q43">
        <v>34.4</v>
      </c>
      <c r="R43" s="2">
        <f t="shared" si="3"/>
        <v>662.59999999999991</v>
      </c>
      <c r="U43">
        <v>24</v>
      </c>
      <c r="V43" s="2">
        <v>230</v>
      </c>
      <c r="W43" s="2">
        <v>-2.8150000000000001E-4</v>
      </c>
      <c r="X43">
        <v>43.3</v>
      </c>
      <c r="Y43" s="2">
        <f t="shared" si="4"/>
        <v>281.5</v>
      </c>
      <c r="Z43" s="2">
        <f t="shared" si="5"/>
        <v>2.8150000000000001E-4</v>
      </c>
    </row>
    <row r="44" spans="1:26" x14ac:dyDescent="0.3">
      <c r="A44">
        <v>25</v>
      </c>
      <c r="B44" s="2">
        <v>240</v>
      </c>
      <c r="C44" s="2">
        <v>8.162E-4</v>
      </c>
      <c r="D44">
        <v>41.6</v>
      </c>
      <c r="E44" s="2">
        <f t="shared" si="0"/>
        <v>816.2</v>
      </c>
      <c r="G44">
        <v>25</v>
      </c>
      <c r="H44" s="2">
        <v>240</v>
      </c>
      <c r="I44" s="2">
        <v>-3.2200000000000002E-4</v>
      </c>
      <c r="J44">
        <v>41.6</v>
      </c>
      <c r="K44" s="2">
        <f t="shared" si="1"/>
        <v>3.2200000000000002E-4</v>
      </c>
      <c r="L44" s="2">
        <f t="shared" si="2"/>
        <v>322</v>
      </c>
      <c r="N44">
        <v>25</v>
      </c>
      <c r="O44" s="2">
        <v>240</v>
      </c>
      <c r="P44" s="2">
        <v>6.8020000000000005E-4</v>
      </c>
      <c r="Q44">
        <v>35.799999999999997</v>
      </c>
      <c r="R44" s="2">
        <f t="shared" si="3"/>
        <v>680.2</v>
      </c>
      <c r="U44">
        <v>25</v>
      </c>
      <c r="V44" s="2">
        <v>240</v>
      </c>
      <c r="W44" s="2">
        <v>-2.8650000000000003E-4</v>
      </c>
      <c r="X44">
        <v>45.2</v>
      </c>
      <c r="Y44" s="2">
        <f t="shared" si="4"/>
        <v>286.5</v>
      </c>
      <c r="Z44" s="2">
        <f t="shared" si="5"/>
        <v>2.8650000000000003E-4</v>
      </c>
    </row>
    <row r="45" spans="1:26" x14ac:dyDescent="0.3">
      <c r="A45">
        <v>26</v>
      </c>
      <c r="B45" s="2">
        <v>250</v>
      </c>
      <c r="C45" s="2">
        <v>8.3810000000000004E-4</v>
      </c>
      <c r="D45">
        <v>42.8</v>
      </c>
      <c r="E45" s="2">
        <f t="shared" si="0"/>
        <v>838.1</v>
      </c>
      <c r="G45">
        <v>26</v>
      </c>
      <c r="H45" s="2">
        <v>250</v>
      </c>
      <c r="I45" s="2">
        <v>-3.2969999999999999E-4</v>
      </c>
      <c r="J45">
        <v>42.8</v>
      </c>
      <c r="K45" s="2">
        <f t="shared" si="1"/>
        <v>3.2969999999999999E-4</v>
      </c>
      <c r="L45" s="2">
        <f t="shared" si="2"/>
        <v>329.7</v>
      </c>
      <c r="N45">
        <v>26</v>
      </c>
      <c r="O45" s="2">
        <v>250</v>
      </c>
      <c r="P45" s="2">
        <v>6.9760000000000004E-4</v>
      </c>
      <c r="Q45">
        <v>37.299999999999997</v>
      </c>
      <c r="R45" s="2">
        <f t="shared" si="3"/>
        <v>697.6</v>
      </c>
      <c r="U45">
        <v>26</v>
      </c>
      <c r="V45" s="2">
        <v>250</v>
      </c>
      <c r="W45" s="2">
        <v>-2.9250000000000001E-4</v>
      </c>
      <c r="X45">
        <v>47.2</v>
      </c>
      <c r="Y45" s="2">
        <f t="shared" si="4"/>
        <v>292.5</v>
      </c>
      <c r="Z45" s="2">
        <f t="shared" si="5"/>
        <v>2.9250000000000001E-4</v>
      </c>
    </row>
    <row r="46" spans="1:26" x14ac:dyDescent="0.3">
      <c r="A46">
        <v>27</v>
      </c>
      <c r="B46" s="2">
        <v>260</v>
      </c>
      <c r="C46" s="2">
        <v>8.5979999999999997E-4</v>
      </c>
      <c r="D46">
        <v>44</v>
      </c>
      <c r="E46" s="2">
        <f t="shared" si="0"/>
        <v>859.8</v>
      </c>
      <c r="G46">
        <v>27</v>
      </c>
      <c r="H46" s="2">
        <v>260</v>
      </c>
      <c r="I46" s="2">
        <v>-3.3720000000000001E-4</v>
      </c>
      <c r="J46">
        <v>44</v>
      </c>
      <c r="K46" s="2">
        <f t="shared" si="1"/>
        <v>3.3720000000000001E-4</v>
      </c>
      <c r="L46" s="2">
        <f t="shared" si="2"/>
        <v>337.2</v>
      </c>
      <c r="N46">
        <v>27</v>
      </c>
      <c r="O46" s="2">
        <v>260</v>
      </c>
      <c r="P46" s="2">
        <v>7.1480000000000003E-4</v>
      </c>
      <c r="Q46">
        <v>38.700000000000003</v>
      </c>
      <c r="R46" s="2">
        <f t="shared" si="3"/>
        <v>714.80000000000007</v>
      </c>
      <c r="U46">
        <v>27</v>
      </c>
      <c r="V46" s="2">
        <v>260</v>
      </c>
      <c r="W46" s="2">
        <v>-3.0019999999999998E-4</v>
      </c>
      <c r="X46">
        <v>49.5</v>
      </c>
      <c r="Y46" s="2">
        <f t="shared" si="4"/>
        <v>300.2</v>
      </c>
      <c r="Z46" s="2">
        <f t="shared" si="5"/>
        <v>3.0019999999999998E-4</v>
      </c>
    </row>
    <row r="47" spans="1:26" x14ac:dyDescent="0.3">
      <c r="A47">
        <v>28</v>
      </c>
      <c r="B47" s="2">
        <v>270</v>
      </c>
      <c r="C47" s="2">
        <v>8.8139999999999996E-4</v>
      </c>
      <c r="D47">
        <v>45.3</v>
      </c>
      <c r="E47" s="2">
        <f t="shared" si="0"/>
        <v>881.4</v>
      </c>
      <c r="G47">
        <v>28</v>
      </c>
      <c r="H47" s="2">
        <v>270</v>
      </c>
      <c r="I47" s="2">
        <v>-3.4459999999999997E-4</v>
      </c>
      <c r="J47">
        <v>45.3</v>
      </c>
      <c r="K47" s="2">
        <f t="shared" si="1"/>
        <v>3.4459999999999997E-4</v>
      </c>
      <c r="L47" s="2">
        <f t="shared" si="2"/>
        <v>344.59999999999997</v>
      </c>
      <c r="N47">
        <v>28</v>
      </c>
      <c r="O47" s="2">
        <v>270</v>
      </c>
      <c r="P47" s="2">
        <v>7.3189999999999996E-4</v>
      </c>
      <c r="Q47">
        <v>40.5</v>
      </c>
      <c r="R47" s="2">
        <f t="shared" si="3"/>
        <v>731.9</v>
      </c>
      <c r="U47">
        <v>28</v>
      </c>
      <c r="V47" s="2">
        <v>270</v>
      </c>
      <c r="W47" s="2">
        <v>-3.0660000000000003E-4</v>
      </c>
      <c r="X47">
        <v>51</v>
      </c>
      <c r="Y47" s="2">
        <f t="shared" si="4"/>
        <v>306.60000000000002</v>
      </c>
      <c r="Z47" s="2">
        <f t="shared" si="5"/>
        <v>3.0660000000000003E-4</v>
      </c>
    </row>
    <row r="48" spans="1:26" x14ac:dyDescent="0.3">
      <c r="A48">
        <v>29</v>
      </c>
      <c r="B48" s="2">
        <v>280</v>
      </c>
      <c r="C48" s="2">
        <v>9.0269999999999999E-4</v>
      </c>
      <c r="D48">
        <v>46.5</v>
      </c>
      <c r="E48" s="2">
        <f t="shared" si="0"/>
        <v>902.69999999999993</v>
      </c>
      <c r="G48">
        <v>29</v>
      </c>
      <c r="H48" s="2">
        <v>280</v>
      </c>
      <c r="I48" s="2">
        <v>-3.5189999999999999E-4</v>
      </c>
      <c r="J48">
        <v>46.5</v>
      </c>
      <c r="K48" s="2">
        <f t="shared" si="1"/>
        <v>3.5189999999999999E-4</v>
      </c>
      <c r="L48" s="2">
        <f t="shared" si="2"/>
        <v>351.9</v>
      </c>
      <c r="N48">
        <v>29</v>
      </c>
      <c r="O48" s="2">
        <v>280</v>
      </c>
      <c r="P48" s="2">
        <v>7.4899999999999999E-4</v>
      </c>
      <c r="Q48">
        <v>41.8</v>
      </c>
      <c r="R48" s="2">
        <f t="shared" si="3"/>
        <v>749</v>
      </c>
      <c r="U48">
        <v>29</v>
      </c>
      <c r="V48" s="2">
        <v>280</v>
      </c>
      <c r="W48" s="2">
        <v>-3.1100000000000002E-4</v>
      </c>
      <c r="X48">
        <v>52.4</v>
      </c>
      <c r="Y48" s="2">
        <f t="shared" si="4"/>
        <v>311</v>
      </c>
      <c r="Z48" s="2">
        <f t="shared" si="5"/>
        <v>3.1100000000000002E-4</v>
      </c>
    </row>
    <row r="49" spans="1:26" x14ac:dyDescent="0.3">
      <c r="A49">
        <v>30</v>
      </c>
      <c r="B49" s="2">
        <v>290</v>
      </c>
      <c r="C49" s="2">
        <v>9.2400000000000002E-4</v>
      </c>
      <c r="D49">
        <v>47.8</v>
      </c>
      <c r="E49" s="2">
        <f t="shared" si="0"/>
        <v>924</v>
      </c>
      <c r="G49">
        <v>30</v>
      </c>
      <c r="H49" s="2">
        <v>290</v>
      </c>
      <c r="I49" s="2">
        <v>-3.59E-4</v>
      </c>
      <c r="J49">
        <v>47.8</v>
      </c>
      <c r="K49" s="2">
        <f t="shared" si="1"/>
        <v>3.59E-4</v>
      </c>
      <c r="L49" s="2">
        <f t="shared" si="2"/>
        <v>359</v>
      </c>
      <c r="N49">
        <v>30</v>
      </c>
      <c r="O49" s="2">
        <v>290</v>
      </c>
      <c r="P49" s="2">
        <v>7.6579999999999997E-4</v>
      </c>
      <c r="Q49">
        <v>43</v>
      </c>
      <c r="R49" s="2">
        <f t="shared" si="3"/>
        <v>765.8</v>
      </c>
      <c r="U49">
        <v>30</v>
      </c>
      <c r="V49" s="2">
        <v>290</v>
      </c>
      <c r="W49" s="2">
        <v>-3.1859999999999999E-4</v>
      </c>
      <c r="X49">
        <v>53.9</v>
      </c>
      <c r="Y49" s="2">
        <f t="shared" si="4"/>
        <v>318.59999999999997</v>
      </c>
      <c r="Z49" s="2">
        <f t="shared" si="5"/>
        <v>3.1859999999999999E-4</v>
      </c>
    </row>
    <row r="50" spans="1:26" x14ac:dyDescent="0.3">
      <c r="A50">
        <v>31</v>
      </c>
      <c r="B50" s="2">
        <v>300</v>
      </c>
      <c r="C50" s="2">
        <v>9.4499999999999998E-4</v>
      </c>
      <c r="D50">
        <v>49</v>
      </c>
      <c r="E50" s="2">
        <f t="shared" si="0"/>
        <v>945</v>
      </c>
      <c r="G50">
        <v>31</v>
      </c>
      <c r="H50" s="2">
        <v>300</v>
      </c>
      <c r="I50" s="2">
        <v>-3.7750000000000001E-4</v>
      </c>
      <c r="J50">
        <v>49</v>
      </c>
      <c r="K50" s="2">
        <f t="shared" si="1"/>
        <v>3.7750000000000001E-4</v>
      </c>
      <c r="L50" s="2">
        <f t="shared" si="2"/>
        <v>377.5</v>
      </c>
      <c r="N50">
        <v>31</v>
      </c>
      <c r="O50" s="2">
        <v>300</v>
      </c>
      <c r="P50" s="2">
        <v>7.8249999999999999E-4</v>
      </c>
      <c r="Q50">
        <v>44.3</v>
      </c>
      <c r="R50" s="2">
        <f t="shared" si="3"/>
        <v>782.5</v>
      </c>
      <c r="U50">
        <v>31</v>
      </c>
      <c r="V50" s="2">
        <v>300</v>
      </c>
      <c r="W50" s="2">
        <v>-3.2459999999999998E-4</v>
      </c>
      <c r="X50">
        <v>55.3</v>
      </c>
      <c r="Y50" s="2">
        <f t="shared" si="4"/>
        <v>324.59999999999997</v>
      </c>
      <c r="Z50" s="2">
        <f t="shared" si="5"/>
        <v>3.2459999999999998E-4</v>
      </c>
    </row>
    <row r="51" spans="1:26" x14ac:dyDescent="0.3">
      <c r="A51">
        <v>32</v>
      </c>
      <c r="B51" s="2">
        <v>310</v>
      </c>
      <c r="C51" s="2">
        <v>9.6590000000000001E-4</v>
      </c>
      <c r="D51">
        <v>50.2</v>
      </c>
      <c r="E51" s="2">
        <f t="shared" si="0"/>
        <v>965.9</v>
      </c>
      <c r="G51">
        <v>32</v>
      </c>
      <c r="H51" s="2">
        <v>310</v>
      </c>
      <c r="I51" s="2">
        <v>-3.8549999999999999E-4</v>
      </c>
      <c r="J51">
        <v>50.2</v>
      </c>
      <c r="K51" s="2">
        <f t="shared" si="1"/>
        <v>3.8549999999999999E-4</v>
      </c>
      <c r="L51" s="2">
        <f t="shared" si="2"/>
        <v>385.5</v>
      </c>
      <c r="N51">
        <v>32</v>
      </c>
      <c r="O51" s="2">
        <v>310</v>
      </c>
      <c r="P51" s="2">
        <v>7.9900000000000001E-4</v>
      </c>
      <c r="Q51">
        <v>45.5</v>
      </c>
      <c r="R51" s="2">
        <f t="shared" si="3"/>
        <v>799</v>
      </c>
      <c r="U51">
        <v>32</v>
      </c>
      <c r="V51" s="2">
        <v>310</v>
      </c>
      <c r="W51" s="2">
        <v>-3.3429999999999999E-4</v>
      </c>
      <c r="X51">
        <v>56.8</v>
      </c>
      <c r="Y51" s="2">
        <f t="shared" si="4"/>
        <v>334.3</v>
      </c>
      <c r="Z51" s="2">
        <f t="shared" si="5"/>
        <v>3.3429999999999999E-4</v>
      </c>
    </row>
    <row r="52" spans="1:26" x14ac:dyDescent="0.3">
      <c r="A52">
        <v>33</v>
      </c>
      <c r="B52" s="2">
        <v>320</v>
      </c>
      <c r="C52" s="2">
        <v>9.8679999999999992E-4</v>
      </c>
      <c r="D52">
        <v>51.4</v>
      </c>
      <c r="E52" s="2">
        <f t="shared" si="0"/>
        <v>986.8</v>
      </c>
      <c r="G52">
        <v>33</v>
      </c>
      <c r="H52" s="2">
        <v>320</v>
      </c>
      <c r="I52" s="2">
        <v>-3.9649999999999999E-4</v>
      </c>
      <c r="J52">
        <v>51.4</v>
      </c>
      <c r="K52" s="2">
        <f t="shared" si="1"/>
        <v>3.9649999999999999E-4</v>
      </c>
      <c r="L52" s="2">
        <f t="shared" si="2"/>
        <v>396.5</v>
      </c>
      <c r="N52">
        <v>33</v>
      </c>
      <c r="O52" s="2">
        <v>320</v>
      </c>
      <c r="P52" s="2">
        <v>8.1539999999999998E-4</v>
      </c>
      <c r="Q52">
        <v>46.7</v>
      </c>
      <c r="R52" s="2">
        <f t="shared" si="3"/>
        <v>815.4</v>
      </c>
      <c r="U52">
        <v>33</v>
      </c>
      <c r="V52" s="2">
        <v>320</v>
      </c>
      <c r="W52" s="2">
        <v>-3.3960000000000001E-4</v>
      </c>
      <c r="X52">
        <v>58.3</v>
      </c>
      <c r="Y52" s="2">
        <f t="shared" si="4"/>
        <v>339.6</v>
      </c>
      <c r="Z52" s="2">
        <f t="shared" si="5"/>
        <v>3.3960000000000001E-4</v>
      </c>
    </row>
    <row r="53" spans="1:26" x14ac:dyDescent="0.3">
      <c r="A53">
        <v>34</v>
      </c>
      <c r="B53" s="2">
        <v>330</v>
      </c>
      <c r="C53" s="2">
        <v>1.008E-3</v>
      </c>
      <c r="D53">
        <v>52.7</v>
      </c>
      <c r="E53" s="2">
        <f t="shared" si="0"/>
        <v>1008</v>
      </c>
      <c r="G53">
        <v>34</v>
      </c>
      <c r="H53" s="2">
        <v>330</v>
      </c>
      <c r="I53" s="2">
        <v>-4.0850000000000001E-4</v>
      </c>
      <c r="J53">
        <v>52.7</v>
      </c>
      <c r="K53" s="2">
        <f t="shared" si="1"/>
        <v>4.0850000000000001E-4</v>
      </c>
      <c r="L53" s="2">
        <f t="shared" si="2"/>
        <v>408.5</v>
      </c>
      <c r="N53">
        <v>34</v>
      </c>
      <c r="O53" s="2">
        <v>330</v>
      </c>
      <c r="P53" s="2">
        <v>8.317E-4</v>
      </c>
      <c r="Q53">
        <v>48</v>
      </c>
      <c r="R53" s="2">
        <f t="shared" si="3"/>
        <v>831.7</v>
      </c>
      <c r="U53">
        <v>34</v>
      </c>
      <c r="V53" s="2">
        <v>330</v>
      </c>
      <c r="W53" s="2">
        <v>-3.4509999999999999E-4</v>
      </c>
      <c r="X53">
        <v>59.7</v>
      </c>
      <c r="Y53" s="2">
        <f t="shared" si="4"/>
        <v>345.09999999999997</v>
      </c>
      <c r="Z53" s="2">
        <f t="shared" si="5"/>
        <v>3.4509999999999999E-4</v>
      </c>
    </row>
    <row r="54" spans="1:26" x14ac:dyDescent="0.3">
      <c r="A54">
        <v>35</v>
      </c>
      <c r="B54" s="2">
        <v>340</v>
      </c>
      <c r="C54" s="2">
        <v>1.0280000000000001E-3</v>
      </c>
      <c r="D54">
        <v>54</v>
      </c>
      <c r="E54" s="2">
        <f t="shared" si="0"/>
        <v>1028</v>
      </c>
      <c r="G54">
        <v>35</v>
      </c>
      <c r="H54" s="2">
        <v>340</v>
      </c>
      <c r="I54" s="2">
        <v>-4.1649999999999999E-4</v>
      </c>
      <c r="J54">
        <v>54</v>
      </c>
      <c r="K54" s="2">
        <f t="shared" si="1"/>
        <v>4.1649999999999999E-4</v>
      </c>
      <c r="L54" s="2">
        <f t="shared" si="2"/>
        <v>416.5</v>
      </c>
      <c r="N54">
        <v>35</v>
      </c>
      <c r="O54" s="2">
        <v>340</v>
      </c>
      <c r="P54" s="2">
        <v>8.4789999999999996E-4</v>
      </c>
      <c r="Q54">
        <v>49.2</v>
      </c>
      <c r="R54" s="2">
        <f t="shared" si="3"/>
        <v>847.9</v>
      </c>
      <c r="U54">
        <v>35</v>
      </c>
      <c r="V54" s="2">
        <v>340</v>
      </c>
      <c r="W54" s="2">
        <v>-3.523E-4</v>
      </c>
      <c r="X54">
        <v>61.2</v>
      </c>
      <c r="Y54" s="2">
        <f t="shared" si="4"/>
        <v>352.3</v>
      </c>
      <c r="Z54" s="2">
        <f t="shared" si="5"/>
        <v>3.523E-4</v>
      </c>
    </row>
    <row r="55" spans="1:26" x14ac:dyDescent="0.3">
      <c r="A55">
        <v>36</v>
      </c>
      <c r="B55" s="2">
        <v>350</v>
      </c>
      <c r="C55" s="2">
        <v>1.049E-3</v>
      </c>
      <c r="D55">
        <v>55.3</v>
      </c>
      <c r="E55" s="2">
        <f t="shared" si="0"/>
        <v>1049</v>
      </c>
      <c r="G55">
        <v>36</v>
      </c>
      <c r="H55" s="2">
        <v>350</v>
      </c>
      <c r="I55" s="2">
        <v>-4.2850000000000001E-4</v>
      </c>
      <c r="J55">
        <v>55.3</v>
      </c>
      <c r="K55" s="2">
        <f t="shared" si="1"/>
        <v>4.2850000000000001E-4</v>
      </c>
      <c r="L55" s="2">
        <f t="shared" si="2"/>
        <v>428.5</v>
      </c>
      <c r="N55">
        <v>36</v>
      </c>
      <c r="O55" s="2">
        <v>350</v>
      </c>
      <c r="P55" s="2">
        <v>8.6399999999999997E-4</v>
      </c>
      <c r="Q55">
        <v>50.5</v>
      </c>
      <c r="R55" s="2">
        <f t="shared" si="3"/>
        <v>864</v>
      </c>
      <c r="U55">
        <v>36</v>
      </c>
      <c r="V55" s="2">
        <v>350</v>
      </c>
      <c r="W55" s="2">
        <v>-3.5950000000000001E-4</v>
      </c>
      <c r="X55">
        <v>62.6</v>
      </c>
      <c r="Y55" s="2">
        <f t="shared" si="4"/>
        <v>359.5</v>
      </c>
      <c r="Z55" s="2">
        <f t="shared" si="5"/>
        <v>3.5950000000000001E-4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"/>
  <sheetViews>
    <sheetView topLeftCell="E20" zoomScale="85" zoomScaleNormal="85" workbookViewId="0">
      <selection activeCell="M20" sqref="M20:M55"/>
    </sheetView>
  </sheetViews>
  <sheetFormatPr defaultRowHeight="14.4" x14ac:dyDescent="0.3"/>
  <cols>
    <col min="1" max="1" width="12.6640625" bestFit="1" customWidth="1"/>
    <col min="2" max="2" width="14.88671875" bestFit="1" customWidth="1"/>
    <col min="3" max="3" width="14.33203125" bestFit="1" customWidth="1"/>
    <col min="4" max="4" width="8.109375" bestFit="1" customWidth="1"/>
    <col min="5" max="5" width="11.109375" customWidth="1"/>
    <col min="6" max="6" width="8.109375" bestFit="1" customWidth="1"/>
    <col min="7" max="7" width="12.6640625" bestFit="1" customWidth="1"/>
    <col min="8" max="8" width="14.88671875" bestFit="1" customWidth="1"/>
    <col min="9" max="9" width="14.33203125" bestFit="1" customWidth="1"/>
    <col min="10" max="10" width="8.109375" bestFit="1" customWidth="1"/>
    <col min="11" max="11" width="9" bestFit="1" customWidth="1"/>
    <col min="12" max="12" width="9" customWidth="1"/>
    <col min="14" max="14" width="12.6640625" bestFit="1" customWidth="1"/>
    <col min="15" max="15" width="14.88671875" bestFit="1" customWidth="1"/>
    <col min="16" max="16" width="14.33203125" bestFit="1" customWidth="1"/>
    <col min="17" max="17" width="8.109375" bestFit="1" customWidth="1"/>
    <col min="18" max="18" width="8.6640625" bestFit="1" customWidth="1"/>
    <col min="20" max="20" width="14.109375" bestFit="1" customWidth="1"/>
    <col min="21" max="21" width="16.44140625" bestFit="1" customWidth="1"/>
    <col min="22" max="22" width="15.33203125" bestFit="1" customWidth="1"/>
    <col min="23" max="23" width="9" bestFit="1" customWidth="1"/>
    <col min="24" max="24" width="9.44140625" bestFit="1" customWidth="1"/>
  </cols>
  <sheetData>
    <row r="1" spans="1:24" ht="15" x14ac:dyDescent="0.25">
      <c r="A1" t="s">
        <v>0</v>
      </c>
      <c r="G1" t="s">
        <v>0</v>
      </c>
      <c r="N1" t="s">
        <v>0</v>
      </c>
      <c r="T1" t="s">
        <v>0</v>
      </c>
    </row>
    <row r="3" spans="1:24" ht="15" x14ac:dyDescent="0.25">
      <c r="A3" t="s">
        <v>1</v>
      </c>
      <c r="G3" t="s">
        <v>1</v>
      </c>
      <c r="N3" t="s">
        <v>1</v>
      </c>
      <c r="T3" t="s">
        <v>1</v>
      </c>
    </row>
    <row r="4" spans="1:24" ht="15" x14ac:dyDescent="0.25">
      <c r="A4" t="s">
        <v>2</v>
      </c>
      <c r="B4" t="s">
        <v>3</v>
      </c>
      <c r="C4" t="s">
        <v>4</v>
      </c>
      <c r="G4" t="s">
        <v>2</v>
      </c>
      <c r="H4" t="s">
        <v>3</v>
      </c>
      <c r="I4" t="s">
        <v>4</v>
      </c>
      <c r="N4" t="s">
        <v>2</v>
      </c>
      <c r="O4" t="s">
        <v>3</v>
      </c>
      <c r="P4" t="s">
        <v>4</v>
      </c>
      <c r="T4" t="s">
        <v>2</v>
      </c>
      <c r="U4" t="s">
        <v>3</v>
      </c>
      <c r="V4" t="s">
        <v>4</v>
      </c>
    </row>
    <row r="5" spans="1:24" ht="15" x14ac:dyDescent="0.25">
      <c r="A5" t="s">
        <v>5</v>
      </c>
      <c r="B5">
        <v>0.6</v>
      </c>
      <c r="C5" t="s">
        <v>6</v>
      </c>
      <c r="G5" t="s">
        <v>5</v>
      </c>
      <c r="H5">
        <v>0.6</v>
      </c>
      <c r="I5" t="s">
        <v>6</v>
      </c>
      <c r="N5" t="s">
        <v>5</v>
      </c>
      <c r="O5">
        <v>0.6</v>
      </c>
      <c r="P5" t="s">
        <v>6</v>
      </c>
      <c r="T5" t="s">
        <v>5</v>
      </c>
      <c r="U5">
        <v>0.6</v>
      </c>
      <c r="V5" t="s">
        <v>6</v>
      </c>
    </row>
    <row r="6" spans="1:24" ht="15" x14ac:dyDescent="0.25">
      <c r="A6" t="s">
        <v>7</v>
      </c>
      <c r="B6">
        <v>-3.2</v>
      </c>
      <c r="C6" t="s">
        <v>8</v>
      </c>
      <c r="G6" t="s">
        <v>7</v>
      </c>
      <c r="H6">
        <v>-1.2</v>
      </c>
      <c r="I6" t="s">
        <v>8</v>
      </c>
      <c r="N6" t="s">
        <v>7</v>
      </c>
      <c r="O6">
        <v>-3.7</v>
      </c>
      <c r="P6" t="s">
        <v>8</v>
      </c>
      <c r="T6" t="s">
        <v>7</v>
      </c>
      <c r="U6">
        <v>-1.2</v>
      </c>
      <c r="V6" t="s">
        <v>8</v>
      </c>
    </row>
    <row r="7" spans="1:24" ht="15" x14ac:dyDescent="0.25">
      <c r="A7" t="s">
        <v>9</v>
      </c>
      <c r="B7" t="s">
        <v>10</v>
      </c>
      <c r="C7" t="s">
        <v>11</v>
      </c>
      <c r="D7" s="1">
        <v>0.74408564814814815</v>
      </c>
      <c r="E7" s="1"/>
      <c r="G7" t="s">
        <v>9</v>
      </c>
      <c r="H7" t="s">
        <v>10</v>
      </c>
      <c r="I7" t="s">
        <v>24</v>
      </c>
      <c r="J7" s="1">
        <v>0.841863425925926</v>
      </c>
      <c r="N7" t="s">
        <v>9</v>
      </c>
      <c r="O7" t="s">
        <v>10</v>
      </c>
      <c r="P7" t="s">
        <v>25</v>
      </c>
      <c r="Q7" t="s">
        <v>12</v>
      </c>
      <c r="R7" s="1">
        <v>0.67240740740740745</v>
      </c>
      <c r="T7" t="s">
        <v>9</v>
      </c>
      <c r="U7" t="s">
        <v>10</v>
      </c>
      <c r="V7" t="s">
        <v>27</v>
      </c>
      <c r="W7" t="s">
        <v>12</v>
      </c>
      <c r="X7" s="1">
        <v>0.57307870370370373</v>
      </c>
    </row>
    <row r="8" spans="1:24" ht="15" x14ac:dyDescent="0.25">
      <c r="A8" t="s">
        <v>13</v>
      </c>
      <c r="G8" t="s">
        <v>13</v>
      </c>
      <c r="N8" t="s">
        <v>13</v>
      </c>
      <c r="T8" t="s">
        <v>13</v>
      </c>
    </row>
    <row r="9" spans="1:24" ht="15" x14ac:dyDescent="0.25">
      <c r="B9" t="s">
        <v>14</v>
      </c>
      <c r="H9" t="s">
        <v>14</v>
      </c>
      <c r="O9" t="s">
        <v>14</v>
      </c>
      <c r="U9" t="s">
        <v>14</v>
      </c>
    </row>
    <row r="10" spans="1:24" ht="15" x14ac:dyDescent="0.25">
      <c r="B10" t="s">
        <v>14</v>
      </c>
      <c r="H10" t="s">
        <v>14</v>
      </c>
      <c r="O10" t="s">
        <v>14</v>
      </c>
      <c r="U10" t="s">
        <v>14</v>
      </c>
    </row>
    <row r="11" spans="1:24" ht="15" x14ac:dyDescent="0.25">
      <c r="B11" t="s">
        <v>14</v>
      </c>
      <c r="H11" t="s">
        <v>14</v>
      </c>
      <c r="O11" t="s">
        <v>14</v>
      </c>
      <c r="U11" t="s">
        <v>14</v>
      </c>
    </row>
    <row r="12" spans="1:24" ht="15" x14ac:dyDescent="0.25">
      <c r="B12" t="s">
        <v>14</v>
      </c>
      <c r="H12" t="s">
        <v>14</v>
      </c>
      <c r="O12" t="s">
        <v>14</v>
      </c>
      <c r="U12" t="s">
        <v>14</v>
      </c>
    </row>
    <row r="14" spans="1:24" ht="15" x14ac:dyDescent="0.25">
      <c r="A14" t="s">
        <v>15</v>
      </c>
      <c r="B14" t="s">
        <v>16</v>
      </c>
      <c r="G14" t="s">
        <v>15</v>
      </c>
      <c r="H14" t="s">
        <v>16</v>
      </c>
      <c r="N14" t="s">
        <v>15</v>
      </c>
      <c r="O14" t="s">
        <v>16</v>
      </c>
      <c r="T14" t="s">
        <v>15</v>
      </c>
      <c r="U14" t="s">
        <v>16</v>
      </c>
    </row>
    <row r="15" spans="1:24" ht="15" x14ac:dyDescent="0.25">
      <c r="J15">
        <v>-1</v>
      </c>
    </row>
    <row r="16" spans="1:24" ht="15" x14ac:dyDescent="0.25">
      <c r="A16" t="s">
        <v>17</v>
      </c>
      <c r="B16">
        <v>36</v>
      </c>
      <c r="G16" t="s">
        <v>17</v>
      </c>
      <c r="H16">
        <v>31</v>
      </c>
      <c r="N16" t="s">
        <v>17</v>
      </c>
      <c r="O16">
        <v>36</v>
      </c>
      <c r="T16" t="s">
        <v>17</v>
      </c>
      <c r="U16">
        <v>36</v>
      </c>
    </row>
    <row r="17" spans="1:25" ht="15" x14ac:dyDescent="0.25">
      <c r="A17" t="s">
        <v>18</v>
      </c>
      <c r="B17">
        <v>4</v>
      </c>
      <c r="G17" t="s">
        <v>18</v>
      </c>
      <c r="H17">
        <v>4</v>
      </c>
      <c r="N17" t="s">
        <v>18</v>
      </c>
      <c r="O17">
        <v>4</v>
      </c>
      <c r="T17" t="s">
        <v>18</v>
      </c>
      <c r="U17">
        <v>4</v>
      </c>
    </row>
    <row r="19" spans="1:25" x14ac:dyDescent="0.3">
      <c r="A19" t="s">
        <v>19</v>
      </c>
      <c r="B19" t="s">
        <v>20</v>
      </c>
      <c r="C19" t="s">
        <v>21</v>
      </c>
      <c r="D19" t="s">
        <v>22</v>
      </c>
      <c r="E19" s="5" t="s">
        <v>26</v>
      </c>
      <c r="G19" t="s">
        <v>19</v>
      </c>
      <c r="H19" t="s">
        <v>20</v>
      </c>
      <c r="I19" t="s">
        <v>21</v>
      </c>
      <c r="J19" t="s">
        <v>22</v>
      </c>
      <c r="K19" t="s">
        <v>21</v>
      </c>
      <c r="L19" s="5" t="s">
        <v>26</v>
      </c>
      <c r="N19" t="s">
        <v>19</v>
      </c>
      <c r="O19" t="s">
        <v>20</v>
      </c>
      <c r="P19" t="s">
        <v>21</v>
      </c>
      <c r="Q19" t="s">
        <v>22</v>
      </c>
      <c r="R19" s="5" t="s">
        <v>26</v>
      </c>
      <c r="T19" t="s">
        <v>19</v>
      </c>
      <c r="U19" t="s">
        <v>20</v>
      </c>
      <c r="V19" t="s">
        <v>21</v>
      </c>
      <c r="W19" t="s">
        <v>22</v>
      </c>
      <c r="X19" s="5" t="s">
        <v>26</v>
      </c>
    </row>
    <row r="20" spans="1:25" ht="15" x14ac:dyDescent="0.25">
      <c r="A20">
        <v>1</v>
      </c>
      <c r="B20" s="2">
        <v>0</v>
      </c>
      <c r="C20" s="2">
        <v>1.064E-5</v>
      </c>
      <c r="D20">
        <v>2.1</v>
      </c>
      <c r="E20" s="2">
        <f>1000000*C20</f>
        <v>10.64</v>
      </c>
      <c r="G20">
        <v>1</v>
      </c>
      <c r="H20" s="2">
        <v>0</v>
      </c>
      <c r="I20" s="2">
        <v>-1.005E-5</v>
      </c>
      <c r="J20">
        <v>2.1</v>
      </c>
      <c r="K20" s="2">
        <f>I20*$J$15</f>
        <v>1.005E-5</v>
      </c>
      <c r="L20" s="2">
        <f>1000000*K20</f>
        <v>10.050000000000001</v>
      </c>
      <c r="M20" s="2">
        <f>-I20</f>
        <v>1.005E-5</v>
      </c>
      <c r="N20">
        <v>1</v>
      </c>
      <c r="O20" s="2">
        <v>0</v>
      </c>
      <c r="P20" s="2">
        <v>9.9599999999999995E-6</v>
      </c>
      <c r="Q20">
        <v>1.7</v>
      </c>
      <c r="R20" s="2">
        <f>1000000*P20</f>
        <v>9.9599999999999991</v>
      </c>
      <c r="T20">
        <v>1</v>
      </c>
      <c r="U20" s="2">
        <v>0</v>
      </c>
      <c r="V20" s="2">
        <v>-1.202E-5</v>
      </c>
      <c r="W20">
        <v>1.7</v>
      </c>
      <c r="X20" s="2">
        <f>1000000*-V20</f>
        <v>12.02</v>
      </c>
      <c r="Y20" s="2">
        <f>-V20</f>
        <v>1.202E-5</v>
      </c>
    </row>
    <row r="21" spans="1:25" ht="15" x14ac:dyDescent="0.25">
      <c r="A21">
        <v>2</v>
      </c>
      <c r="B21" s="2">
        <v>10</v>
      </c>
      <c r="C21" s="2">
        <v>1.538E-4</v>
      </c>
      <c r="D21">
        <v>4</v>
      </c>
      <c r="E21" s="2">
        <f t="shared" ref="E21:E55" si="0">1000000*C21</f>
        <v>153.80000000000001</v>
      </c>
      <c r="G21">
        <v>2</v>
      </c>
      <c r="H21" s="2">
        <v>10</v>
      </c>
      <c r="I21" s="2">
        <v>-2.9099999999999999E-5</v>
      </c>
      <c r="J21">
        <v>4</v>
      </c>
      <c r="K21" s="2">
        <f t="shared" ref="K21:K50" si="1">I21*$J$15</f>
        <v>2.9099999999999999E-5</v>
      </c>
      <c r="L21" s="2">
        <f t="shared" ref="L21:L55" si="2">1000000*K21</f>
        <v>29.099999999999998</v>
      </c>
      <c r="M21" s="2">
        <f t="shared" ref="M21:M55" si="3">-I21</f>
        <v>2.9099999999999999E-5</v>
      </c>
      <c r="N21">
        <v>2</v>
      </c>
      <c r="O21" s="2">
        <v>10</v>
      </c>
      <c r="P21" s="2">
        <v>1.272E-4</v>
      </c>
      <c r="Q21">
        <v>3.4</v>
      </c>
      <c r="R21" s="2">
        <f t="shared" ref="R21:R55" si="4">1000000*P21</f>
        <v>127.2</v>
      </c>
      <c r="T21">
        <v>2</v>
      </c>
      <c r="U21" s="2">
        <v>10</v>
      </c>
      <c r="V21" s="2">
        <v>-2.6100000000000001E-5</v>
      </c>
      <c r="W21">
        <v>3.1</v>
      </c>
      <c r="X21" s="2">
        <f t="shared" ref="X21:X55" si="5">1000000*-V21</f>
        <v>26.1</v>
      </c>
      <c r="Y21" s="2">
        <f t="shared" ref="Y21:Y55" si="6">-V21</f>
        <v>2.6100000000000001E-5</v>
      </c>
    </row>
    <row r="22" spans="1:25" ht="15" x14ac:dyDescent="0.25">
      <c r="A22">
        <v>3</v>
      </c>
      <c r="B22" s="2">
        <v>20</v>
      </c>
      <c r="C22" s="2">
        <v>2.2340000000000001E-4</v>
      </c>
      <c r="D22">
        <v>5.6</v>
      </c>
      <c r="E22" s="2">
        <f t="shared" si="0"/>
        <v>223.4</v>
      </c>
      <c r="G22">
        <v>3</v>
      </c>
      <c r="H22" s="2">
        <v>20</v>
      </c>
      <c r="I22" s="2">
        <v>-4.5850000000000003E-5</v>
      </c>
      <c r="J22">
        <v>5.6</v>
      </c>
      <c r="K22" s="2">
        <f t="shared" si="1"/>
        <v>4.5850000000000003E-5</v>
      </c>
      <c r="L22" s="2">
        <f t="shared" si="2"/>
        <v>45.85</v>
      </c>
      <c r="M22" s="2">
        <f t="shared" si="3"/>
        <v>4.5850000000000003E-5</v>
      </c>
      <c r="N22">
        <v>3</v>
      </c>
      <c r="O22" s="2">
        <v>20</v>
      </c>
      <c r="P22" s="2">
        <v>1.885E-4</v>
      </c>
      <c r="Q22">
        <v>4.7</v>
      </c>
      <c r="R22" s="2">
        <f t="shared" si="4"/>
        <v>188.5</v>
      </c>
      <c r="T22">
        <v>3</v>
      </c>
      <c r="U22" s="2">
        <v>20</v>
      </c>
      <c r="V22" s="2">
        <v>-4.3210000000000001E-5</v>
      </c>
      <c r="W22">
        <v>4.7</v>
      </c>
      <c r="X22" s="2">
        <f t="shared" si="5"/>
        <v>43.21</v>
      </c>
      <c r="Y22" s="2">
        <f t="shared" si="6"/>
        <v>4.3210000000000001E-5</v>
      </c>
    </row>
    <row r="23" spans="1:25" ht="15" x14ac:dyDescent="0.25">
      <c r="A23">
        <v>4</v>
      </c>
      <c r="B23" s="2">
        <v>30</v>
      </c>
      <c r="C23" s="2">
        <v>2.7619999999999999E-4</v>
      </c>
      <c r="D23">
        <v>7.3</v>
      </c>
      <c r="E23" s="2">
        <f t="shared" si="0"/>
        <v>276.2</v>
      </c>
      <c r="G23">
        <v>4</v>
      </c>
      <c r="H23" s="2">
        <v>30</v>
      </c>
      <c r="I23" s="2">
        <v>-5.8440000000000003E-5</v>
      </c>
      <c r="J23">
        <v>7.3</v>
      </c>
      <c r="K23" s="2">
        <f t="shared" si="1"/>
        <v>5.8440000000000003E-5</v>
      </c>
      <c r="L23" s="2">
        <f t="shared" si="2"/>
        <v>58.440000000000005</v>
      </c>
      <c r="M23" s="2">
        <f t="shared" si="3"/>
        <v>5.8440000000000003E-5</v>
      </c>
      <c r="N23">
        <v>4</v>
      </c>
      <c r="O23" s="2">
        <v>30</v>
      </c>
      <c r="P23" s="2">
        <v>2.3570000000000001E-4</v>
      </c>
      <c r="Q23">
        <v>6.1</v>
      </c>
      <c r="R23" s="2">
        <f t="shared" si="4"/>
        <v>235.70000000000002</v>
      </c>
      <c r="T23">
        <v>4</v>
      </c>
      <c r="U23" s="2">
        <v>30</v>
      </c>
      <c r="V23" s="2">
        <v>-5.5930000000000002E-5</v>
      </c>
      <c r="W23">
        <v>5.9</v>
      </c>
      <c r="X23" s="2">
        <f t="shared" si="5"/>
        <v>55.93</v>
      </c>
      <c r="Y23" s="2">
        <f t="shared" si="6"/>
        <v>5.5930000000000002E-5</v>
      </c>
    </row>
    <row r="24" spans="1:25" ht="15" x14ac:dyDescent="0.25">
      <c r="A24">
        <v>5</v>
      </c>
      <c r="B24" s="2">
        <v>40</v>
      </c>
      <c r="C24" s="2">
        <v>3.1960000000000002E-4</v>
      </c>
      <c r="D24">
        <v>9</v>
      </c>
      <c r="E24" s="2">
        <f t="shared" si="0"/>
        <v>319.60000000000002</v>
      </c>
      <c r="G24">
        <v>5</v>
      </c>
      <c r="H24" s="2">
        <v>40</v>
      </c>
      <c r="I24" s="2">
        <v>-6.9079999999999996E-5</v>
      </c>
      <c r="J24">
        <v>9</v>
      </c>
      <c r="K24" s="2">
        <f t="shared" si="1"/>
        <v>6.9079999999999996E-5</v>
      </c>
      <c r="L24" s="2">
        <f t="shared" si="2"/>
        <v>69.08</v>
      </c>
      <c r="M24" s="2">
        <f t="shared" si="3"/>
        <v>6.9079999999999996E-5</v>
      </c>
      <c r="N24">
        <v>5</v>
      </c>
      <c r="O24" s="2">
        <v>40</v>
      </c>
      <c r="P24" s="2">
        <v>2.7490000000000001E-4</v>
      </c>
      <c r="Q24">
        <v>7.6</v>
      </c>
      <c r="R24" s="2">
        <f t="shared" si="4"/>
        <v>274.90000000000003</v>
      </c>
      <c r="T24">
        <v>5</v>
      </c>
      <c r="U24" s="2">
        <v>40</v>
      </c>
      <c r="V24" s="2">
        <v>-6.6669999999999997E-5</v>
      </c>
      <c r="W24">
        <v>7.2</v>
      </c>
      <c r="X24" s="2">
        <f t="shared" si="5"/>
        <v>66.67</v>
      </c>
      <c r="Y24" s="2">
        <f t="shared" si="6"/>
        <v>6.6669999999999997E-5</v>
      </c>
    </row>
    <row r="25" spans="1:25" ht="15" x14ac:dyDescent="0.25">
      <c r="A25">
        <v>6</v>
      </c>
      <c r="B25" s="2">
        <v>50</v>
      </c>
      <c r="C25" s="2">
        <v>3.5849999999999999E-4</v>
      </c>
      <c r="D25">
        <v>10.6</v>
      </c>
      <c r="E25" s="2">
        <f t="shared" si="0"/>
        <v>358.5</v>
      </c>
      <c r="G25">
        <v>6</v>
      </c>
      <c r="H25" s="2">
        <v>50</v>
      </c>
      <c r="I25" s="2">
        <v>-7.8609999999999994E-5</v>
      </c>
      <c r="J25">
        <v>10.6</v>
      </c>
      <c r="K25" s="2">
        <f t="shared" si="1"/>
        <v>7.8609999999999994E-5</v>
      </c>
      <c r="L25" s="2">
        <f t="shared" si="2"/>
        <v>78.61</v>
      </c>
      <c r="M25" s="2">
        <f t="shared" si="3"/>
        <v>7.8609999999999994E-5</v>
      </c>
      <c r="N25">
        <v>6</v>
      </c>
      <c r="O25" s="2">
        <v>50</v>
      </c>
      <c r="P25" s="2">
        <v>3.0880000000000002E-4</v>
      </c>
      <c r="Q25">
        <v>9</v>
      </c>
      <c r="R25" s="2">
        <f t="shared" si="4"/>
        <v>308.8</v>
      </c>
      <c r="T25">
        <v>6</v>
      </c>
      <c r="U25" s="2">
        <v>50</v>
      </c>
      <c r="V25" s="2">
        <v>-7.6199999999999995E-5</v>
      </c>
      <c r="W25">
        <v>8.4</v>
      </c>
      <c r="X25" s="2">
        <f t="shared" si="5"/>
        <v>76.199999999999989</v>
      </c>
      <c r="Y25" s="2">
        <f t="shared" si="6"/>
        <v>7.6199999999999995E-5</v>
      </c>
    </row>
    <row r="26" spans="1:25" ht="15" x14ac:dyDescent="0.25">
      <c r="A26">
        <v>7</v>
      </c>
      <c r="B26" s="2">
        <v>60</v>
      </c>
      <c r="C26" s="2">
        <v>3.9510000000000001E-4</v>
      </c>
      <c r="D26">
        <v>12.4</v>
      </c>
      <c r="E26" s="2">
        <f t="shared" si="0"/>
        <v>395.1</v>
      </c>
      <c r="G26">
        <v>7</v>
      </c>
      <c r="H26" s="2">
        <v>60</v>
      </c>
      <c r="I26" s="2">
        <v>-8.7349999999999995E-5</v>
      </c>
      <c r="J26">
        <v>12.4</v>
      </c>
      <c r="K26" s="2">
        <f t="shared" si="1"/>
        <v>8.7349999999999995E-5</v>
      </c>
      <c r="L26" s="2">
        <f t="shared" si="2"/>
        <v>87.35</v>
      </c>
      <c r="M26" s="2">
        <f t="shared" si="3"/>
        <v>8.7349999999999995E-5</v>
      </c>
      <c r="N26">
        <v>7</v>
      </c>
      <c r="O26" s="2">
        <v>60</v>
      </c>
      <c r="P26" s="2">
        <v>3.3950000000000001E-4</v>
      </c>
      <c r="Q26">
        <v>10.5</v>
      </c>
      <c r="R26" s="2">
        <f t="shared" si="4"/>
        <v>339.5</v>
      </c>
      <c r="T26">
        <v>7</v>
      </c>
      <c r="U26" s="2">
        <v>60</v>
      </c>
      <c r="V26" s="2">
        <v>-8.496E-5</v>
      </c>
      <c r="W26">
        <v>9.6</v>
      </c>
      <c r="X26" s="2">
        <f t="shared" si="5"/>
        <v>84.96</v>
      </c>
      <c r="Y26" s="2">
        <f t="shared" si="6"/>
        <v>8.496E-5</v>
      </c>
    </row>
    <row r="27" spans="1:25" ht="15" x14ac:dyDescent="0.25">
      <c r="A27">
        <v>8</v>
      </c>
      <c r="B27" s="2">
        <v>70</v>
      </c>
      <c r="C27" s="2">
        <v>4.2860000000000001E-4</v>
      </c>
      <c r="D27">
        <v>14</v>
      </c>
      <c r="E27" s="2">
        <f t="shared" si="0"/>
        <v>428.6</v>
      </c>
      <c r="G27">
        <v>8</v>
      </c>
      <c r="H27" s="2">
        <v>70</v>
      </c>
      <c r="I27" s="2">
        <v>-9.5459999999999997E-5</v>
      </c>
      <c r="J27">
        <v>14</v>
      </c>
      <c r="K27" s="2">
        <f t="shared" si="1"/>
        <v>9.5459999999999997E-5</v>
      </c>
      <c r="L27" s="2">
        <f t="shared" si="2"/>
        <v>95.46</v>
      </c>
      <c r="M27" s="2">
        <f t="shared" si="3"/>
        <v>9.5459999999999997E-5</v>
      </c>
      <c r="N27">
        <v>8</v>
      </c>
      <c r="O27" s="2">
        <v>70</v>
      </c>
      <c r="P27" s="2">
        <v>3.68E-4</v>
      </c>
      <c r="Q27">
        <v>12.1</v>
      </c>
      <c r="R27" s="2">
        <f t="shared" si="4"/>
        <v>368</v>
      </c>
      <c r="T27">
        <v>8</v>
      </c>
      <c r="U27" s="2">
        <v>70</v>
      </c>
      <c r="V27" s="2">
        <v>-9.31E-5</v>
      </c>
      <c r="W27">
        <v>10.9</v>
      </c>
      <c r="X27" s="2">
        <f t="shared" si="5"/>
        <v>93.1</v>
      </c>
      <c r="Y27" s="2">
        <f t="shared" si="6"/>
        <v>9.31E-5</v>
      </c>
    </row>
    <row r="28" spans="1:25" ht="15" x14ac:dyDescent="0.25">
      <c r="A28">
        <v>9</v>
      </c>
      <c r="B28" s="2">
        <v>80</v>
      </c>
      <c r="C28" s="2">
        <v>4.6129999999999999E-4</v>
      </c>
      <c r="D28">
        <v>15.6</v>
      </c>
      <c r="E28" s="2">
        <f t="shared" si="0"/>
        <v>461.3</v>
      </c>
      <c r="G28">
        <v>9</v>
      </c>
      <c r="H28" s="2">
        <v>80</v>
      </c>
      <c r="I28" s="2">
        <v>-1.031E-4</v>
      </c>
      <c r="J28">
        <v>15.6</v>
      </c>
      <c r="K28" s="2">
        <f t="shared" si="1"/>
        <v>1.031E-4</v>
      </c>
      <c r="L28" s="2">
        <f t="shared" si="2"/>
        <v>103.1</v>
      </c>
      <c r="M28" s="2">
        <f t="shared" si="3"/>
        <v>1.031E-4</v>
      </c>
      <c r="N28">
        <v>9</v>
      </c>
      <c r="O28" s="2">
        <v>80</v>
      </c>
      <c r="P28" s="2">
        <v>3.949E-4</v>
      </c>
      <c r="Q28">
        <v>13.3</v>
      </c>
      <c r="R28" s="2">
        <f t="shared" si="4"/>
        <v>394.9</v>
      </c>
      <c r="T28">
        <v>9</v>
      </c>
      <c r="U28" s="2">
        <v>80</v>
      </c>
      <c r="V28" s="2">
        <v>-1.0069999999999999E-4</v>
      </c>
      <c r="W28">
        <v>12.2</v>
      </c>
      <c r="X28" s="2">
        <f t="shared" si="5"/>
        <v>100.69999999999999</v>
      </c>
      <c r="Y28" s="2">
        <f t="shared" si="6"/>
        <v>1.0069999999999999E-4</v>
      </c>
    </row>
    <row r="29" spans="1:25" ht="15" x14ac:dyDescent="0.25">
      <c r="A29">
        <v>10</v>
      </c>
      <c r="B29" s="2">
        <v>90</v>
      </c>
      <c r="C29" s="2">
        <v>4.9229999999999999E-4</v>
      </c>
      <c r="D29">
        <v>17.100000000000001</v>
      </c>
      <c r="E29" s="2">
        <f t="shared" si="0"/>
        <v>492.3</v>
      </c>
      <c r="G29">
        <v>10</v>
      </c>
      <c r="H29" s="2">
        <v>90</v>
      </c>
      <c r="I29" s="2">
        <v>-1.104E-4</v>
      </c>
      <c r="J29">
        <v>17.100000000000001</v>
      </c>
      <c r="K29" s="2">
        <f t="shared" si="1"/>
        <v>1.104E-4</v>
      </c>
      <c r="L29" s="2">
        <f t="shared" si="2"/>
        <v>110.4</v>
      </c>
      <c r="M29" s="2">
        <f t="shared" si="3"/>
        <v>1.104E-4</v>
      </c>
      <c r="N29">
        <v>10</v>
      </c>
      <c r="O29" s="2">
        <v>90</v>
      </c>
      <c r="P29" s="2">
        <v>4.2049999999999998E-4</v>
      </c>
      <c r="Q29">
        <v>14.7</v>
      </c>
      <c r="R29" s="2">
        <f t="shared" si="4"/>
        <v>420.5</v>
      </c>
      <c r="T29">
        <v>10</v>
      </c>
      <c r="U29" s="2">
        <v>90</v>
      </c>
      <c r="V29" s="2">
        <v>-1.08E-4</v>
      </c>
      <c r="W29">
        <v>13.6</v>
      </c>
      <c r="X29" s="2">
        <f t="shared" si="5"/>
        <v>108</v>
      </c>
      <c r="Y29" s="2">
        <f t="shared" si="6"/>
        <v>1.08E-4</v>
      </c>
    </row>
    <row r="30" spans="1:25" ht="15" x14ac:dyDescent="0.25">
      <c r="A30">
        <v>11</v>
      </c>
      <c r="B30" s="2">
        <v>100</v>
      </c>
      <c r="C30" s="2">
        <v>5.2240000000000001E-4</v>
      </c>
      <c r="D30">
        <v>18.7</v>
      </c>
      <c r="E30" s="2">
        <f t="shared" si="0"/>
        <v>522.4</v>
      </c>
      <c r="G30">
        <v>11</v>
      </c>
      <c r="H30" s="2">
        <v>100</v>
      </c>
      <c r="I30" s="2">
        <v>-1.1730000000000001E-4</v>
      </c>
      <c r="J30">
        <v>18.7</v>
      </c>
      <c r="K30" s="2">
        <f t="shared" si="1"/>
        <v>1.1730000000000001E-4</v>
      </c>
      <c r="L30" s="2">
        <f t="shared" si="2"/>
        <v>117.30000000000001</v>
      </c>
      <c r="M30" s="2">
        <f t="shared" si="3"/>
        <v>1.1730000000000001E-4</v>
      </c>
      <c r="N30">
        <v>11</v>
      </c>
      <c r="O30" s="2">
        <v>100</v>
      </c>
      <c r="P30" s="2">
        <v>4.4509999999999998E-4</v>
      </c>
      <c r="Q30">
        <v>16.100000000000001</v>
      </c>
      <c r="R30" s="2">
        <f t="shared" si="4"/>
        <v>445.09999999999997</v>
      </c>
      <c r="T30">
        <v>11</v>
      </c>
      <c r="U30" s="2">
        <v>100</v>
      </c>
      <c r="V30" s="2">
        <v>-1.149E-4</v>
      </c>
      <c r="W30">
        <v>15.1</v>
      </c>
      <c r="X30" s="2">
        <f t="shared" si="5"/>
        <v>114.9</v>
      </c>
      <c r="Y30" s="2">
        <f t="shared" si="6"/>
        <v>1.149E-4</v>
      </c>
    </row>
    <row r="31" spans="1:25" ht="15" x14ac:dyDescent="0.25">
      <c r="A31">
        <v>12</v>
      </c>
      <c r="B31" s="2">
        <v>110</v>
      </c>
      <c r="C31" s="2">
        <v>5.5130000000000001E-4</v>
      </c>
      <c r="D31">
        <v>20.3</v>
      </c>
      <c r="E31" s="2">
        <f t="shared" si="0"/>
        <v>551.29999999999995</v>
      </c>
      <c r="G31">
        <v>12</v>
      </c>
      <c r="H31" s="2">
        <v>110</v>
      </c>
      <c r="I31" s="2">
        <v>-1.239E-4</v>
      </c>
      <c r="J31">
        <v>20.3</v>
      </c>
      <c r="K31" s="2">
        <f t="shared" si="1"/>
        <v>1.239E-4</v>
      </c>
      <c r="L31" s="2">
        <f t="shared" si="2"/>
        <v>123.9</v>
      </c>
      <c r="M31" s="2">
        <f t="shared" si="3"/>
        <v>1.239E-4</v>
      </c>
      <c r="N31">
        <v>12</v>
      </c>
      <c r="O31" s="2">
        <v>110</v>
      </c>
      <c r="P31" s="2">
        <v>4.6900000000000002E-4</v>
      </c>
      <c r="Q31">
        <v>17.399999999999999</v>
      </c>
      <c r="R31" s="2">
        <f t="shared" si="4"/>
        <v>469</v>
      </c>
      <c r="T31">
        <v>12</v>
      </c>
      <c r="U31" s="2">
        <v>110</v>
      </c>
      <c r="V31" s="2">
        <v>-1.215E-4</v>
      </c>
      <c r="W31">
        <v>16.5</v>
      </c>
      <c r="X31" s="2">
        <f t="shared" si="5"/>
        <v>121.5</v>
      </c>
      <c r="Y31" s="2">
        <f t="shared" si="6"/>
        <v>1.215E-4</v>
      </c>
    </row>
    <row r="32" spans="1:25" ht="15" x14ac:dyDescent="0.25">
      <c r="A32">
        <v>13</v>
      </c>
      <c r="B32" s="2">
        <v>120</v>
      </c>
      <c r="C32" s="2">
        <v>5.7950000000000005E-4</v>
      </c>
      <c r="D32">
        <v>21.8</v>
      </c>
      <c r="E32" s="2">
        <f t="shared" si="0"/>
        <v>579.5</v>
      </c>
      <c r="G32">
        <v>13</v>
      </c>
      <c r="H32" s="2">
        <v>120</v>
      </c>
      <c r="I32" s="2">
        <v>-1.303E-4</v>
      </c>
      <c r="J32">
        <v>21.8</v>
      </c>
      <c r="K32" s="2">
        <f t="shared" si="1"/>
        <v>1.303E-4</v>
      </c>
      <c r="L32" s="2">
        <f t="shared" si="2"/>
        <v>130.29999999999998</v>
      </c>
      <c r="M32" s="2">
        <f t="shared" si="3"/>
        <v>1.303E-4</v>
      </c>
      <c r="N32">
        <v>13</v>
      </c>
      <c r="O32" s="2">
        <v>120</v>
      </c>
      <c r="P32" s="2">
        <v>4.9200000000000003E-4</v>
      </c>
      <c r="Q32">
        <v>18.8</v>
      </c>
      <c r="R32" s="2">
        <f t="shared" si="4"/>
        <v>492.00000000000006</v>
      </c>
      <c r="T32">
        <v>13</v>
      </c>
      <c r="U32" s="2">
        <v>120</v>
      </c>
      <c r="V32" s="2">
        <v>-1.2789999999999999E-4</v>
      </c>
      <c r="W32">
        <v>17.899999999999999</v>
      </c>
      <c r="X32" s="2">
        <f t="shared" si="5"/>
        <v>127.89999999999999</v>
      </c>
      <c r="Y32" s="2">
        <f t="shared" si="6"/>
        <v>1.2789999999999999E-4</v>
      </c>
    </row>
    <row r="33" spans="1:25" ht="15" x14ac:dyDescent="0.25">
      <c r="A33">
        <v>14</v>
      </c>
      <c r="B33" s="2">
        <v>130</v>
      </c>
      <c r="C33" s="2">
        <v>6.0729999999999996E-4</v>
      </c>
      <c r="D33">
        <v>23.4</v>
      </c>
      <c r="E33" s="2">
        <f t="shared" si="0"/>
        <v>607.29999999999995</v>
      </c>
      <c r="G33">
        <v>14</v>
      </c>
      <c r="H33" s="2">
        <v>130</v>
      </c>
      <c r="I33" s="2">
        <v>-1.3640000000000001E-4</v>
      </c>
      <c r="J33">
        <v>23.4</v>
      </c>
      <c r="K33" s="2">
        <f t="shared" si="1"/>
        <v>1.3640000000000001E-4</v>
      </c>
      <c r="L33" s="2">
        <f t="shared" si="2"/>
        <v>136.4</v>
      </c>
      <c r="M33" s="2">
        <f t="shared" si="3"/>
        <v>1.3640000000000001E-4</v>
      </c>
      <c r="N33">
        <v>14</v>
      </c>
      <c r="O33" s="2">
        <v>130</v>
      </c>
      <c r="P33" s="2">
        <v>5.1449999999999998E-4</v>
      </c>
      <c r="Q33">
        <v>20.100000000000001</v>
      </c>
      <c r="R33" s="2">
        <f t="shared" si="4"/>
        <v>514.5</v>
      </c>
      <c r="T33">
        <v>14</v>
      </c>
      <c r="U33" s="2">
        <v>130</v>
      </c>
      <c r="V33" s="2">
        <v>-1.3410000000000001E-4</v>
      </c>
      <c r="W33">
        <v>19.399999999999999</v>
      </c>
      <c r="X33" s="2">
        <f t="shared" si="5"/>
        <v>134.1</v>
      </c>
      <c r="Y33" s="2">
        <f t="shared" si="6"/>
        <v>1.3410000000000001E-4</v>
      </c>
    </row>
    <row r="34" spans="1:25" ht="15" x14ac:dyDescent="0.25">
      <c r="A34">
        <v>15</v>
      </c>
      <c r="B34" s="2">
        <v>140</v>
      </c>
      <c r="C34" s="2">
        <v>6.3429999999999997E-4</v>
      </c>
      <c r="D34">
        <v>25.1</v>
      </c>
      <c r="E34" s="2">
        <f t="shared" si="0"/>
        <v>634.29999999999995</v>
      </c>
      <c r="G34">
        <v>15</v>
      </c>
      <c r="H34" s="2">
        <v>140</v>
      </c>
      <c r="I34" s="2">
        <v>-1.4229999999999999E-4</v>
      </c>
      <c r="J34">
        <v>25.1</v>
      </c>
      <c r="K34" s="2">
        <f t="shared" si="1"/>
        <v>1.4229999999999999E-4</v>
      </c>
      <c r="L34" s="2">
        <f t="shared" si="2"/>
        <v>142.29999999999998</v>
      </c>
      <c r="M34" s="2">
        <f t="shared" si="3"/>
        <v>1.4229999999999999E-4</v>
      </c>
      <c r="N34">
        <v>15</v>
      </c>
      <c r="O34" s="2">
        <v>140</v>
      </c>
      <c r="P34" s="2">
        <v>5.3660000000000003E-4</v>
      </c>
      <c r="Q34">
        <v>21.4</v>
      </c>
      <c r="R34" s="2">
        <f t="shared" si="4"/>
        <v>536.6</v>
      </c>
      <c r="T34">
        <v>15</v>
      </c>
      <c r="U34" s="2">
        <v>140</v>
      </c>
      <c r="V34" s="2">
        <v>-1.4009999999999999E-4</v>
      </c>
      <c r="W34">
        <v>20.8</v>
      </c>
      <c r="X34" s="2">
        <f t="shared" si="5"/>
        <v>140.1</v>
      </c>
      <c r="Y34" s="2">
        <f t="shared" si="6"/>
        <v>1.4009999999999999E-4</v>
      </c>
    </row>
    <row r="35" spans="1:25" ht="15" x14ac:dyDescent="0.25">
      <c r="A35">
        <v>16</v>
      </c>
      <c r="B35" s="2">
        <v>150</v>
      </c>
      <c r="C35" s="2">
        <v>6.6100000000000002E-4</v>
      </c>
      <c r="D35">
        <v>26.7</v>
      </c>
      <c r="E35" s="2">
        <f t="shared" si="0"/>
        <v>661</v>
      </c>
      <c r="G35">
        <v>16</v>
      </c>
      <c r="H35" s="2">
        <v>150</v>
      </c>
      <c r="I35" s="2">
        <v>-1.4809999999999999E-4</v>
      </c>
      <c r="J35">
        <v>26.7</v>
      </c>
      <c r="K35" s="2">
        <f t="shared" si="1"/>
        <v>1.4809999999999999E-4</v>
      </c>
      <c r="L35" s="2">
        <f t="shared" si="2"/>
        <v>148.1</v>
      </c>
      <c r="M35" s="2">
        <f t="shared" si="3"/>
        <v>1.4809999999999999E-4</v>
      </c>
      <c r="N35">
        <v>16</v>
      </c>
      <c r="O35" s="2">
        <v>150</v>
      </c>
      <c r="P35" s="2">
        <v>5.5809999999999996E-4</v>
      </c>
      <c r="Q35">
        <v>22.8</v>
      </c>
      <c r="R35" s="2">
        <f t="shared" si="4"/>
        <v>558.09999999999991</v>
      </c>
      <c r="T35">
        <v>16</v>
      </c>
      <c r="U35" s="2">
        <v>150</v>
      </c>
      <c r="V35" s="2">
        <v>-1.459E-4</v>
      </c>
      <c r="W35">
        <v>22.2</v>
      </c>
      <c r="X35" s="2">
        <f t="shared" si="5"/>
        <v>145.9</v>
      </c>
      <c r="Y35" s="2">
        <f t="shared" si="6"/>
        <v>1.459E-4</v>
      </c>
    </row>
    <row r="36" spans="1:25" ht="15" x14ac:dyDescent="0.25">
      <c r="A36">
        <v>17</v>
      </c>
      <c r="B36" s="2">
        <v>160</v>
      </c>
      <c r="C36" s="2">
        <v>6.8709999999999995E-4</v>
      </c>
      <c r="D36">
        <v>28.4</v>
      </c>
      <c r="E36" s="2">
        <f t="shared" si="0"/>
        <v>687.09999999999991</v>
      </c>
      <c r="G36">
        <v>17</v>
      </c>
      <c r="H36" s="2">
        <v>160</v>
      </c>
      <c r="I36" s="2">
        <v>-1.5349999999999999E-4</v>
      </c>
      <c r="J36">
        <v>28.4</v>
      </c>
      <c r="K36" s="2">
        <f t="shared" si="1"/>
        <v>1.5349999999999999E-4</v>
      </c>
      <c r="L36" s="2">
        <f t="shared" si="2"/>
        <v>153.5</v>
      </c>
      <c r="M36" s="2">
        <f t="shared" si="3"/>
        <v>1.5349999999999999E-4</v>
      </c>
      <c r="N36">
        <v>17</v>
      </c>
      <c r="O36" s="2">
        <v>160</v>
      </c>
      <c r="P36" s="2">
        <v>5.7919999999999998E-4</v>
      </c>
      <c r="Q36">
        <v>24.1</v>
      </c>
      <c r="R36" s="2">
        <f t="shared" si="4"/>
        <v>579.19999999999993</v>
      </c>
      <c r="T36">
        <v>17</v>
      </c>
      <c r="U36" s="2">
        <v>160</v>
      </c>
      <c r="V36" s="2">
        <v>-1.516E-4</v>
      </c>
      <c r="W36">
        <v>23.7</v>
      </c>
      <c r="X36" s="2">
        <f t="shared" si="5"/>
        <v>151.6</v>
      </c>
      <c r="Y36" s="2">
        <f t="shared" si="6"/>
        <v>1.516E-4</v>
      </c>
    </row>
    <row r="37" spans="1:25" ht="15" x14ac:dyDescent="0.25">
      <c r="A37">
        <v>18</v>
      </c>
      <c r="B37" s="2">
        <v>170</v>
      </c>
      <c r="C37" s="2">
        <v>7.1279999999999998E-4</v>
      </c>
      <c r="D37">
        <v>30.1</v>
      </c>
      <c r="E37" s="2">
        <f t="shared" si="0"/>
        <v>712.8</v>
      </c>
      <c r="G37">
        <v>18</v>
      </c>
      <c r="H37" s="2">
        <v>170</v>
      </c>
      <c r="I37" s="2">
        <v>-1.5899999999999999E-4</v>
      </c>
      <c r="J37">
        <v>30.1</v>
      </c>
      <c r="K37" s="2">
        <f t="shared" si="1"/>
        <v>1.5899999999999999E-4</v>
      </c>
      <c r="L37" s="2">
        <f t="shared" si="2"/>
        <v>159</v>
      </c>
      <c r="M37" s="2">
        <f t="shared" si="3"/>
        <v>1.5899999999999999E-4</v>
      </c>
      <c r="N37">
        <v>18</v>
      </c>
      <c r="O37" s="2">
        <v>170</v>
      </c>
      <c r="P37" s="2">
        <v>5.9999999999999995E-4</v>
      </c>
      <c r="Q37">
        <v>25.5</v>
      </c>
      <c r="R37" s="2">
        <f t="shared" si="4"/>
        <v>600</v>
      </c>
      <c r="T37">
        <v>18</v>
      </c>
      <c r="U37" s="2">
        <v>170</v>
      </c>
      <c r="V37" s="2">
        <v>-1.571E-4</v>
      </c>
      <c r="W37">
        <v>25.3</v>
      </c>
      <c r="X37" s="2">
        <f t="shared" si="5"/>
        <v>157.1</v>
      </c>
      <c r="Y37" s="2">
        <f t="shared" si="6"/>
        <v>1.571E-4</v>
      </c>
    </row>
    <row r="38" spans="1:25" ht="15" x14ac:dyDescent="0.25">
      <c r="A38">
        <v>19</v>
      </c>
      <c r="B38" s="2">
        <v>180</v>
      </c>
      <c r="C38" s="2">
        <v>7.381E-4</v>
      </c>
      <c r="D38">
        <v>31.7</v>
      </c>
      <c r="E38" s="2">
        <f t="shared" si="0"/>
        <v>738.1</v>
      </c>
      <c r="G38">
        <v>19</v>
      </c>
      <c r="H38" s="2">
        <v>180</v>
      </c>
      <c r="I38" s="2">
        <v>-1.6430000000000001E-4</v>
      </c>
      <c r="J38">
        <v>31.7</v>
      </c>
      <c r="K38" s="2">
        <f t="shared" si="1"/>
        <v>1.6430000000000001E-4</v>
      </c>
      <c r="L38" s="2">
        <f t="shared" si="2"/>
        <v>164.3</v>
      </c>
      <c r="M38" s="2">
        <f t="shared" si="3"/>
        <v>1.6430000000000001E-4</v>
      </c>
      <c r="N38">
        <v>19</v>
      </c>
      <c r="O38" s="2">
        <v>180</v>
      </c>
      <c r="P38" s="2">
        <v>6.2049999999999996E-4</v>
      </c>
      <c r="Q38">
        <v>27</v>
      </c>
      <c r="R38" s="2">
        <f t="shared" si="4"/>
        <v>620.5</v>
      </c>
      <c r="T38">
        <v>19</v>
      </c>
      <c r="U38" s="2">
        <v>180</v>
      </c>
      <c r="V38" s="2">
        <v>-1.6249999999999999E-4</v>
      </c>
      <c r="W38">
        <v>26.8</v>
      </c>
      <c r="X38" s="2">
        <f t="shared" si="5"/>
        <v>162.5</v>
      </c>
      <c r="Y38" s="2">
        <f t="shared" si="6"/>
        <v>1.6249999999999999E-4</v>
      </c>
    </row>
    <row r="39" spans="1:25" ht="15" x14ac:dyDescent="0.25">
      <c r="A39">
        <v>20</v>
      </c>
      <c r="B39" s="2">
        <v>190</v>
      </c>
      <c r="C39" s="2">
        <v>7.6329999999999996E-4</v>
      </c>
      <c r="D39">
        <v>33.4</v>
      </c>
      <c r="E39" s="2">
        <f t="shared" si="0"/>
        <v>763.3</v>
      </c>
      <c r="G39">
        <v>20</v>
      </c>
      <c r="H39" s="2">
        <v>190</v>
      </c>
      <c r="I39" s="2">
        <v>-1.695E-4</v>
      </c>
      <c r="J39">
        <v>33.4</v>
      </c>
      <c r="K39" s="2">
        <f t="shared" si="1"/>
        <v>1.695E-4</v>
      </c>
      <c r="L39" s="2">
        <f t="shared" si="2"/>
        <v>169.5</v>
      </c>
      <c r="M39" s="2">
        <f t="shared" si="3"/>
        <v>1.695E-4</v>
      </c>
      <c r="N39">
        <v>20</v>
      </c>
      <c r="O39" s="2">
        <v>190</v>
      </c>
      <c r="P39" s="2">
        <v>6.4050000000000001E-4</v>
      </c>
      <c r="Q39">
        <v>28.4</v>
      </c>
      <c r="R39" s="2">
        <f t="shared" si="4"/>
        <v>640.5</v>
      </c>
      <c r="T39">
        <v>20</v>
      </c>
      <c r="U39" s="2">
        <v>190</v>
      </c>
      <c r="V39" s="2">
        <v>-1.6780000000000001E-4</v>
      </c>
      <c r="W39">
        <v>28.3</v>
      </c>
      <c r="X39" s="2">
        <f t="shared" si="5"/>
        <v>167.8</v>
      </c>
      <c r="Y39" s="2">
        <f t="shared" si="6"/>
        <v>1.6780000000000001E-4</v>
      </c>
    </row>
    <row r="40" spans="1:25" ht="15" x14ac:dyDescent="0.25">
      <c r="A40">
        <v>21</v>
      </c>
      <c r="B40" s="2">
        <v>200</v>
      </c>
      <c r="C40" s="2">
        <v>7.8810000000000002E-4</v>
      </c>
      <c r="D40">
        <v>35.1</v>
      </c>
      <c r="E40" s="2">
        <f t="shared" si="0"/>
        <v>788.1</v>
      </c>
      <c r="G40">
        <v>21</v>
      </c>
      <c r="H40" s="2">
        <v>200</v>
      </c>
      <c r="I40" s="2">
        <v>-1.7450000000000001E-4</v>
      </c>
      <c r="J40">
        <v>35.1</v>
      </c>
      <c r="K40" s="2">
        <f t="shared" si="1"/>
        <v>1.7450000000000001E-4</v>
      </c>
      <c r="L40" s="2">
        <f t="shared" si="2"/>
        <v>174.5</v>
      </c>
      <c r="M40" s="2">
        <f t="shared" si="3"/>
        <v>1.7450000000000001E-4</v>
      </c>
      <c r="N40">
        <v>21</v>
      </c>
      <c r="O40" s="2">
        <v>200</v>
      </c>
      <c r="P40" s="2">
        <v>6.6049999999999995E-4</v>
      </c>
      <c r="Q40">
        <v>29.8</v>
      </c>
      <c r="R40" s="2">
        <f t="shared" si="4"/>
        <v>660.5</v>
      </c>
      <c r="T40">
        <v>21</v>
      </c>
      <c r="U40" s="2">
        <v>200</v>
      </c>
      <c r="V40" s="2">
        <v>-1.73E-4</v>
      </c>
      <c r="W40">
        <v>29.9</v>
      </c>
      <c r="X40" s="2">
        <f t="shared" si="5"/>
        <v>173</v>
      </c>
      <c r="Y40" s="2">
        <f t="shared" si="6"/>
        <v>1.73E-4</v>
      </c>
    </row>
    <row r="41" spans="1:25" ht="15" x14ac:dyDescent="0.25">
      <c r="A41">
        <v>22</v>
      </c>
      <c r="B41" s="2">
        <v>210</v>
      </c>
      <c r="C41" s="2">
        <v>8.1240000000000001E-4</v>
      </c>
      <c r="D41">
        <v>36.700000000000003</v>
      </c>
      <c r="E41" s="2">
        <f t="shared" si="0"/>
        <v>812.4</v>
      </c>
      <c r="G41">
        <v>22</v>
      </c>
      <c r="H41" s="2">
        <v>210</v>
      </c>
      <c r="I41" s="2">
        <v>-1.795E-4</v>
      </c>
      <c r="J41">
        <v>36.700000000000003</v>
      </c>
      <c r="K41" s="2">
        <f t="shared" si="1"/>
        <v>1.795E-4</v>
      </c>
      <c r="L41" s="2">
        <f t="shared" si="2"/>
        <v>179.5</v>
      </c>
      <c r="M41" s="2">
        <f t="shared" si="3"/>
        <v>1.795E-4</v>
      </c>
      <c r="N41">
        <v>22</v>
      </c>
      <c r="O41" s="2">
        <v>210</v>
      </c>
      <c r="P41" s="2">
        <v>6.8000000000000005E-4</v>
      </c>
      <c r="Q41">
        <v>31.3</v>
      </c>
      <c r="R41" s="2">
        <f t="shared" si="4"/>
        <v>680</v>
      </c>
      <c r="T41">
        <v>22</v>
      </c>
      <c r="U41" s="2">
        <v>210</v>
      </c>
      <c r="V41" s="2">
        <v>-1.7809999999999999E-4</v>
      </c>
      <c r="W41">
        <v>31.4</v>
      </c>
      <c r="X41" s="2">
        <f t="shared" si="5"/>
        <v>178.1</v>
      </c>
      <c r="Y41" s="2">
        <f t="shared" si="6"/>
        <v>1.7809999999999999E-4</v>
      </c>
    </row>
    <row r="42" spans="1:25" ht="15" x14ac:dyDescent="0.25">
      <c r="A42">
        <v>23</v>
      </c>
      <c r="B42" s="2">
        <v>220</v>
      </c>
      <c r="C42" s="2">
        <v>8.365E-4</v>
      </c>
      <c r="D42">
        <v>38.4</v>
      </c>
      <c r="E42" s="2">
        <f t="shared" si="0"/>
        <v>836.5</v>
      </c>
      <c r="G42">
        <v>23</v>
      </c>
      <c r="H42" s="2">
        <v>220</v>
      </c>
      <c r="I42" s="2">
        <v>-1.8440000000000001E-4</v>
      </c>
      <c r="J42">
        <v>38.4</v>
      </c>
      <c r="K42" s="2">
        <f t="shared" si="1"/>
        <v>1.8440000000000001E-4</v>
      </c>
      <c r="L42" s="2">
        <f t="shared" si="2"/>
        <v>184.4</v>
      </c>
      <c r="M42" s="2">
        <f t="shared" si="3"/>
        <v>1.8440000000000001E-4</v>
      </c>
      <c r="N42">
        <v>23</v>
      </c>
      <c r="O42" s="2">
        <v>220</v>
      </c>
      <c r="P42" s="2">
        <v>6.9930000000000003E-4</v>
      </c>
      <c r="Q42">
        <v>32.700000000000003</v>
      </c>
      <c r="R42" s="2">
        <f t="shared" si="4"/>
        <v>699.30000000000007</v>
      </c>
      <c r="T42">
        <v>23</v>
      </c>
      <c r="U42" s="2">
        <v>220</v>
      </c>
      <c r="V42" s="2">
        <v>-1.8310000000000001E-4</v>
      </c>
      <c r="W42">
        <v>32.9</v>
      </c>
      <c r="X42" s="2">
        <f t="shared" si="5"/>
        <v>183.1</v>
      </c>
      <c r="Y42" s="2">
        <f t="shared" si="6"/>
        <v>1.8310000000000001E-4</v>
      </c>
    </row>
    <row r="43" spans="1:25" ht="15" x14ac:dyDescent="0.25">
      <c r="A43">
        <v>24</v>
      </c>
      <c r="B43" s="2">
        <v>230</v>
      </c>
      <c r="C43" s="2">
        <v>8.6070000000000005E-4</v>
      </c>
      <c r="D43">
        <v>40.4</v>
      </c>
      <c r="E43" s="2">
        <f t="shared" si="0"/>
        <v>860.7</v>
      </c>
      <c r="G43">
        <v>24</v>
      </c>
      <c r="H43" s="2">
        <v>230</v>
      </c>
      <c r="I43" s="2">
        <v>-1.8909999999999999E-4</v>
      </c>
      <c r="J43">
        <v>40.4</v>
      </c>
      <c r="K43" s="2">
        <f t="shared" si="1"/>
        <v>1.8909999999999999E-4</v>
      </c>
      <c r="L43" s="2">
        <f t="shared" si="2"/>
        <v>189.1</v>
      </c>
      <c r="M43" s="2">
        <f t="shared" si="3"/>
        <v>1.8909999999999999E-4</v>
      </c>
      <c r="N43">
        <v>24</v>
      </c>
      <c r="O43" s="2">
        <v>230</v>
      </c>
      <c r="P43" s="2">
        <v>7.1849999999999995E-4</v>
      </c>
      <c r="Q43">
        <v>34.200000000000003</v>
      </c>
      <c r="R43" s="2">
        <f t="shared" si="4"/>
        <v>718.5</v>
      </c>
      <c r="T43">
        <v>24</v>
      </c>
      <c r="U43" s="2">
        <v>230</v>
      </c>
      <c r="V43" s="2">
        <v>-1.8799999999999999E-4</v>
      </c>
      <c r="W43">
        <v>34.5</v>
      </c>
      <c r="X43" s="2">
        <f t="shared" si="5"/>
        <v>188</v>
      </c>
      <c r="Y43" s="2">
        <f t="shared" si="6"/>
        <v>1.8799999999999999E-4</v>
      </c>
    </row>
    <row r="44" spans="1:25" ht="15" x14ac:dyDescent="0.25">
      <c r="A44">
        <v>25</v>
      </c>
      <c r="B44" s="2">
        <v>240</v>
      </c>
      <c r="C44" s="2">
        <v>8.8420000000000002E-4</v>
      </c>
      <c r="D44">
        <v>41.6</v>
      </c>
      <c r="E44" s="2">
        <f t="shared" si="0"/>
        <v>884.2</v>
      </c>
      <c r="G44">
        <v>25</v>
      </c>
      <c r="H44" s="2">
        <v>240</v>
      </c>
      <c r="I44" s="2">
        <v>-1.9379999999999999E-4</v>
      </c>
      <c r="J44">
        <v>41.6</v>
      </c>
      <c r="K44" s="2">
        <f t="shared" si="1"/>
        <v>1.9379999999999999E-4</v>
      </c>
      <c r="L44" s="2">
        <f t="shared" si="2"/>
        <v>193.79999999999998</v>
      </c>
      <c r="M44" s="2">
        <f t="shared" si="3"/>
        <v>1.9379999999999999E-4</v>
      </c>
      <c r="N44">
        <v>25</v>
      </c>
      <c r="O44" s="2">
        <v>240</v>
      </c>
      <c r="P44" s="2">
        <v>7.3729999999999998E-4</v>
      </c>
      <c r="Q44">
        <v>35.700000000000003</v>
      </c>
      <c r="R44" s="2">
        <f t="shared" si="4"/>
        <v>737.3</v>
      </c>
      <c r="T44">
        <v>25</v>
      </c>
      <c r="U44" s="2">
        <v>240</v>
      </c>
      <c r="V44" s="2">
        <v>-1.929E-4</v>
      </c>
      <c r="W44">
        <v>36</v>
      </c>
      <c r="X44" s="2">
        <f t="shared" si="5"/>
        <v>192.9</v>
      </c>
      <c r="Y44" s="2">
        <f t="shared" si="6"/>
        <v>1.929E-4</v>
      </c>
    </row>
    <row r="45" spans="1:25" ht="15" x14ac:dyDescent="0.25">
      <c r="A45">
        <v>26</v>
      </c>
      <c r="B45" s="2">
        <v>250</v>
      </c>
      <c r="C45" s="2">
        <v>9.077E-4</v>
      </c>
      <c r="D45">
        <v>42.8</v>
      </c>
      <c r="E45" s="2">
        <f t="shared" si="0"/>
        <v>907.7</v>
      </c>
      <c r="G45">
        <v>26</v>
      </c>
      <c r="H45" s="2">
        <v>250</v>
      </c>
      <c r="I45" s="2">
        <v>-1.983E-4</v>
      </c>
      <c r="J45">
        <v>42.8</v>
      </c>
      <c r="K45" s="2">
        <f t="shared" si="1"/>
        <v>1.983E-4</v>
      </c>
      <c r="L45" s="2">
        <f t="shared" si="2"/>
        <v>198.29999999999998</v>
      </c>
      <c r="M45" s="2">
        <f t="shared" si="3"/>
        <v>1.983E-4</v>
      </c>
      <c r="N45">
        <v>26</v>
      </c>
      <c r="O45" s="2">
        <v>250</v>
      </c>
      <c r="P45" s="2">
        <v>7.5600000000000005E-4</v>
      </c>
      <c r="Q45">
        <v>37.1</v>
      </c>
      <c r="R45" s="2">
        <f t="shared" si="4"/>
        <v>756</v>
      </c>
      <c r="T45">
        <v>26</v>
      </c>
      <c r="U45" s="2">
        <v>250</v>
      </c>
      <c r="V45" s="2">
        <v>-1.9760000000000001E-4</v>
      </c>
      <c r="W45">
        <v>37.5</v>
      </c>
      <c r="X45" s="2">
        <f t="shared" si="5"/>
        <v>197.6</v>
      </c>
      <c r="Y45" s="2">
        <f t="shared" si="6"/>
        <v>1.9760000000000001E-4</v>
      </c>
    </row>
    <row r="46" spans="1:25" ht="15" x14ac:dyDescent="0.25">
      <c r="A46">
        <v>27</v>
      </c>
      <c r="B46" s="2">
        <v>260</v>
      </c>
      <c r="C46" s="2">
        <v>9.3099999999999997E-4</v>
      </c>
      <c r="D46">
        <v>44</v>
      </c>
      <c r="E46" s="2">
        <f t="shared" si="0"/>
        <v>931</v>
      </c>
      <c r="G46">
        <v>27</v>
      </c>
      <c r="H46" s="2">
        <v>260</v>
      </c>
      <c r="I46" s="2">
        <v>-2.028E-4</v>
      </c>
      <c r="J46">
        <v>44</v>
      </c>
      <c r="K46" s="2">
        <f t="shared" si="1"/>
        <v>2.028E-4</v>
      </c>
      <c r="L46" s="2">
        <f t="shared" si="2"/>
        <v>202.79999999999998</v>
      </c>
      <c r="M46" s="2">
        <f t="shared" si="3"/>
        <v>2.028E-4</v>
      </c>
      <c r="N46">
        <v>27</v>
      </c>
      <c r="O46" s="2">
        <v>260</v>
      </c>
      <c r="P46" s="2">
        <v>7.7450000000000001E-4</v>
      </c>
      <c r="Q46">
        <v>38.5</v>
      </c>
      <c r="R46" s="2">
        <f t="shared" si="4"/>
        <v>774.5</v>
      </c>
      <c r="T46">
        <v>27</v>
      </c>
      <c r="U46" s="2">
        <v>260</v>
      </c>
      <c r="V46" s="2">
        <v>-2.0239999999999999E-4</v>
      </c>
      <c r="W46">
        <v>39.4</v>
      </c>
      <c r="X46" s="2">
        <f t="shared" si="5"/>
        <v>202.39999999999998</v>
      </c>
      <c r="Y46" s="2">
        <f t="shared" si="6"/>
        <v>2.0239999999999999E-4</v>
      </c>
    </row>
    <row r="47" spans="1:25" ht="15" x14ac:dyDescent="0.25">
      <c r="A47">
        <v>28</v>
      </c>
      <c r="B47" s="2">
        <v>270</v>
      </c>
      <c r="C47" s="2">
        <v>9.5410000000000004E-4</v>
      </c>
      <c r="D47">
        <v>45.2</v>
      </c>
      <c r="E47" s="2">
        <f t="shared" si="0"/>
        <v>954.1</v>
      </c>
      <c r="G47">
        <v>28</v>
      </c>
      <c r="H47" s="2">
        <v>270</v>
      </c>
      <c r="I47" s="2">
        <v>-2.073E-4</v>
      </c>
      <c r="J47">
        <v>45.2</v>
      </c>
      <c r="K47" s="2">
        <f t="shared" si="1"/>
        <v>2.073E-4</v>
      </c>
      <c r="L47" s="2">
        <f t="shared" si="2"/>
        <v>207.3</v>
      </c>
      <c r="M47" s="2">
        <f t="shared" si="3"/>
        <v>2.073E-4</v>
      </c>
      <c r="N47">
        <v>28</v>
      </c>
      <c r="O47" s="2">
        <v>270</v>
      </c>
      <c r="P47" s="2">
        <v>7.9290000000000003E-4</v>
      </c>
      <c r="Q47">
        <v>40.299999999999997</v>
      </c>
      <c r="R47" s="2">
        <f t="shared" si="4"/>
        <v>792.9</v>
      </c>
      <c r="T47">
        <v>28</v>
      </c>
      <c r="U47" s="2">
        <v>270</v>
      </c>
      <c r="V47" s="2">
        <v>-2.0699999999999999E-4</v>
      </c>
      <c r="W47">
        <v>40.799999999999997</v>
      </c>
      <c r="X47" s="2">
        <f t="shared" si="5"/>
        <v>207</v>
      </c>
      <c r="Y47" s="2">
        <f t="shared" si="6"/>
        <v>2.0699999999999999E-4</v>
      </c>
    </row>
    <row r="48" spans="1:25" ht="15" x14ac:dyDescent="0.25">
      <c r="A48">
        <v>29</v>
      </c>
      <c r="B48" s="2">
        <v>280</v>
      </c>
      <c r="C48" s="2">
        <v>9.7689999999999995E-4</v>
      </c>
      <c r="D48">
        <v>46.4</v>
      </c>
      <c r="E48" s="2">
        <f t="shared" si="0"/>
        <v>976.9</v>
      </c>
      <c r="G48">
        <v>29</v>
      </c>
      <c r="H48" s="2">
        <v>280</v>
      </c>
      <c r="I48" s="2">
        <v>-2.1159999999999999E-4</v>
      </c>
      <c r="J48">
        <v>46.4</v>
      </c>
      <c r="K48" s="2">
        <f t="shared" si="1"/>
        <v>2.1159999999999999E-4</v>
      </c>
      <c r="L48" s="2">
        <f t="shared" si="2"/>
        <v>211.6</v>
      </c>
      <c r="M48" s="2">
        <f t="shared" si="3"/>
        <v>2.1159999999999999E-4</v>
      </c>
      <c r="N48">
        <v>29</v>
      </c>
      <c r="O48" s="2">
        <v>280</v>
      </c>
      <c r="P48" s="2">
        <v>8.1110000000000004E-4</v>
      </c>
      <c r="Q48">
        <v>41.6</v>
      </c>
      <c r="R48" s="2">
        <f t="shared" si="4"/>
        <v>811.1</v>
      </c>
      <c r="T48">
        <v>29</v>
      </c>
      <c r="U48" s="2">
        <v>280</v>
      </c>
      <c r="V48" s="2">
        <v>-2.1159999999999999E-4</v>
      </c>
      <c r="W48">
        <v>42.3</v>
      </c>
      <c r="X48" s="2">
        <f t="shared" si="5"/>
        <v>211.6</v>
      </c>
      <c r="Y48" s="2">
        <f t="shared" si="6"/>
        <v>2.1159999999999999E-4</v>
      </c>
    </row>
    <row r="49" spans="1:25" ht="15" x14ac:dyDescent="0.25">
      <c r="A49">
        <v>30</v>
      </c>
      <c r="B49" s="2">
        <v>290</v>
      </c>
      <c r="C49" s="2">
        <v>9.9989999999999996E-4</v>
      </c>
      <c r="D49">
        <v>47.6</v>
      </c>
      <c r="E49" s="2">
        <f t="shared" si="0"/>
        <v>999.9</v>
      </c>
      <c r="G49">
        <v>30</v>
      </c>
      <c r="H49" s="2">
        <v>290</v>
      </c>
      <c r="I49" s="2">
        <v>-2.1599999999999999E-4</v>
      </c>
      <c r="J49">
        <v>47.6</v>
      </c>
      <c r="K49" s="2">
        <f t="shared" si="1"/>
        <v>2.1599999999999999E-4</v>
      </c>
      <c r="L49" s="2">
        <f t="shared" si="2"/>
        <v>216</v>
      </c>
      <c r="M49" s="2">
        <f t="shared" si="3"/>
        <v>2.1599999999999999E-4</v>
      </c>
      <c r="N49">
        <v>30</v>
      </c>
      <c r="O49" s="2">
        <v>290</v>
      </c>
      <c r="P49" s="2">
        <v>8.2899999999999998E-4</v>
      </c>
      <c r="Q49">
        <v>42.8</v>
      </c>
      <c r="R49" s="2">
        <f t="shared" si="4"/>
        <v>829</v>
      </c>
      <c r="T49">
        <v>30</v>
      </c>
      <c r="U49" s="2">
        <v>290</v>
      </c>
      <c r="V49" s="2">
        <v>-2.1609999999999999E-4</v>
      </c>
      <c r="W49">
        <v>43.7</v>
      </c>
      <c r="X49" s="2">
        <f t="shared" si="5"/>
        <v>216.1</v>
      </c>
      <c r="Y49" s="2">
        <f t="shared" si="6"/>
        <v>2.1609999999999999E-4</v>
      </c>
    </row>
    <row r="50" spans="1:25" x14ac:dyDescent="0.3">
      <c r="A50">
        <v>31</v>
      </c>
      <c r="B50" s="2">
        <v>300</v>
      </c>
      <c r="C50" s="2">
        <v>1.023E-3</v>
      </c>
      <c r="D50">
        <v>48.9</v>
      </c>
      <c r="E50" s="2">
        <f t="shared" si="0"/>
        <v>1023</v>
      </c>
      <c r="G50">
        <v>31</v>
      </c>
      <c r="H50" s="2">
        <v>300</v>
      </c>
      <c r="I50" s="2">
        <v>-2.2020000000000001E-4</v>
      </c>
      <c r="J50">
        <v>48.9</v>
      </c>
      <c r="K50" s="2">
        <f t="shared" si="1"/>
        <v>2.2020000000000001E-4</v>
      </c>
      <c r="L50" s="2">
        <f t="shared" si="2"/>
        <v>220.20000000000002</v>
      </c>
      <c r="M50" s="2">
        <f t="shared" si="3"/>
        <v>2.2020000000000001E-4</v>
      </c>
      <c r="N50">
        <v>31</v>
      </c>
      <c r="O50" s="2">
        <v>300</v>
      </c>
      <c r="P50" s="2">
        <v>8.4699999999999999E-4</v>
      </c>
      <c r="Q50">
        <v>44.1</v>
      </c>
      <c r="R50" s="2">
        <f t="shared" si="4"/>
        <v>847</v>
      </c>
      <c r="T50">
        <v>31</v>
      </c>
      <c r="U50" s="2">
        <v>300</v>
      </c>
      <c r="V50" s="2">
        <v>-2.206E-4</v>
      </c>
      <c r="W50">
        <v>45.1</v>
      </c>
      <c r="X50" s="2">
        <f t="shared" si="5"/>
        <v>220.6</v>
      </c>
      <c r="Y50" s="2">
        <f t="shared" si="6"/>
        <v>2.206E-4</v>
      </c>
    </row>
    <row r="51" spans="1:25" x14ac:dyDescent="0.3">
      <c r="A51">
        <v>32</v>
      </c>
      <c r="B51" s="2">
        <v>310</v>
      </c>
      <c r="C51" s="2">
        <v>1.0449999999999999E-3</v>
      </c>
      <c r="D51">
        <v>50.2</v>
      </c>
      <c r="E51" s="2">
        <f t="shared" si="0"/>
        <v>1045</v>
      </c>
      <c r="G51">
        <v>31</v>
      </c>
      <c r="H51" s="2">
        <v>310</v>
      </c>
      <c r="I51" s="2">
        <v>-2.24E-4</v>
      </c>
      <c r="J51">
        <v>50.2</v>
      </c>
      <c r="K51" s="2">
        <v>2.24E-4</v>
      </c>
      <c r="L51" s="2">
        <f t="shared" si="2"/>
        <v>224</v>
      </c>
      <c r="M51" s="2">
        <f t="shared" si="3"/>
        <v>2.24E-4</v>
      </c>
      <c r="N51">
        <v>32</v>
      </c>
      <c r="O51" s="2">
        <v>310</v>
      </c>
      <c r="P51" s="2">
        <v>8.6470000000000004E-4</v>
      </c>
      <c r="Q51">
        <v>45.3</v>
      </c>
      <c r="R51" s="2">
        <f t="shared" si="4"/>
        <v>864.7</v>
      </c>
      <c r="T51">
        <v>32</v>
      </c>
      <c r="U51" s="2">
        <v>310</v>
      </c>
      <c r="V51" s="2">
        <v>-2.2499999999999999E-4</v>
      </c>
      <c r="W51">
        <v>46.5</v>
      </c>
      <c r="X51" s="2">
        <f t="shared" si="5"/>
        <v>225</v>
      </c>
      <c r="Y51" s="2">
        <f t="shared" si="6"/>
        <v>2.2499999999999999E-4</v>
      </c>
    </row>
    <row r="52" spans="1:25" x14ac:dyDescent="0.3">
      <c r="A52">
        <v>33</v>
      </c>
      <c r="B52" s="2">
        <v>320</v>
      </c>
      <c r="C52" s="2">
        <v>1.0679999999999999E-3</v>
      </c>
      <c r="D52">
        <v>51.5</v>
      </c>
      <c r="E52" s="2">
        <f t="shared" si="0"/>
        <v>1068</v>
      </c>
      <c r="G52">
        <v>31</v>
      </c>
      <c r="H52" s="2">
        <v>320</v>
      </c>
      <c r="I52" s="2">
        <v>-2.3000000000000001E-4</v>
      </c>
      <c r="J52">
        <v>51.5</v>
      </c>
      <c r="K52" s="2">
        <v>2.3000000000000001E-4</v>
      </c>
      <c r="L52" s="2">
        <f t="shared" si="2"/>
        <v>230</v>
      </c>
      <c r="M52" s="2">
        <f t="shared" si="3"/>
        <v>2.3000000000000001E-4</v>
      </c>
      <c r="N52">
        <v>33</v>
      </c>
      <c r="O52" s="2">
        <v>320</v>
      </c>
      <c r="P52" s="2">
        <v>8.8230000000000003E-4</v>
      </c>
      <c r="Q52">
        <v>46.6</v>
      </c>
      <c r="R52" s="2">
        <f t="shared" si="4"/>
        <v>882.30000000000007</v>
      </c>
      <c r="T52">
        <v>33</v>
      </c>
      <c r="U52" s="2">
        <v>320</v>
      </c>
      <c r="V52" s="2">
        <v>-2.2939999999999999E-4</v>
      </c>
      <c r="W52">
        <v>48</v>
      </c>
      <c r="X52" s="2">
        <f t="shared" si="5"/>
        <v>229.4</v>
      </c>
      <c r="Y52" s="2">
        <f t="shared" si="6"/>
        <v>2.2939999999999999E-4</v>
      </c>
    </row>
    <row r="53" spans="1:25" x14ac:dyDescent="0.3">
      <c r="A53">
        <v>34</v>
      </c>
      <c r="B53" s="2">
        <v>330</v>
      </c>
      <c r="C53" s="2">
        <v>1.09E-3</v>
      </c>
      <c r="D53">
        <v>52.8</v>
      </c>
      <c r="E53" s="2">
        <f t="shared" si="0"/>
        <v>1090</v>
      </c>
      <c r="G53">
        <v>31</v>
      </c>
      <c r="H53" s="2">
        <v>330</v>
      </c>
      <c r="I53" s="2">
        <v>-2.3499999999999999E-4</v>
      </c>
      <c r="J53">
        <v>52.8</v>
      </c>
      <c r="K53" s="2">
        <v>2.3499999999999999E-4</v>
      </c>
      <c r="L53" s="2">
        <f t="shared" si="2"/>
        <v>235</v>
      </c>
      <c r="M53" s="2">
        <f t="shared" si="3"/>
        <v>2.3499999999999999E-4</v>
      </c>
      <c r="N53">
        <v>34</v>
      </c>
      <c r="O53" s="2">
        <v>330</v>
      </c>
      <c r="P53" s="2">
        <v>8.9990000000000003E-4</v>
      </c>
      <c r="Q53">
        <v>47.8</v>
      </c>
      <c r="R53" s="2">
        <f t="shared" si="4"/>
        <v>899.9</v>
      </c>
      <c r="T53">
        <v>34</v>
      </c>
      <c r="U53" s="2">
        <v>330</v>
      </c>
      <c r="V53" s="2">
        <v>-2.3369999999999999E-4</v>
      </c>
      <c r="W53">
        <v>49.4</v>
      </c>
      <c r="X53" s="2">
        <f t="shared" si="5"/>
        <v>233.7</v>
      </c>
      <c r="Y53" s="2">
        <f t="shared" si="6"/>
        <v>2.3369999999999999E-4</v>
      </c>
    </row>
    <row r="54" spans="1:25" x14ac:dyDescent="0.3">
      <c r="A54">
        <v>35</v>
      </c>
      <c r="B54" s="2">
        <v>340</v>
      </c>
      <c r="C54" s="2">
        <v>1.1119999999999999E-3</v>
      </c>
      <c r="D54">
        <v>54.1</v>
      </c>
      <c r="E54" s="2">
        <f t="shared" si="0"/>
        <v>1112</v>
      </c>
      <c r="G54">
        <v>31</v>
      </c>
      <c r="H54" s="2">
        <v>340</v>
      </c>
      <c r="I54" s="2">
        <v>-2.3900000000000001E-4</v>
      </c>
      <c r="J54">
        <v>54.1</v>
      </c>
      <c r="K54" s="2">
        <v>2.3900000000000001E-4</v>
      </c>
      <c r="L54" s="2">
        <f t="shared" si="2"/>
        <v>239</v>
      </c>
      <c r="M54" s="2">
        <f t="shared" si="3"/>
        <v>2.3900000000000001E-4</v>
      </c>
      <c r="N54">
        <v>35</v>
      </c>
      <c r="O54" s="2">
        <v>340</v>
      </c>
      <c r="P54" s="2">
        <v>9.1739999999999996E-4</v>
      </c>
      <c r="Q54">
        <v>49.1</v>
      </c>
      <c r="R54" s="2">
        <f t="shared" si="4"/>
        <v>917.4</v>
      </c>
      <c r="T54">
        <v>35</v>
      </c>
      <c r="U54" s="2">
        <v>340</v>
      </c>
      <c r="V54" s="2">
        <v>-2.3800000000000001E-4</v>
      </c>
      <c r="W54">
        <v>50.8</v>
      </c>
      <c r="X54" s="2">
        <f t="shared" si="5"/>
        <v>238</v>
      </c>
      <c r="Y54" s="2">
        <f t="shared" si="6"/>
        <v>2.3800000000000001E-4</v>
      </c>
    </row>
    <row r="55" spans="1:25" x14ac:dyDescent="0.3">
      <c r="A55">
        <v>36</v>
      </c>
      <c r="B55" s="2">
        <v>350</v>
      </c>
      <c r="C55" s="2">
        <v>1.134E-3</v>
      </c>
      <c r="D55">
        <v>55.4</v>
      </c>
      <c r="E55" s="2">
        <f t="shared" si="0"/>
        <v>1134</v>
      </c>
      <c r="G55">
        <v>31</v>
      </c>
      <c r="H55" s="2">
        <v>350</v>
      </c>
      <c r="I55" s="2">
        <v>-2.43E-4</v>
      </c>
      <c r="J55">
        <v>55.4</v>
      </c>
      <c r="K55" s="2">
        <v>2.43E-4</v>
      </c>
      <c r="L55" s="2">
        <f t="shared" si="2"/>
        <v>243</v>
      </c>
      <c r="M55" s="2">
        <f t="shared" si="3"/>
        <v>2.43E-4</v>
      </c>
      <c r="N55">
        <v>36</v>
      </c>
      <c r="O55" s="2">
        <v>350</v>
      </c>
      <c r="P55" s="2">
        <v>9.345E-4</v>
      </c>
      <c r="Q55">
        <v>50.3</v>
      </c>
      <c r="R55" s="2">
        <f t="shared" si="4"/>
        <v>934.5</v>
      </c>
      <c r="T55">
        <v>36</v>
      </c>
      <c r="U55" s="2">
        <v>350</v>
      </c>
      <c r="V55" s="2">
        <v>-2.4230000000000001E-4</v>
      </c>
      <c r="W55">
        <v>52.2</v>
      </c>
      <c r="X55" s="2">
        <f t="shared" si="5"/>
        <v>242.3</v>
      </c>
      <c r="Y55" s="2">
        <f t="shared" si="6"/>
        <v>2.4230000000000001E-4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5"/>
  <sheetViews>
    <sheetView topLeftCell="I25" workbookViewId="0">
      <selection activeCell="Y24" sqref="Y20:Y24"/>
    </sheetView>
  </sheetViews>
  <sheetFormatPr defaultRowHeight="14.4" x14ac:dyDescent="0.3"/>
  <cols>
    <col min="1" max="1" width="12.6640625" bestFit="1" customWidth="1"/>
    <col min="2" max="2" width="14.88671875" bestFit="1" customWidth="1"/>
    <col min="3" max="3" width="14.33203125" bestFit="1" customWidth="1"/>
    <col min="4" max="4" width="8.109375" bestFit="1" customWidth="1"/>
    <col min="5" max="5" width="15.109375" customWidth="1"/>
    <col min="6" max="6" width="8.109375" bestFit="1" customWidth="1"/>
    <col min="7" max="7" width="12.6640625" bestFit="1" customWidth="1"/>
    <col min="8" max="8" width="14.88671875" bestFit="1" customWidth="1"/>
    <col min="9" max="9" width="14.33203125" bestFit="1" customWidth="1"/>
    <col min="10" max="10" width="6.6640625" bestFit="1" customWidth="1"/>
    <col min="11" max="11" width="13" customWidth="1"/>
    <col min="12" max="12" width="9" customWidth="1"/>
    <col min="13" max="13" width="13.33203125" customWidth="1"/>
    <col min="14" max="14" width="12.6640625" bestFit="1" customWidth="1"/>
    <col min="15" max="15" width="14.88671875" bestFit="1" customWidth="1"/>
    <col min="16" max="16" width="14.33203125" bestFit="1" customWidth="1"/>
    <col min="17" max="17" width="8.109375" bestFit="1" customWidth="1"/>
    <col min="18" max="18" width="8.5546875" bestFit="1" customWidth="1"/>
    <col min="20" max="20" width="13.88671875" bestFit="1" customWidth="1"/>
    <col min="21" max="21" width="16.109375" bestFit="1" customWidth="1"/>
    <col min="22" max="22" width="15" bestFit="1" customWidth="1"/>
    <col min="23" max="23" width="9" bestFit="1" customWidth="1"/>
    <col min="24" max="24" width="10.6640625" customWidth="1"/>
  </cols>
  <sheetData>
    <row r="1" spans="1:24" ht="15" x14ac:dyDescent="0.25">
      <c r="A1" t="s">
        <v>0</v>
      </c>
      <c r="G1" t="s">
        <v>0</v>
      </c>
      <c r="N1" t="s">
        <v>0</v>
      </c>
      <c r="T1" t="s">
        <v>0</v>
      </c>
    </row>
    <row r="3" spans="1:24" ht="15" x14ac:dyDescent="0.25">
      <c r="A3" t="s">
        <v>1</v>
      </c>
      <c r="G3" t="s">
        <v>1</v>
      </c>
      <c r="N3" t="s">
        <v>1</v>
      </c>
      <c r="T3" t="s">
        <v>1</v>
      </c>
    </row>
    <row r="4" spans="1:24" ht="15" x14ac:dyDescent="0.25">
      <c r="A4" t="s">
        <v>2</v>
      </c>
      <c r="B4" t="s">
        <v>3</v>
      </c>
      <c r="C4" t="s">
        <v>4</v>
      </c>
      <c r="G4" t="s">
        <v>2</v>
      </c>
      <c r="H4" t="s">
        <v>3</v>
      </c>
      <c r="I4" t="s">
        <v>4</v>
      </c>
      <c r="N4" t="s">
        <v>2</v>
      </c>
      <c r="O4" t="s">
        <v>3</v>
      </c>
      <c r="P4" t="s">
        <v>4</v>
      </c>
      <c r="T4" t="s">
        <v>2</v>
      </c>
      <c r="U4" t="s">
        <v>3</v>
      </c>
      <c r="V4" t="s">
        <v>4</v>
      </c>
    </row>
    <row r="5" spans="1:24" ht="15" x14ac:dyDescent="0.25">
      <c r="A5" t="s">
        <v>5</v>
      </c>
      <c r="B5">
        <v>0.8</v>
      </c>
      <c r="C5" t="s">
        <v>6</v>
      </c>
      <c r="G5" t="s">
        <v>5</v>
      </c>
      <c r="H5">
        <v>0.8</v>
      </c>
      <c r="I5" t="s">
        <v>6</v>
      </c>
      <c r="N5" t="s">
        <v>5</v>
      </c>
      <c r="O5">
        <v>0.8</v>
      </c>
      <c r="P5" t="s">
        <v>6</v>
      </c>
      <c r="T5" t="s">
        <v>5</v>
      </c>
      <c r="U5">
        <v>0.8</v>
      </c>
      <c r="V5" t="s">
        <v>6</v>
      </c>
    </row>
    <row r="6" spans="1:24" ht="15" x14ac:dyDescent="0.25">
      <c r="A6" t="s">
        <v>7</v>
      </c>
      <c r="B6">
        <v>-3.3</v>
      </c>
      <c r="C6" t="s">
        <v>8</v>
      </c>
      <c r="G6" t="s">
        <v>7</v>
      </c>
      <c r="H6">
        <v>-1.4</v>
      </c>
      <c r="I6" t="s">
        <v>8</v>
      </c>
      <c r="N6" t="s">
        <v>7</v>
      </c>
      <c r="O6">
        <v>-3.8</v>
      </c>
      <c r="P6" t="s">
        <v>8</v>
      </c>
      <c r="T6" t="s">
        <v>7</v>
      </c>
      <c r="U6">
        <v>-1.4</v>
      </c>
      <c r="V6" t="s">
        <v>8</v>
      </c>
    </row>
    <row r="7" spans="1:24" ht="15" x14ac:dyDescent="0.25">
      <c r="A7" t="s">
        <v>9</v>
      </c>
      <c r="B7" t="s">
        <v>10</v>
      </c>
      <c r="C7" t="s">
        <v>11</v>
      </c>
      <c r="D7" s="1">
        <v>0.74318287037037034</v>
      </c>
      <c r="E7" s="1"/>
      <c r="G7" t="s">
        <v>9</v>
      </c>
      <c r="H7" t="s">
        <v>10</v>
      </c>
      <c r="I7" t="s">
        <v>24</v>
      </c>
      <c r="J7" t="s">
        <v>12</v>
      </c>
      <c r="K7" s="1">
        <v>0.84299768518518514</v>
      </c>
      <c r="L7" s="1"/>
      <c r="N7" t="s">
        <v>9</v>
      </c>
      <c r="O7" t="s">
        <v>10</v>
      </c>
      <c r="P7" t="s">
        <v>25</v>
      </c>
      <c r="Q7" t="s">
        <v>12</v>
      </c>
      <c r="R7" s="1">
        <v>0.67340277777777768</v>
      </c>
      <c r="T7" t="s">
        <v>9</v>
      </c>
      <c r="U7" t="s">
        <v>10</v>
      </c>
      <c r="V7" t="s">
        <v>27</v>
      </c>
      <c r="W7" t="s">
        <v>12</v>
      </c>
      <c r="X7" s="1">
        <v>0.5744907407407408</v>
      </c>
    </row>
    <row r="8" spans="1:24" ht="15" x14ac:dyDescent="0.25">
      <c r="A8" t="s">
        <v>13</v>
      </c>
      <c r="G8" t="s">
        <v>13</v>
      </c>
      <c r="N8" t="s">
        <v>13</v>
      </c>
      <c r="T8" t="s">
        <v>13</v>
      </c>
    </row>
    <row r="9" spans="1:24" ht="15" x14ac:dyDescent="0.25">
      <c r="B9" t="s">
        <v>14</v>
      </c>
      <c r="H9" t="s">
        <v>14</v>
      </c>
      <c r="O9" t="s">
        <v>14</v>
      </c>
      <c r="U9" t="s">
        <v>14</v>
      </c>
    </row>
    <row r="10" spans="1:24" ht="15" x14ac:dyDescent="0.25">
      <c r="B10" t="s">
        <v>14</v>
      </c>
      <c r="H10" t="s">
        <v>14</v>
      </c>
      <c r="O10" t="s">
        <v>14</v>
      </c>
      <c r="U10" t="s">
        <v>14</v>
      </c>
    </row>
    <row r="11" spans="1:24" ht="15" x14ac:dyDescent="0.25">
      <c r="B11" t="s">
        <v>14</v>
      </c>
      <c r="H11" t="s">
        <v>14</v>
      </c>
      <c r="O11" t="s">
        <v>14</v>
      </c>
      <c r="U11" t="s">
        <v>14</v>
      </c>
    </row>
    <row r="12" spans="1:24" ht="15" x14ac:dyDescent="0.25">
      <c r="B12" t="s">
        <v>14</v>
      </c>
      <c r="H12" t="s">
        <v>14</v>
      </c>
      <c r="J12">
        <v>-1</v>
      </c>
      <c r="O12" t="s">
        <v>14</v>
      </c>
      <c r="U12" t="s">
        <v>14</v>
      </c>
    </row>
    <row r="14" spans="1:24" ht="15" x14ac:dyDescent="0.25">
      <c r="A14" t="s">
        <v>15</v>
      </c>
      <c r="B14" t="s">
        <v>16</v>
      </c>
      <c r="G14" t="s">
        <v>15</v>
      </c>
      <c r="H14" t="s">
        <v>16</v>
      </c>
      <c r="N14" t="s">
        <v>15</v>
      </c>
      <c r="O14" t="s">
        <v>16</v>
      </c>
      <c r="T14" t="s">
        <v>15</v>
      </c>
      <c r="U14" t="s">
        <v>16</v>
      </c>
    </row>
    <row r="16" spans="1:24" ht="15" x14ac:dyDescent="0.25">
      <c r="A16" t="s">
        <v>17</v>
      </c>
      <c r="B16">
        <v>36</v>
      </c>
      <c r="G16" t="s">
        <v>17</v>
      </c>
      <c r="H16">
        <v>31</v>
      </c>
      <c r="N16" t="s">
        <v>17</v>
      </c>
      <c r="O16">
        <v>36</v>
      </c>
      <c r="T16" t="s">
        <v>17</v>
      </c>
      <c r="U16">
        <v>36</v>
      </c>
    </row>
    <row r="17" spans="1:26" ht="15" x14ac:dyDescent="0.25">
      <c r="A17" t="s">
        <v>18</v>
      </c>
      <c r="B17">
        <v>4</v>
      </c>
      <c r="G17" t="s">
        <v>18</v>
      </c>
      <c r="H17">
        <v>4</v>
      </c>
      <c r="N17" t="s">
        <v>18</v>
      </c>
      <c r="O17">
        <v>4</v>
      </c>
      <c r="T17" t="s">
        <v>18</v>
      </c>
      <c r="U17">
        <v>4</v>
      </c>
    </row>
    <row r="19" spans="1:26" x14ac:dyDescent="0.3">
      <c r="A19" t="s">
        <v>19</v>
      </c>
      <c r="B19" t="s">
        <v>20</v>
      </c>
      <c r="C19" t="s">
        <v>21</v>
      </c>
      <c r="D19" t="s">
        <v>22</v>
      </c>
      <c r="E19" s="5" t="s">
        <v>26</v>
      </c>
      <c r="G19" t="s">
        <v>19</v>
      </c>
      <c r="H19" t="s">
        <v>20</v>
      </c>
      <c r="I19" t="s">
        <v>21</v>
      </c>
      <c r="J19" t="s">
        <v>22</v>
      </c>
      <c r="K19" t="s">
        <v>21</v>
      </c>
      <c r="L19" s="5" t="s">
        <v>26</v>
      </c>
      <c r="N19" t="s">
        <v>19</v>
      </c>
      <c r="O19" t="s">
        <v>20</v>
      </c>
      <c r="P19" t="s">
        <v>21</v>
      </c>
      <c r="Q19" t="s">
        <v>22</v>
      </c>
      <c r="R19" s="5" t="s">
        <v>26</v>
      </c>
      <c r="T19" t="s">
        <v>19</v>
      </c>
      <c r="U19" t="s">
        <v>20</v>
      </c>
      <c r="V19" t="s">
        <v>21</v>
      </c>
      <c r="W19" t="s">
        <v>22</v>
      </c>
      <c r="X19" s="5" t="s">
        <v>26</v>
      </c>
    </row>
    <row r="20" spans="1:26" ht="15" x14ac:dyDescent="0.25">
      <c r="A20">
        <v>1</v>
      </c>
      <c r="B20" s="2">
        <v>0</v>
      </c>
      <c r="C20" s="2">
        <v>1.501E-5</v>
      </c>
      <c r="D20">
        <v>2</v>
      </c>
      <c r="E20" s="2">
        <f>1000000*C20</f>
        <v>15.01</v>
      </c>
      <c r="G20">
        <v>1</v>
      </c>
      <c r="H20" s="2">
        <v>0</v>
      </c>
      <c r="I20" s="2">
        <v>-2.4669999999999999E-5</v>
      </c>
      <c r="J20">
        <v>2</v>
      </c>
      <c r="K20" s="2">
        <f>I20*$J$12</f>
        <v>2.4669999999999999E-5</v>
      </c>
      <c r="L20" s="2">
        <f>1000000*K20</f>
        <v>24.669999999999998</v>
      </c>
      <c r="M20" s="2">
        <f>-I20</f>
        <v>2.4669999999999999E-5</v>
      </c>
      <c r="N20">
        <v>1</v>
      </c>
      <c r="O20" s="2">
        <v>0</v>
      </c>
      <c r="P20" s="2">
        <v>1.3550000000000001E-5</v>
      </c>
      <c r="Q20">
        <v>1.9</v>
      </c>
      <c r="R20" s="2">
        <f>1000000*P20</f>
        <v>13.55</v>
      </c>
      <c r="T20">
        <v>1</v>
      </c>
      <c r="U20" s="2">
        <v>0</v>
      </c>
      <c r="V20" s="2">
        <v>2.8350000000000001E-5</v>
      </c>
      <c r="W20">
        <v>1.5</v>
      </c>
      <c r="X20" s="2">
        <f>1000000*V20</f>
        <v>28.35</v>
      </c>
      <c r="Y20" s="2">
        <f t="shared" ref="Y20:Y23" si="0">(U20/U21)*Y21</f>
        <v>0</v>
      </c>
      <c r="Z20" s="2">
        <f>1000000*X20</f>
        <v>28350000</v>
      </c>
    </row>
    <row r="21" spans="1:26" ht="15" x14ac:dyDescent="0.25">
      <c r="A21">
        <v>2</v>
      </c>
      <c r="B21" s="2">
        <v>10</v>
      </c>
      <c r="C21" s="2">
        <v>1.6750000000000001E-4</v>
      </c>
      <c r="D21">
        <v>3.9</v>
      </c>
      <c r="E21" s="2">
        <f t="shared" ref="E21:E55" si="1">1000000*C21</f>
        <v>167.5</v>
      </c>
      <c r="G21">
        <v>2</v>
      </c>
      <c r="H21" s="2">
        <v>10</v>
      </c>
      <c r="I21" s="2">
        <v>-1.199E-5</v>
      </c>
      <c r="J21">
        <v>3.9</v>
      </c>
      <c r="K21" s="2">
        <f t="shared" ref="K21:K55" si="2">I21*$J$12</f>
        <v>1.199E-5</v>
      </c>
      <c r="L21" s="2">
        <f t="shared" ref="L21:L55" si="3">1000000*K21</f>
        <v>11.99</v>
      </c>
      <c r="M21" s="2">
        <f t="shared" ref="M21:M55" si="4">-I21</f>
        <v>1.199E-5</v>
      </c>
      <c r="N21">
        <v>2</v>
      </c>
      <c r="O21" s="2">
        <v>10</v>
      </c>
      <c r="P21" s="2">
        <v>1.373E-4</v>
      </c>
      <c r="Q21">
        <v>3.6</v>
      </c>
      <c r="R21" s="2">
        <f t="shared" ref="R21:R55" si="5">1000000*P21</f>
        <v>137.30000000000001</v>
      </c>
      <c r="T21">
        <v>2</v>
      </c>
      <c r="U21" s="2">
        <v>10</v>
      </c>
      <c r="V21" s="2">
        <v>1.5119999999999999E-5</v>
      </c>
      <c r="W21">
        <v>2.9</v>
      </c>
      <c r="X21" s="2">
        <f t="shared" ref="X21:Z55" si="6">1000000*V21</f>
        <v>15.12</v>
      </c>
      <c r="Y21" s="2">
        <f t="shared" si="0"/>
        <v>2.4420000000000003E-7</v>
      </c>
      <c r="Z21" s="2">
        <f t="shared" si="6"/>
        <v>15120000</v>
      </c>
    </row>
    <row r="22" spans="1:26" ht="15" x14ac:dyDescent="0.25">
      <c r="A22">
        <v>3</v>
      </c>
      <c r="B22" s="2">
        <v>20</v>
      </c>
      <c r="C22" s="2">
        <v>2.421E-4</v>
      </c>
      <c r="D22">
        <v>5.6</v>
      </c>
      <c r="E22" s="2">
        <f t="shared" si="1"/>
        <v>242.1</v>
      </c>
      <c r="G22">
        <v>3</v>
      </c>
      <c r="H22" s="2">
        <v>20</v>
      </c>
      <c r="I22" s="2">
        <v>-6.3810000000000004E-6</v>
      </c>
      <c r="J22">
        <v>5.6</v>
      </c>
      <c r="K22" s="2">
        <f t="shared" si="2"/>
        <v>6.3810000000000004E-6</v>
      </c>
      <c r="L22" s="2">
        <f t="shared" si="3"/>
        <v>6.3810000000000002</v>
      </c>
      <c r="M22" s="2">
        <f t="shared" si="4"/>
        <v>6.3810000000000004E-6</v>
      </c>
      <c r="N22">
        <v>3</v>
      </c>
      <c r="O22" s="2">
        <v>20</v>
      </c>
      <c r="P22" s="2">
        <v>2.0369999999999999E-4</v>
      </c>
      <c r="Q22">
        <v>5</v>
      </c>
      <c r="R22" s="2">
        <f t="shared" si="5"/>
        <v>203.7</v>
      </c>
      <c r="T22">
        <v>3</v>
      </c>
      <c r="U22" s="2">
        <v>20</v>
      </c>
      <c r="V22" s="2">
        <v>9.4239999999999999E-6</v>
      </c>
      <c r="W22">
        <v>4.2</v>
      </c>
      <c r="X22" s="2">
        <f t="shared" si="6"/>
        <v>9.4239999999999995</v>
      </c>
      <c r="Y22" s="2">
        <f t="shared" si="0"/>
        <v>4.8840000000000006E-7</v>
      </c>
      <c r="Z22" s="2">
        <f t="shared" si="6"/>
        <v>9424000</v>
      </c>
    </row>
    <row r="23" spans="1:26" ht="15" x14ac:dyDescent="0.25">
      <c r="A23">
        <v>4</v>
      </c>
      <c r="B23" s="2">
        <v>30</v>
      </c>
      <c r="C23" s="2">
        <v>2.9859999999999999E-4</v>
      </c>
      <c r="D23">
        <v>7.3</v>
      </c>
      <c r="E23" s="2">
        <f t="shared" si="1"/>
        <v>298.59999999999997</v>
      </c>
      <c r="G23">
        <v>4</v>
      </c>
      <c r="H23" s="2">
        <v>30</v>
      </c>
      <c r="I23" s="2">
        <v>-2.204E-6</v>
      </c>
      <c r="J23">
        <v>7.3</v>
      </c>
      <c r="K23" s="2">
        <f t="shared" si="2"/>
        <v>2.204E-6</v>
      </c>
      <c r="L23" s="2">
        <f t="shared" si="3"/>
        <v>2.2040000000000002</v>
      </c>
      <c r="M23" s="2">
        <f t="shared" si="4"/>
        <v>2.204E-6</v>
      </c>
      <c r="N23">
        <v>4</v>
      </c>
      <c r="O23" s="2">
        <v>30</v>
      </c>
      <c r="P23" s="2">
        <v>2.5460000000000001E-4</v>
      </c>
      <c r="Q23">
        <v>6.4</v>
      </c>
      <c r="R23" s="2">
        <f t="shared" si="5"/>
        <v>254.60000000000002</v>
      </c>
      <c r="T23">
        <v>4</v>
      </c>
      <c r="U23" s="2">
        <v>30</v>
      </c>
      <c r="V23" s="2">
        <v>5.2809999999999999E-6</v>
      </c>
      <c r="W23">
        <v>5.5</v>
      </c>
      <c r="X23" s="2">
        <f t="shared" si="6"/>
        <v>5.2809999999999997</v>
      </c>
      <c r="Y23" s="2">
        <f t="shared" si="0"/>
        <v>7.3260000000000009E-7</v>
      </c>
      <c r="Z23" s="2">
        <f t="shared" si="6"/>
        <v>5281000</v>
      </c>
    </row>
    <row r="24" spans="1:26" ht="15" x14ac:dyDescent="0.25">
      <c r="A24">
        <v>5</v>
      </c>
      <c r="B24" s="2">
        <v>40</v>
      </c>
      <c r="C24" s="2">
        <v>3.4620000000000001E-4</v>
      </c>
      <c r="D24">
        <v>9</v>
      </c>
      <c r="E24" s="2">
        <f t="shared" si="1"/>
        <v>346.2</v>
      </c>
      <c r="G24">
        <v>5</v>
      </c>
      <c r="H24" s="2">
        <v>40</v>
      </c>
      <c r="I24" s="2">
        <v>-1.2860000000000001E-6</v>
      </c>
      <c r="J24">
        <v>9</v>
      </c>
      <c r="K24" s="2">
        <f t="shared" si="2"/>
        <v>1.2860000000000001E-6</v>
      </c>
      <c r="L24" s="2">
        <f t="shared" si="3"/>
        <v>1.286</v>
      </c>
      <c r="M24" s="2">
        <f t="shared" si="4"/>
        <v>1.2860000000000001E-6</v>
      </c>
      <c r="N24">
        <v>5</v>
      </c>
      <c r="O24" s="2">
        <v>40</v>
      </c>
      <c r="P24" s="2">
        <v>2.9720000000000001E-4</v>
      </c>
      <c r="Q24">
        <v>7.8</v>
      </c>
      <c r="R24" s="2">
        <f t="shared" si="5"/>
        <v>297.2</v>
      </c>
      <c r="T24">
        <v>5</v>
      </c>
      <c r="U24" s="2">
        <v>40</v>
      </c>
      <c r="V24" s="2">
        <v>1.81E-6</v>
      </c>
      <c r="W24">
        <v>6.9</v>
      </c>
      <c r="X24" s="2">
        <f t="shared" si="6"/>
        <v>1.81</v>
      </c>
      <c r="Y24" s="2">
        <f>(U24/U25)*Y25</f>
        <v>9.7680000000000012E-7</v>
      </c>
      <c r="Z24" s="2">
        <f t="shared" si="6"/>
        <v>1810000</v>
      </c>
    </row>
    <row r="25" spans="1:26" ht="15" x14ac:dyDescent="0.25">
      <c r="A25">
        <v>6</v>
      </c>
      <c r="B25" s="2">
        <v>50</v>
      </c>
      <c r="C25" s="2">
        <v>3.901E-4</v>
      </c>
      <c r="D25">
        <v>10.7</v>
      </c>
      <c r="E25" s="2">
        <f t="shared" si="1"/>
        <v>390.1</v>
      </c>
      <c r="G25">
        <v>6</v>
      </c>
      <c r="H25" s="2">
        <v>50</v>
      </c>
      <c r="I25" s="2">
        <v>-4.403E-6</v>
      </c>
      <c r="J25">
        <v>10.7</v>
      </c>
      <c r="K25" s="2">
        <f t="shared" si="2"/>
        <v>4.403E-6</v>
      </c>
      <c r="L25" s="2">
        <f t="shared" si="3"/>
        <v>4.4030000000000005</v>
      </c>
      <c r="M25" s="2">
        <f t="shared" si="4"/>
        <v>4.403E-6</v>
      </c>
      <c r="N25">
        <v>6</v>
      </c>
      <c r="O25" s="2">
        <v>50</v>
      </c>
      <c r="P25" s="2">
        <v>3.3399999999999999E-4</v>
      </c>
      <c r="Q25">
        <v>9.1999999999999993</v>
      </c>
      <c r="R25" s="2">
        <f t="shared" si="5"/>
        <v>334</v>
      </c>
      <c r="T25">
        <v>6</v>
      </c>
      <c r="U25" s="2">
        <v>50</v>
      </c>
      <c r="V25" s="2">
        <v>-1.221E-6</v>
      </c>
      <c r="W25">
        <v>8.3000000000000007</v>
      </c>
      <c r="X25" s="2">
        <f t="shared" si="6"/>
        <v>-1.2210000000000001</v>
      </c>
      <c r="Y25" s="2">
        <f t="shared" ref="Y25:Y55" si="7">Z25/1000000</f>
        <v>1.221E-6</v>
      </c>
      <c r="Z25" s="2">
        <f>-1*X25</f>
        <v>1.2210000000000001</v>
      </c>
    </row>
    <row r="26" spans="1:26" ht="15" x14ac:dyDescent="0.25">
      <c r="A26">
        <v>7</v>
      </c>
      <c r="B26" s="2">
        <v>60</v>
      </c>
      <c r="C26" s="2">
        <v>4.2759999999999999E-4</v>
      </c>
      <c r="D26">
        <v>12.2</v>
      </c>
      <c r="E26" s="2">
        <f t="shared" si="1"/>
        <v>427.59999999999997</v>
      </c>
      <c r="G26">
        <v>7</v>
      </c>
      <c r="H26" s="2">
        <v>60</v>
      </c>
      <c r="I26" s="2">
        <v>-7.2409999999999998E-6</v>
      </c>
      <c r="J26">
        <v>12.2</v>
      </c>
      <c r="K26" s="2">
        <f t="shared" si="2"/>
        <v>7.2409999999999998E-6</v>
      </c>
      <c r="L26" s="2">
        <f t="shared" si="3"/>
        <v>7.2409999999999997</v>
      </c>
      <c r="M26" s="2">
        <f t="shared" si="4"/>
        <v>7.2409999999999998E-6</v>
      </c>
      <c r="N26">
        <v>7</v>
      </c>
      <c r="O26" s="2">
        <v>60</v>
      </c>
      <c r="P26" s="2">
        <v>3.6709999999999998E-4</v>
      </c>
      <c r="Q26">
        <v>10.8</v>
      </c>
      <c r="R26" s="2">
        <f t="shared" si="5"/>
        <v>367.09999999999997</v>
      </c>
      <c r="T26">
        <v>7</v>
      </c>
      <c r="U26" s="2">
        <v>60</v>
      </c>
      <c r="V26" s="2">
        <v>-3.9729999999999999E-6</v>
      </c>
      <c r="W26">
        <v>9.8000000000000007</v>
      </c>
      <c r="X26" s="2">
        <f t="shared" si="6"/>
        <v>-3.9729999999999999</v>
      </c>
      <c r="Y26" s="2">
        <f t="shared" si="7"/>
        <v>3.9729999999999999E-6</v>
      </c>
      <c r="Z26" s="2">
        <f t="shared" ref="Z26:Z55" si="8">-1*X26</f>
        <v>3.9729999999999999</v>
      </c>
    </row>
    <row r="27" spans="1:26" ht="15" x14ac:dyDescent="0.25">
      <c r="A27">
        <v>8</v>
      </c>
      <c r="B27" s="2">
        <v>70</v>
      </c>
      <c r="C27" s="2">
        <v>4.64E-4</v>
      </c>
      <c r="D27">
        <v>13.8</v>
      </c>
      <c r="E27" s="2">
        <f t="shared" si="1"/>
        <v>464</v>
      </c>
      <c r="G27">
        <v>8</v>
      </c>
      <c r="H27" s="2">
        <v>70</v>
      </c>
      <c r="I27" s="2">
        <v>-9.8730000000000002E-6</v>
      </c>
      <c r="J27">
        <v>13.8</v>
      </c>
      <c r="K27" s="2">
        <f t="shared" si="2"/>
        <v>9.8730000000000002E-6</v>
      </c>
      <c r="L27" s="2">
        <f t="shared" si="3"/>
        <v>9.8729999999999993</v>
      </c>
      <c r="M27" s="2">
        <f t="shared" si="4"/>
        <v>9.8730000000000002E-6</v>
      </c>
      <c r="N27">
        <v>8</v>
      </c>
      <c r="O27" s="2">
        <v>70</v>
      </c>
      <c r="P27" s="2">
        <v>3.9760000000000002E-4</v>
      </c>
      <c r="Q27">
        <v>12.1</v>
      </c>
      <c r="R27" s="2">
        <f t="shared" si="5"/>
        <v>397.6</v>
      </c>
      <c r="T27">
        <v>8</v>
      </c>
      <c r="U27" s="2">
        <v>70</v>
      </c>
      <c r="V27" s="2">
        <v>-6.5220000000000004E-6</v>
      </c>
      <c r="W27">
        <v>11</v>
      </c>
      <c r="X27" s="2">
        <f t="shared" si="6"/>
        <v>-6.5220000000000002</v>
      </c>
      <c r="Y27" s="2">
        <f t="shared" si="7"/>
        <v>6.5220000000000004E-6</v>
      </c>
      <c r="Z27" s="2">
        <f t="shared" si="8"/>
        <v>6.5220000000000002</v>
      </c>
    </row>
    <row r="28" spans="1:26" ht="15" x14ac:dyDescent="0.25">
      <c r="A28">
        <v>9</v>
      </c>
      <c r="B28" s="2">
        <v>80</v>
      </c>
      <c r="C28" s="2">
        <v>4.9839999999999997E-4</v>
      </c>
      <c r="D28">
        <v>15.4</v>
      </c>
      <c r="E28" s="2">
        <f t="shared" si="1"/>
        <v>498.4</v>
      </c>
      <c r="G28">
        <v>9</v>
      </c>
      <c r="H28" s="2">
        <v>80</v>
      </c>
      <c r="I28" s="2">
        <v>-1.235E-5</v>
      </c>
      <c r="J28">
        <v>15.4</v>
      </c>
      <c r="K28" s="2">
        <f t="shared" si="2"/>
        <v>1.235E-5</v>
      </c>
      <c r="L28" s="2">
        <f t="shared" si="3"/>
        <v>12.35</v>
      </c>
      <c r="M28" s="2">
        <f t="shared" si="4"/>
        <v>1.235E-5</v>
      </c>
      <c r="N28">
        <v>9</v>
      </c>
      <c r="O28" s="2">
        <v>80</v>
      </c>
      <c r="P28" s="2">
        <v>4.2630000000000001E-4</v>
      </c>
      <c r="Q28">
        <v>13.3</v>
      </c>
      <c r="R28" s="2">
        <f t="shared" si="5"/>
        <v>426.3</v>
      </c>
      <c r="T28">
        <v>9</v>
      </c>
      <c r="U28" s="2">
        <v>80</v>
      </c>
      <c r="V28" s="2">
        <v>-8.9269999999999994E-6</v>
      </c>
      <c r="W28">
        <v>12.4</v>
      </c>
      <c r="X28" s="2">
        <f t="shared" si="6"/>
        <v>-8.9269999999999996</v>
      </c>
      <c r="Y28" s="2">
        <f t="shared" si="7"/>
        <v>8.9269999999999994E-6</v>
      </c>
      <c r="Z28" s="2">
        <f t="shared" si="8"/>
        <v>8.9269999999999996</v>
      </c>
    </row>
    <row r="29" spans="1:26" ht="15" x14ac:dyDescent="0.25">
      <c r="A29">
        <v>10</v>
      </c>
      <c r="B29" s="2">
        <v>90</v>
      </c>
      <c r="C29" s="2">
        <v>5.3160000000000002E-4</v>
      </c>
      <c r="D29">
        <v>16.899999999999999</v>
      </c>
      <c r="E29" s="2">
        <f t="shared" si="1"/>
        <v>531.6</v>
      </c>
      <c r="G29">
        <v>10</v>
      </c>
      <c r="H29" s="2">
        <v>90</v>
      </c>
      <c r="I29" s="2">
        <v>-1.471E-5</v>
      </c>
      <c r="J29">
        <v>16.899999999999999</v>
      </c>
      <c r="K29" s="2">
        <f t="shared" si="2"/>
        <v>1.471E-5</v>
      </c>
      <c r="L29" s="2">
        <f t="shared" si="3"/>
        <v>14.709999999999999</v>
      </c>
      <c r="M29" s="2">
        <f t="shared" si="4"/>
        <v>1.471E-5</v>
      </c>
      <c r="N29">
        <v>10</v>
      </c>
      <c r="O29" s="2">
        <v>90</v>
      </c>
      <c r="P29" s="2">
        <v>4.5360000000000002E-4</v>
      </c>
      <c r="Q29">
        <v>14.6</v>
      </c>
      <c r="R29" s="2">
        <f t="shared" si="5"/>
        <v>453.6</v>
      </c>
      <c r="T29">
        <v>10</v>
      </c>
      <c r="U29" s="2">
        <v>90</v>
      </c>
      <c r="V29" s="2">
        <v>-1.1209999999999999E-5</v>
      </c>
      <c r="W29">
        <v>13.8</v>
      </c>
      <c r="X29" s="2">
        <f t="shared" si="6"/>
        <v>-11.209999999999999</v>
      </c>
      <c r="Y29" s="2">
        <f t="shared" si="7"/>
        <v>1.1209999999999999E-5</v>
      </c>
      <c r="Z29" s="2">
        <f t="shared" si="8"/>
        <v>11.209999999999999</v>
      </c>
    </row>
    <row r="30" spans="1:26" x14ac:dyDescent="0.3">
      <c r="A30">
        <v>11</v>
      </c>
      <c r="B30" s="2">
        <v>100</v>
      </c>
      <c r="C30" s="2">
        <v>5.6349999999999998E-4</v>
      </c>
      <c r="D30">
        <v>18.5</v>
      </c>
      <c r="E30" s="2">
        <f t="shared" si="1"/>
        <v>563.5</v>
      </c>
      <c r="G30">
        <v>11</v>
      </c>
      <c r="H30" s="2">
        <v>100</v>
      </c>
      <c r="I30" s="2">
        <v>-1.694E-5</v>
      </c>
      <c r="J30">
        <v>18.5</v>
      </c>
      <c r="K30" s="2">
        <f t="shared" si="2"/>
        <v>1.694E-5</v>
      </c>
      <c r="L30" s="2">
        <f t="shared" si="3"/>
        <v>16.940000000000001</v>
      </c>
      <c r="M30" s="2">
        <f t="shared" si="4"/>
        <v>1.694E-5</v>
      </c>
      <c r="N30">
        <v>11</v>
      </c>
      <c r="O30" s="2">
        <v>100</v>
      </c>
      <c r="P30" s="2">
        <v>4.7990000000000001E-4</v>
      </c>
      <c r="Q30">
        <v>16</v>
      </c>
      <c r="R30" s="2">
        <f t="shared" si="5"/>
        <v>479.90000000000003</v>
      </c>
      <c r="T30">
        <v>11</v>
      </c>
      <c r="U30" s="2">
        <v>100</v>
      </c>
      <c r="V30" s="2">
        <v>-1.3380000000000001E-5</v>
      </c>
      <c r="W30">
        <v>15.2</v>
      </c>
      <c r="X30" s="2">
        <f t="shared" si="6"/>
        <v>-13.38</v>
      </c>
      <c r="Y30" s="2">
        <f t="shared" si="7"/>
        <v>1.3380000000000001E-5</v>
      </c>
      <c r="Z30" s="2">
        <f t="shared" si="8"/>
        <v>13.38</v>
      </c>
    </row>
    <row r="31" spans="1:26" x14ac:dyDescent="0.3">
      <c r="A31">
        <v>12</v>
      </c>
      <c r="B31" s="2">
        <v>110</v>
      </c>
      <c r="C31" s="2">
        <v>5.9449999999999998E-4</v>
      </c>
      <c r="D31">
        <v>20.100000000000001</v>
      </c>
      <c r="E31" s="2">
        <f t="shared" si="1"/>
        <v>594.5</v>
      </c>
      <c r="G31">
        <v>12</v>
      </c>
      <c r="H31" s="2">
        <v>110</v>
      </c>
      <c r="I31" s="2">
        <v>-1.9089999999999998E-5</v>
      </c>
      <c r="J31">
        <v>20.100000000000001</v>
      </c>
      <c r="K31" s="2">
        <f t="shared" si="2"/>
        <v>1.9089999999999998E-5</v>
      </c>
      <c r="L31" s="2">
        <f t="shared" si="3"/>
        <v>19.09</v>
      </c>
      <c r="M31" s="2">
        <f t="shared" si="4"/>
        <v>1.9089999999999998E-5</v>
      </c>
      <c r="N31">
        <v>12</v>
      </c>
      <c r="O31" s="2">
        <v>110</v>
      </c>
      <c r="P31" s="2">
        <v>5.0529999999999998E-4</v>
      </c>
      <c r="Q31">
        <v>17.3</v>
      </c>
      <c r="R31" s="2">
        <f t="shared" si="5"/>
        <v>505.29999999999995</v>
      </c>
      <c r="T31">
        <v>12</v>
      </c>
      <c r="U31" s="2">
        <v>110</v>
      </c>
      <c r="V31" s="2">
        <v>-1.5400000000000002E-5</v>
      </c>
      <c r="W31">
        <v>16.7</v>
      </c>
      <c r="X31" s="2">
        <f t="shared" si="6"/>
        <v>-15.400000000000002</v>
      </c>
      <c r="Y31" s="2">
        <f t="shared" si="7"/>
        <v>1.5400000000000002E-5</v>
      </c>
      <c r="Z31" s="2">
        <f t="shared" si="8"/>
        <v>15.400000000000002</v>
      </c>
    </row>
    <row r="32" spans="1:26" x14ac:dyDescent="0.3">
      <c r="A32">
        <v>13</v>
      </c>
      <c r="B32" s="2">
        <v>120</v>
      </c>
      <c r="C32" s="2">
        <v>6.2489999999999996E-4</v>
      </c>
      <c r="D32">
        <v>21.7</v>
      </c>
      <c r="E32" s="2">
        <f t="shared" si="1"/>
        <v>624.9</v>
      </c>
      <c r="G32">
        <v>13</v>
      </c>
      <c r="H32" s="2">
        <v>120</v>
      </c>
      <c r="I32" s="2">
        <v>-2.1180000000000001E-5</v>
      </c>
      <c r="J32">
        <v>21.7</v>
      </c>
      <c r="K32" s="2">
        <f t="shared" si="2"/>
        <v>2.1180000000000001E-5</v>
      </c>
      <c r="L32" s="2">
        <f t="shared" si="3"/>
        <v>21.18</v>
      </c>
      <c r="M32" s="2">
        <f t="shared" si="4"/>
        <v>2.1180000000000001E-5</v>
      </c>
      <c r="N32">
        <v>13</v>
      </c>
      <c r="O32" s="2">
        <v>120</v>
      </c>
      <c r="P32" s="2">
        <v>5.2979999999999998E-4</v>
      </c>
      <c r="Q32">
        <v>18.7</v>
      </c>
      <c r="R32" s="2">
        <f t="shared" si="5"/>
        <v>529.79999999999995</v>
      </c>
      <c r="T32">
        <v>13</v>
      </c>
      <c r="U32" s="2">
        <v>120</v>
      </c>
      <c r="V32" s="2">
        <v>-1.7419999999999999E-5</v>
      </c>
      <c r="W32">
        <v>18.100000000000001</v>
      </c>
      <c r="X32" s="2">
        <f t="shared" si="6"/>
        <v>-17.419999999999998</v>
      </c>
      <c r="Y32" s="2">
        <f t="shared" si="7"/>
        <v>1.7419999999999999E-5</v>
      </c>
      <c r="Z32" s="2">
        <f t="shared" si="8"/>
        <v>17.419999999999998</v>
      </c>
    </row>
    <row r="33" spans="1:26" x14ac:dyDescent="0.3">
      <c r="A33">
        <v>14</v>
      </c>
      <c r="B33" s="2">
        <v>130</v>
      </c>
      <c r="C33" s="2">
        <v>6.5439999999999997E-4</v>
      </c>
      <c r="D33">
        <v>23.2</v>
      </c>
      <c r="E33" s="2">
        <f t="shared" si="1"/>
        <v>654.4</v>
      </c>
      <c r="G33">
        <v>14</v>
      </c>
      <c r="H33" s="2">
        <v>130</v>
      </c>
      <c r="I33" s="2">
        <v>-2.3180000000000002E-5</v>
      </c>
      <c r="J33">
        <v>23.2</v>
      </c>
      <c r="K33" s="2">
        <f t="shared" si="2"/>
        <v>2.3180000000000002E-5</v>
      </c>
      <c r="L33" s="2">
        <f t="shared" si="3"/>
        <v>23.180000000000003</v>
      </c>
      <c r="M33" s="2">
        <f t="shared" si="4"/>
        <v>2.3180000000000002E-5</v>
      </c>
      <c r="N33">
        <v>14</v>
      </c>
      <c r="O33" s="2">
        <v>130</v>
      </c>
      <c r="P33" s="2">
        <v>5.5369999999999996E-4</v>
      </c>
      <c r="Q33">
        <v>20</v>
      </c>
      <c r="R33" s="2">
        <f t="shared" si="5"/>
        <v>553.69999999999993</v>
      </c>
      <c r="T33">
        <v>14</v>
      </c>
      <c r="U33" s="2">
        <v>130</v>
      </c>
      <c r="V33" s="2">
        <v>-1.9369999999999999E-5</v>
      </c>
      <c r="W33">
        <v>19.5</v>
      </c>
      <c r="X33" s="2">
        <f t="shared" si="6"/>
        <v>-19.369999999999997</v>
      </c>
      <c r="Y33" s="2">
        <f t="shared" si="7"/>
        <v>1.9369999999999996E-5</v>
      </c>
      <c r="Z33" s="2">
        <f t="shared" si="8"/>
        <v>19.369999999999997</v>
      </c>
    </row>
    <row r="34" spans="1:26" x14ac:dyDescent="0.3">
      <c r="A34">
        <v>15</v>
      </c>
      <c r="B34" s="2">
        <v>140</v>
      </c>
      <c r="C34" s="2">
        <v>6.8320000000000002E-4</v>
      </c>
      <c r="D34">
        <v>24.9</v>
      </c>
      <c r="E34" s="2">
        <f t="shared" si="1"/>
        <v>683.2</v>
      </c>
      <c r="G34">
        <v>15</v>
      </c>
      <c r="H34" s="2">
        <v>140</v>
      </c>
      <c r="I34" s="2">
        <v>-2.5109999999999998E-5</v>
      </c>
      <c r="J34">
        <v>24.9</v>
      </c>
      <c r="K34" s="2">
        <f t="shared" si="2"/>
        <v>2.5109999999999998E-5</v>
      </c>
      <c r="L34" s="2">
        <f t="shared" si="3"/>
        <v>25.11</v>
      </c>
      <c r="M34" s="2">
        <f t="shared" si="4"/>
        <v>2.5109999999999998E-5</v>
      </c>
      <c r="N34">
        <v>15</v>
      </c>
      <c r="O34" s="2">
        <v>140</v>
      </c>
      <c r="P34" s="2">
        <v>5.7709999999999999E-4</v>
      </c>
      <c r="Q34">
        <v>21.4</v>
      </c>
      <c r="R34" s="2">
        <f t="shared" si="5"/>
        <v>577.1</v>
      </c>
      <c r="T34">
        <v>15</v>
      </c>
      <c r="U34" s="2">
        <v>140</v>
      </c>
      <c r="V34" s="2">
        <v>-2.1209999999999999E-5</v>
      </c>
      <c r="W34">
        <v>21.1</v>
      </c>
      <c r="X34" s="2">
        <f t="shared" si="6"/>
        <v>-21.209999999999997</v>
      </c>
      <c r="Y34" s="2">
        <f t="shared" si="7"/>
        <v>2.1209999999999999E-5</v>
      </c>
      <c r="Z34" s="2">
        <f t="shared" si="8"/>
        <v>21.209999999999997</v>
      </c>
    </row>
    <row r="35" spans="1:26" x14ac:dyDescent="0.3">
      <c r="A35">
        <v>16</v>
      </c>
      <c r="B35" s="2">
        <v>150</v>
      </c>
      <c r="C35" s="2">
        <v>7.1159999999999995E-4</v>
      </c>
      <c r="D35">
        <v>26.6</v>
      </c>
      <c r="E35" s="2">
        <f t="shared" si="1"/>
        <v>711.59999999999991</v>
      </c>
      <c r="G35">
        <v>16</v>
      </c>
      <c r="H35" s="2">
        <v>150</v>
      </c>
      <c r="I35" s="2">
        <v>-2.6990000000000001E-5</v>
      </c>
      <c r="J35">
        <v>26.6</v>
      </c>
      <c r="K35" s="2">
        <f t="shared" si="2"/>
        <v>2.6990000000000001E-5</v>
      </c>
      <c r="L35" s="2">
        <f t="shared" si="3"/>
        <v>26.990000000000002</v>
      </c>
      <c r="M35" s="2">
        <f t="shared" si="4"/>
        <v>2.6990000000000001E-5</v>
      </c>
      <c r="N35">
        <v>16</v>
      </c>
      <c r="O35" s="2">
        <v>150</v>
      </c>
      <c r="P35" s="2">
        <v>5.9999999999999995E-4</v>
      </c>
      <c r="Q35">
        <v>22.7</v>
      </c>
      <c r="R35" s="2">
        <f t="shared" si="5"/>
        <v>600</v>
      </c>
      <c r="T35">
        <v>16</v>
      </c>
      <c r="U35" s="2">
        <v>150</v>
      </c>
      <c r="V35" s="2">
        <v>-2.3050000000000001E-5</v>
      </c>
      <c r="W35">
        <v>22.6</v>
      </c>
      <c r="X35" s="2">
        <f t="shared" si="6"/>
        <v>-23.05</v>
      </c>
      <c r="Y35" s="2">
        <f t="shared" si="7"/>
        <v>2.3050000000000001E-5</v>
      </c>
      <c r="Z35" s="2">
        <f t="shared" si="8"/>
        <v>23.05</v>
      </c>
    </row>
    <row r="36" spans="1:26" x14ac:dyDescent="0.3">
      <c r="A36">
        <v>17</v>
      </c>
      <c r="B36" s="2">
        <v>160</v>
      </c>
      <c r="C36" s="2">
        <v>7.3950000000000003E-4</v>
      </c>
      <c r="D36">
        <v>28.2</v>
      </c>
      <c r="E36" s="2">
        <f t="shared" si="1"/>
        <v>739.5</v>
      </c>
      <c r="G36">
        <v>17</v>
      </c>
      <c r="H36" s="2">
        <v>160</v>
      </c>
      <c r="I36" s="2">
        <v>-2.881E-5</v>
      </c>
      <c r="J36">
        <v>28.2</v>
      </c>
      <c r="K36" s="2">
        <f t="shared" si="2"/>
        <v>2.881E-5</v>
      </c>
      <c r="L36" s="2">
        <f t="shared" si="3"/>
        <v>28.81</v>
      </c>
      <c r="M36" s="2">
        <f t="shared" si="4"/>
        <v>2.881E-5</v>
      </c>
      <c r="N36">
        <v>17</v>
      </c>
      <c r="O36" s="2">
        <v>160</v>
      </c>
      <c r="P36" s="2">
        <v>6.2250000000000001E-4</v>
      </c>
      <c r="Q36">
        <v>24</v>
      </c>
      <c r="R36" s="2">
        <f t="shared" si="5"/>
        <v>622.5</v>
      </c>
      <c r="T36">
        <v>17</v>
      </c>
      <c r="U36" s="2">
        <v>160</v>
      </c>
      <c r="V36" s="2">
        <v>-2.482E-5</v>
      </c>
      <c r="W36">
        <v>24.2</v>
      </c>
      <c r="X36" s="2">
        <f t="shared" si="6"/>
        <v>-24.82</v>
      </c>
      <c r="Y36" s="2">
        <f t="shared" si="7"/>
        <v>2.482E-5</v>
      </c>
      <c r="Z36" s="2">
        <f t="shared" si="8"/>
        <v>24.82</v>
      </c>
    </row>
    <row r="37" spans="1:26" x14ac:dyDescent="0.3">
      <c r="A37">
        <v>18</v>
      </c>
      <c r="B37" s="2">
        <v>170</v>
      </c>
      <c r="C37" s="2">
        <v>7.67E-4</v>
      </c>
      <c r="D37">
        <v>29.9</v>
      </c>
      <c r="E37" s="2">
        <f t="shared" si="1"/>
        <v>767</v>
      </c>
      <c r="G37">
        <v>18</v>
      </c>
      <c r="H37" s="2">
        <v>170</v>
      </c>
      <c r="I37" s="2">
        <v>-3.0589999999999997E-5</v>
      </c>
      <c r="J37">
        <v>29.9</v>
      </c>
      <c r="K37" s="2">
        <f t="shared" si="2"/>
        <v>3.0589999999999997E-5</v>
      </c>
      <c r="L37" s="2">
        <f t="shared" si="3"/>
        <v>30.589999999999996</v>
      </c>
      <c r="M37" s="2">
        <f t="shared" si="4"/>
        <v>3.0589999999999997E-5</v>
      </c>
      <c r="N37">
        <v>18</v>
      </c>
      <c r="O37" s="2">
        <v>170</v>
      </c>
      <c r="P37" s="2">
        <v>6.4459999999999995E-4</v>
      </c>
      <c r="Q37">
        <v>25.5</v>
      </c>
      <c r="R37" s="2">
        <f t="shared" si="5"/>
        <v>644.59999999999991</v>
      </c>
      <c r="T37">
        <v>18</v>
      </c>
      <c r="U37" s="2">
        <v>170</v>
      </c>
      <c r="V37" s="2">
        <v>-2.6550000000000002E-5</v>
      </c>
      <c r="W37">
        <v>25.9</v>
      </c>
      <c r="X37" s="2">
        <f t="shared" si="6"/>
        <v>-26.55</v>
      </c>
      <c r="Y37" s="2">
        <f t="shared" si="7"/>
        <v>2.6550000000000002E-5</v>
      </c>
      <c r="Z37" s="2">
        <f t="shared" si="8"/>
        <v>26.55</v>
      </c>
    </row>
    <row r="38" spans="1:26" x14ac:dyDescent="0.3">
      <c r="A38">
        <v>19</v>
      </c>
      <c r="B38" s="2">
        <v>180</v>
      </c>
      <c r="C38" s="2">
        <v>7.9390000000000005E-4</v>
      </c>
      <c r="D38">
        <v>31.6</v>
      </c>
      <c r="E38" s="2">
        <f t="shared" si="1"/>
        <v>793.90000000000009</v>
      </c>
      <c r="G38">
        <v>19</v>
      </c>
      <c r="H38" s="2">
        <v>180</v>
      </c>
      <c r="I38" s="2">
        <v>-3.2339999999999999E-5</v>
      </c>
      <c r="J38">
        <v>31.6</v>
      </c>
      <c r="K38" s="2">
        <f t="shared" si="2"/>
        <v>3.2339999999999999E-5</v>
      </c>
      <c r="L38" s="2">
        <f t="shared" si="3"/>
        <v>32.339999999999996</v>
      </c>
      <c r="M38" s="2">
        <f t="shared" si="4"/>
        <v>3.2339999999999999E-5</v>
      </c>
      <c r="N38">
        <v>19</v>
      </c>
      <c r="O38" s="2">
        <v>180</v>
      </c>
      <c r="P38" s="2">
        <v>6.6629999999999999E-4</v>
      </c>
      <c r="Q38">
        <v>26.9</v>
      </c>
      <c r="R38" s="2">
        <f t="shared" si="5"/>
        <v>666.3</v>
      </c>
      <c r="T38">
        <v>19</v>
      </c>
      <c r="U38" s="2">
        <v>180</v>
      </c>
      <c r="V38" s="2">
        <v>-2.826E-5</v>
      </c>
      <c r="W38">
        <v>27.5</v>
      </c>
      <c r="X38" s="2">
        <f t="shared" si="6"/>
        <v>-28.26</v>
      </c>
      <c r="Y38" s="2">
        <f t="shared" si="7"/>
        <v>2.826E-5</v>
      </c>
      <c r="Z38" s="2">
        <f t="shared" si="8"/>
        <v>28.26</v>
      </c>
    </row>
    <row r="39" spans="1:26" x14ac:dyDescent="0.3">
      <c r="A39">
        <v>20</v>
      </c>
      <c r="B39" s="2">
        <v>190</v>
      </c>
      <c r="C39" s="2">
        <v>8.206E-4</v>
      </c>
      <c r="D39">
        <v>33.200000000000003</v>
      </c>
      <c r="E39" s="2">
        <f t="shared" si="1"/>
        <v>820.6</v>
      </c>
      <c r="G39">
        <v>20</v>
      </c>
      <c r="H39" s="2">
        <v>190</v>
      </c>
      <c r="I39" s="2">
        <v>-3.4029999999999998E-5</v>
      </c>
      <c r="J39">
        <v>33.200000000000003</v>
      </c>
      <c r="K39" s="2">
        <f t="shared" si="2"/>
        <v>3.4029999999999998E-5</v>
      </c>
      <c r="L39" s="2">
        <f t="shared" si="3"/>
        <v>34.03</v>
      </c>
      <c r="M39" s="2">
        <f t="shared" si="4"/>
        <v>3.4029999999999998E-5</v>
      </c>
      <c r="N39">
        <v>20</v>
      </c>
      <c r="O39" s="2">
        <v>190</v>
      </c>
      <c r="P39" s="2">
        <v>6.8749999999999996E-4</v>
      </c>
      <c r="Q39">
        <v>28.4</v>
      </c>
      <c r="R39" s="2">
        <f t="shared" si="5"/>
        <v>687.5</v>
      </c>
      <c r="T39">
        <v>20</v>
      </c>
      <c r="U39" s="2">
        <v>190</v>
      </c>
      <c r="V39" s="2">
        <v>-2.9899999999999998E-5</v>
      </c>
      <c r="W39">
        <v>29.1</v>
      </c>
      <c r="X39" s="2">
        <f t="shared" si="6"/>
        <v>-29.9</v>
      </c>
      <c r="Y39" s="2">
        <f t="shared" si="7"/>
        <v>2.9899999999999998E-5</v>
      </c>
      <c r="Z39" s="2">
        <f t="shared" si="8"/>
        <v>29.9</v>
      </c>
    </row>
    <row r="40" spans="1:26" x14ac:dyDescent="0.3">
      <c r="A40">
        <v>21</v>
      </c>
      <c r="B40" s="2">
        <v>200</v>
      </c>
      <c r="C40" s="2">
        <v>8.4690000000000004E-4</v>
      </c>
      <c r="D40">
        <v>34.9</v>
      </c>
      <c r="E40" s="2">
        <f t="shared" si="1"/>
        <v>846.90000000000009</v>
      </c>
      <c r="G40">
        <v>21</v>
      </c>
      <c r="H40" s="2">
        <v>200</v>
      </c>
      <c r="I40" s="2">
        <v>-3.57E-5</v>
      </c>
      <c r="J40">
        <v>34.9</v>
      </c>
      <c r="K40" s="2">
        <f t="shared" si="2"/>
        <v>3.57E-5</v>
      </c>
      <c r="L40" s="2">
        <f t="shared" si="3"/>
        <v>35.700000000000003</v>
      </c>
      <c r="M40" s="2">
        <f t="shared" si="4"/>
        <v>3.57E-5</v>
      </c>
      <c r="N40">
        <v>21</v>
      </c>
      <c r="O40" s="2">
        <v>200</v>
      </c>
      <c r="P40" s="2">
        <v>7.0850000000000004E-4</v>
      </c>
      <c r="Q40">
        <v>29.8</v>
      </c>
      <c r="R40" s="2">
        <f t="shared" si="5"/>
        <v>708.5</v>
      </c>
      <c r="T40">
        <v>21</v>
      </c>
      <c r="U40" s="2">
        <v>200</v>
      </c>
      <c r="V40" s="2">
        <v>-3.1520000000000003E-5</v>
      </c>
      <c r="W40">
        <v>30.7</v>
      </c>
      <c r="X40" s="2">
        <f t="shared" si="6"/>
        <v>-31.520000000000003</v>
      </c>
      <c r="Y40" s="2">
        <f t="shared" si="7"/>
        <v>3.1520000000000003E-5</v>
      </c>
      <c r="Z40" s="2">
        <f t="shared" si="8"/>
        <v>31.520000000000003</v>
      </c>
    </row>
    <row r="41" spans="1:26" x14ac:dyDescent="0.3">
      <c r="A41">
        <v>22</v>
      </c>
      <c r="B41" s="2">
        <v>210</v>
      </c>
      <c r="C41" s="2">
        <v>8.7290000000000002E-4</v>
      </c>
      <c r="D41">
        <v>36.6</v>
      </c>
      <c r="E41" s="2">
        <f t="shared" si="1"/>
        <v>872.9</v>
      </c>
      <c r="G41">
        <v>22</v>
      </c>
      <c r="H41" s="2">
        <v>210</v>
      </c>
      <c r="I41" s="2">
        <v>-3.735E-5</v>
      </c>
      <c r="J41">
        <v>36.6</v>
      </c>
      <c r="K41" s="2">
        <f t="shared" si="2"/>
        <v>3.735E-5</v>
      </c>
      <c r="L41" s="2">
        <f t="shared" si="3"/>
        <v>37.35</v>
      </c>
      <c r="M41" s="2">
        <f t="shared" si="4"/>
        <v>3.735E-5</v>
      </c>
      <c r="N41">
        <v>22</v>
      </c>
      <c r="O41" s="2">
        <v>210</v>
      </c>
      <c r="P41" s="2">
        <v>7.293E-4</v>
      </c>
      <c r="Q41">
        <v>31.2</v>
      </c>
      <c r="R41" s="2">
        <f t="shared" si="5"/>
        <v>729.3</v>
      </c>
      <c r="T41">
        <v>22</v>
      </c>
      <c r="U41" s="2">
        <v>210</v>
      </c>
      <c r="V41" s="2">
        <v>-3.311E-5</v>
      </c>
      <c r="W41">
        <v>32.4</v>
      </c>
      <c r="X41" s="2">
        <f t="shared" si="6"/>
        <v>-33.11</v>
      </c>
      <c r="Y41" s="2">
        <f t="shared" si="7"/>
        <v>3.311E-5</v>
      </c>
      <c r="Z41" s="2">
        <f t="shared" si="8"/>
        <v>33.11</v>
      </c>
    </row>
    <row r="42" spans="1:26" x14ac:dyDescent="0.3">
      <c r="A42">
        <v>23</v>
      </c>
      <c r="B42" s="2">
        <v>220</v>
      </c>
      <c r="C42" s="2">
        <v>8.987E-4</v>
      </c>
      <c r="D42">
        <v>38.200000000000003</v>
      </c>
      <c r="E42" s="2">
        <f t="shared" si="1"/>
        <v>898.7</v>
      </c>
      <c r="G42">
        <v>23</v>
      </c>
      <c r="H42" s="2">
        <v>220</v>
      </c>
      <c r="I42" s="2">
        <v>-3.896E-5</v>
      </c>
      <c r="J42">
        <v>38.200000000000003</v>
      </c>
      <c r="K42" s="2">
        <f t="shared" si="2"/>
        <v>3.896E-5</v>
      </c>
      <c r="L42" s="2">
        <f t="shared" si="3"/>
        <v>38.96</v>
      </c>
      <c r="M42" s="2">
        <f t="shared" si="4"/>
        <v>3.896E-5</v>
      </c>
      <c r="N42">
        <v>23</v>
      </c>
      <c r="O42" s="2">
        <v>220</v>
      </c>
      <c r="P42" s="2">
        <v>7.4980000000000001E-4</v>
      </c>
      <c r="Q42">
        <v>32.6</v>
      </c>
      <c r="R42" s="2">
        <f t="shared" si="5"/>
        <v>749.8</v>
      </c>
      <c r="T42">
        <v>23</v>
      </c>
      <c r="U42" s="2">
        <v>220</v>
      </c>
      <c r="V42" s="2">
        <v>-3.4690000000000002E-5</v>
      </c>
      <c r="W42">
        <v>34</v>
      </c>
      <c r="X42" s="2">
        <f t="shared" si="6"/>
        <v>-34.690000000000005</v>
      </c>
      <c r="Y42" s="2">
        <f t="shared" si="7"/>
        <v>3.4690000000000002E-5</v>
      </c>
      <c r="Z42" s="2">
        <f t="shared" si="8"/>
        <v>34.690000000000005</v>
      </c>
    </row>
    <row r="43" spans="1:26" x14ac:dyDescent="0.3">
      <c r="A43">
        <v>24</v>
      </c>
      <c r="B43" s="2">
        <v>230</v>
      </c>
      <c r="C43" s="2">
        <v>9.2429999999999997E-4</v>
      </c>
      <c r="D43">
        <v>40.299999999999997</v>
      </c>
      <c r="E43" s="2">
        <f t="shared" si="1"/>
        <v>924.3</v>
      </c>
      <c r="G43">
        <v>24</v>
      </c>
      <c r="H43" s="2">
        <v>230</v>
      </c>
      <c r="I43" s="2">
        <v>-4.0550000000000003E-5</v>
      </c>
      <c r="J43">
        <v>40.299999999999997</v>
      </c>
      <c r="K43" s="2">
        <f t="shared" si="2"/>
        <v>4.0550000000000003E-5</v>
      </c>
      <c r="L43" s="2">
        <f t="shared" si="3"/>
        <v>40.550000000000004</v>
      </c>
      <c r="M43" s="2">
        <f t="shared" si="4"/>
        <v>4.0550000000000003E-5</v>
      </c>
      <c r="N43">
        <v>24</v>
      </c>
      <c r="O43" s="2">
        <v>230</v>
      </c>
      <c r="P43" s="2">
        <v>7.6999999999999996E-4</v>
      </c>
      <c r="Q43">
        <v>34.1</v>
      </c>
      <c r="R43" s="2">
        <f t="shared" si="5"/>
        <v>770</v>
      </c>
      <c r="T43">
        <v>24</v>
      </c>
      <c r="U43" s="2">
        <v>230</v>
      </c>
      <c r="V43" s="2">
        <v>-3.625E-5</v>
      </c>
      <c r="W43">
        <v>35.799999999999997</v>
      </c>
      <c r="X43" s="2">
        <f t="shared" si="6"/>
        <v>-36.25</v>
      </c>
      <c r="Y43" s="2">
        <f t="shared" si="7"/>
        <v>3.625E-5</v>
      </c>
      <c r="Z43" s="2">
        <f t="shared" si="8"/>
        <v>36.25</v>
      </c>
    </row>
    <row r="44" spans="1:26" x14ac:dyDescent="0.3">
      <c r="A44">
        <v>25</v>
      </c>
      <c r="B44" s="2">
        <v>240</v>
      </c>
      <c r="C44" s="2">
        <v>9.4939999999999998E-4</v>
      </c>
      <c r="D44">
        <v>41.5</v>
      </c>
      <c r="E44" s="2">
        <f t="shared" si="1"/>
        <v>949.4</v>
      </c>
      <c r="G44">
        <v>25</v>
      </c>
      <c r="H44" s="2">
        <v>240</v>
      </c>
      <c r="I44" s="2">
        <v>-4.2110000000000002E-5</v>
      </c>
      <c r="J44">
        <v>41.5</v>
      </c>
      <c r="K44" s="2">
        <f t="shared" si="2"/>
        <v>4.2110000000000002E-5</v>
      </c>
      <c r="L44" s="2">
        <f t="shared" si="3"/>
        <v>42.11</v>
      </c>
      <c r="M44" s="2">
        <f t="shared" si="4"/>
        <v>4.2110000000000002E-5</v>
      </c>
      <c r="N44">
        <v>25</v>
      </c>
      <c r="O44" s="2">
        <v>240</v>
      </c>
      <c r="P44" s="2">
        <v>7.9009999999999996E-4</v>
      </c>
      <c r="Q44">
        <v>35.5</v>
      </c>
      <c r="R44" s="2">
        <f t="shared" si="5"/>
        <v>790.09999999999991</v>
      </c>
      <c r="T44">
        <v>25</v>
      </c>
      <c r="U44" s="2">
        <v>240</v>
      </c>
      <c r="V44" s="2">
        <v>-3.7790000000000002E-5</v>
      </c>
      <c r="W44">
        <v>37.200000000000003</v>
      </c>
      <c r="X44" s="2">
        <f t="shared" si="6"/>
        <v>-37.79</v>
      </c>
      <c r="Y44" s="2">
        <f t="shared" si="7"/>
        <v>3.7790000000000002E-5</v>
      </c>
      <c r="Z44" s="2">
        <f t="shared" si="8"/>
        <v>37.79</v>
      </c>
    </row>
    <row r="45" spans="1:26" x14ac:dyDescent="0.3">
      <c r="A45">
        <v>26</v>
      </c>
      <c r="B45" s="2">
        <v>250</v>
      </c>
      <c r="C45" s="2">
        <v>9.7440000000000005E-4</v>
      </c>
      <c r="D45">
        <v>42.7</v>
      </c>
      <c r="E45" s="2">
        <f t="shared" si="1"/>
        <v>974.40000000000009</v>
      </c>
      <c r="G45">
        <v>26</v>
      </c>
      <c r="H45" s="2">
        <v>250</v>
      </c>
      <c r="I45" s="2">
        <v>-4.3630000000000001E-5</v>
      </c>
      <c r="J45">
        <v>42.7</v>
      </c>
      <c r="K45" s="2">
        <f t="shared" si="2"/>
        <v>4.3630000000000001E-5</v>
      </c>
      <c r="L45" s="2">
        <f t="shared" si="3"/>
        <v>43.63</v>
      </c>
      <c r="M45" s="2">
        <f t="shared" si="4"/>
        <v>4.3630000000000001E-5</v>
      </c>
      <c r="N45">
        <v>26</v>
      </c>
      <c r="O45" s="2">
        <v>250</v>
      </c>
      <c r="P45" s="2">
        <v>8.0990000000000001E-4</v>
      </c>
      <c r="Q45">
        <v>36.9</v>
      </c>
      <c r="R45" s="2">
        <f t="shared" si="5"/>
        <v>809.9</v>
      </c>
      <c r="T45">
        <v>26</v>
      </c>
      <c r="U45" s="2">
        <v>250</v>
      </c>
      <c r="V45" s="2">
        <v>-3.9289999999999998E-5</v>
      </c>
      <c r="W45">
        <v>38.6</v>
      </c>
      <c r="X45" s="2">
        <f t="shared" si="6"/>
        <v>-39.29</v>
      </c>
      <c r="Y45" s="2">
        <f t="shared" si="7"/>
        <v>3.9289999999999998E-5</v>
      </c>
      <c r="Z45" s="2">
        <f t="shared" si="8"/>
        <v>39.29</v>
      </c>
    </row>
    <row r="46" spans="1:26" x14ac:dyDescent="0.3">
      <c r="A46">
        <v>27</v>
      </c>
      <c r="B46" s="2">
        <v>260</v>
      </c>
      <c r="C46" s="2">
        <v>9.992E-4</v>
      </c>
      <c r="D46">
        <v>43.9</v>
      </c>
      <c r="E46" s="2">
        <f t="shared" si="1"/>
        <v>999.2</v>
      </c>
      <c r="G46">
        <v>27</v>
      </c>
      <c r="H46" s="2">
        <v>260</v>
      </c>
      <c r="I46" s="2">
        <v>-4.5130000000000003E-5</v>
      </c>
      <c r="J46">
        <v>43.9</v>
      </c>
      <c r="K46" s="2">
        <f t="shared" si="2"/>
        <v>4.5130000000000003E-5</v>
      </c>
      <c r="L46" s="2">
        <f t="shared" si="3"/>
        <v>45.13</v>
      </c>
      <c r="M46" s="2">
        <f t="shared" si="4"/>
        <v>4.5130000000000003E-5</v>
      </c>
      <c r="N46">
        <v>27</v>
      </c>
      <c r="O46" s="2">
        <v>260</v>
      </c>
      <c r="P46" s="2">
        <v>8.2930000000000005E-4</v>
      </c>
      <c r="Q46">
        <v>38.299999999999997</v>
      </c>
      <c r="R46" s="2">
        <f t="shared" si="5"/>
        <v>829.30000000000007</v>
      </c>
      <c r="T46">
        <v>27</v>
      </c>
      <c r="U46" s="2">
        <v>260</v>
      </c>
      <c r="V46" s="2">
        <v>-4.0769999999999998E-5</v>
      </c>
      <c r="W46">
        <v>40.4</v>
      </c>
      <c r="X46" s="2">
        <f t="shared" si="6"/>
        <v>-40.769999999999996</v>
      </c>
      <c r="Y46" s="2">
        <f t="shared" si="7"/>
        <v>4.0769999999999998E-5</v>
      </c>
      <c r="Z46" s="2">
        <f t="shared" si="8"/>
        <v>40.769999999999996</v>
      </c>
    </row>
    <row r="47" spans="1:26" x14ac:dyDescent="0.3">
      <c r="A47">
        <v>28</v>
      </c>
      <c r="B47" s="2">
        <v>270</v>
      </c>
      <c r="C47" s="2">
        <v>1.024E-3</v>
      </c>
      <c r="D47">
        <v>45.2</v>
      </c>
      <c r="E47" s="2">
        <f t="shared" si="1"/>
        <v>1024</v>
      </c>
      <c r="G47">
        <v>28</v>
      </c>
      <c r="H47" s="2">
        <v>270</v>
      </c>
      <c r="I47" s="2">
        <v>-4.6629999999999999E-5</v>
      </c>
      <c r="J47">
        <v>45.2</v>
      </c>
      <c r="K47" s="2">
        <f t="shared" si="2"/>
        <v>4.6629999999999999E-5</v>
      </c>
      <c r="L47" s="2">
        <f t="shared" si="3"/>
        <v>46.63</v>
      </c>
      <c r="M47" s="2">
        <f t="shared" si="4"/>
        <v>4.6629999999999999E-5</v>
      </c>
      <c r="N47">
        <v>28</v>
      </c>
      <c r="O47" s="2">
        <v>270</v>
      </c>
      <c r="P47" s="2">
        <v>8.4869999999999998E-4</v>
      </c>
      <c r="Q47">
        <v>40</v>
      </c>
      <c r="R47" s="2">
        <f t="shared" si="5"/>
        <v>848.69999999999993</v>
      </c>
      <c r="T47">
        <v>28</v>
      </c>
      <c r="U47" s="2">
        <v>270</v>
      </c>
      <c r="V47" s="2">
        <v>-4.2230000000000001E-5</v>
      </c>
      <c r="W47">
        <v>41.7</v>
      </c>
      <c r="X47" s="2">
        <f t="shared" si="6"/>
        <v>-42.230000000000004</v>
      </c>
      <c r="Y47" s="2">
        <f t="shared" si="7"/>
        <v>4.2230000000000007E-5</v>
      </c>
      <c r="Z47" s="2">
        <f t="shared" si="8"/>
        <v>42.230000000000004</v>
      </c>
    </row>
    <row r="48" spans="1:26" x14ac:dyDescent="0.3">
      <c r="A48">
        <v>29</v>
      </c>
      <c r="B48" s="2">
        <v>280</v>
      </c>
      <c r="C48" s="2">
        <v>1.0480000000000001E-3</v>
      </c>
      <c r="D48">
        <v>46.5</v>
      </c>
      <c r="E48" s="2">
        <f t="shared" si="1"/>
        <v>1048</v>
      </c>
      <c r="G48">
        <v>29</v>
      </c>
      <c r="H48" s="2">
        <v>280</v>
      </c>
      <c r="I48" s="2">
        <v>-4.808E-5</v>
      </c>
      <c r="J48">
        <v>46.5</v>
      </c>
      <c r="K48" s="2">
        <f t="shared" si="2"/>
        <v>4.808E-5</v>
      </c>
      <c r="L48" s="2">
        <f t="shared" si="3"/>
        <v>48.08</v>
      </c>
      <c r="M48" s="2">
        <f t="shared" si="4"/>
        <v>4.808E-5</v>
      </c>
      <c r="N48">
        <v>29</v>
      </c>
      <c r="O48" s="2">
        <v>280</v>
      </c>
      <c r="P48" s="2">
        <v>8.6799999999999996E-4</v>
      </c>
      <c r="Q48">
        <v>41.2</v>
      </c>
      <c r="R48" s="2">
        <f t="shared" si="5"/>
        <v>868</v>
      </c>
      <c r="T48">
        <v>29</v>
      </c>
      <c r="U48" s="2">
        <v>280</v>
      </c>
      <c r="V48" s="2">
        <v>-4.367E-5</v>
      </c>
      <c r="W48">
        <v>42.9</v>
      </c>
      <c r="X48" s="2">
        <f t="shared" si="6"/>
        <v>-43.67</v>
      </c>
      <c r="Y48" s="2">
        <f t="shared" si="7"/>
        <v>4.367E-5</v>
      </c>
      <c r="Z48" s="2">
        <f t="shared" si="8"/>
        <v>43.67</v>
      </c>
    </row>
    <row r="49" spans="1:26" x14ac:dyDescent="0.3">
      <c r="A49">
        <v>30</v>
      </c>
      <c r="B49" s="2">
        <v>290</v>
      </c>
      <c r="C49" s="2">
        <v>1.073E-3</v>
      </c>
      <c r="D49">
        <v>47.8</v>
      </c>
      <c r="E49" s="2">
        <f t="shared" si="1"/>
        <v>1073</v>
      </c>
      <c r="G49">
        <v>30</v>
      </c>
      <c r="H49" s="2">
        <v>290</v>
      </c>
      <c r="I49" s="2">
        <v>-4.9539999999999997E-5</v>
      </c>
      <c r="J49">
        <v>47.8</v>
      </c>
      <c r="K49" s="2">
        <f t="shared" si="2"/>
        <v>4.9539999999999997E-5</v>
      </c>
      <c r="L49" s="2">
        <f t="shared" si="3"/>
        <v>49.54</v>
      </c>
      <c r="M49" s="2">
        <f t="shared" si="4"/>
        <v>4.9539999999999997E-5</v>
      </c>
      <c r="N49">
        <v>30</v>
      </c>
      <c r="O49" s="2">
        <v>290</v>
      </c>
      <c r="P49" s="2">
        <v>8.8699999999999998E-4</v>
      </c>
      <c r="Q49">
        <v>42.4</v>
      </c>
      <c r="R49" s="2">
        <f t="shared" si="5"/>
        <v>887</v>
      </c>
      <c r="T49">
        <v>30</v>
      </c>
      <c r="U49" s="2">
        <v>290</v>
      </c>
      <c r="V49" s="2">
        <v>-4.5089999999999997E-5</v>
      </c>
      <c r="W49">
        <v>44.1</v>
      </c>
      <c r="X49" s="2">
        <f t="shared" si="6"/>
        <v>-45.089999999999996</v>
      </c>
      <c r="Y49" s="2">
        <f t="shared" si="7"/>
        <v>4.5089999999999997E-5</v>
      </c>
      <c r="Z49" s="2">
        <f t="shared" si="8"/>
        <v>45.089999999999996</v>
      </c>
    </row>
    <row r="50" spans="1:26" x14ac:dyDescent="0.3">
      <c r="A50">
        <v>31</v>
      </c>
      <c r="B50" s="2">
        <v>300</v>
      </c>
      <c r="C50" s="2">
        <v>1.0970000000000001E-3</v>
      </c>
      <c r="D50">
        <v>49.1</v>
      </c>
      <c r="E50" s="2">
        <f t="shared" si="1"/>
        <v>1097</v>
      </c>
      <c r="G50">
        <v>31</v>
      </c>
      <c r="H50" s="2">
        <v>300</v>
      </c>
      <c r="I50" s="2">
        <v>-5.0949999999999998E-5</v>
      </c>
      <c r="J50">
        <v>49.1</v>
      </c>
      <c r="K50" s="2">
        <f t="shared" si="2"/>
        <v>5.0949999999999998E-5</v>
      </c>
      <c r="L50" s="2">
        <f t="shared" si="3"/>
        <v>50.949999999999996</v>
      </c>
      <c r="M50" s="2">
        <f t="shared" si="4"/>
        <v>5.0949999999999998E-5</v>
      </c>
      <c r="N50">
        <v>31</v>
      </c>
      <c r="O50" s="2">
        <v>300</v>
      </c>
      <c r="P50" s="2">
        <v>9.0620000000000002E-4</v>
      </c>
      <c r="Q50">
        <v>43.6</v>
      </c>
      <c r="R50" s="2">
        <f t="shared" si="5"/>
        <v>906.2</v>
      </c>
      <c r="T50">
        <v>31</v>
      </c>
      <c r="U50" s="2">
        <v>300</v>
      </c>
      <c r="V50" s="2">
        <v>-4.6489999999999997E-5</v>
      </c>
      <c r="W50">
        <v>45.4</v>
      </c>
      <c r="X50" s="2">
        <f t="shared" si="6"/>
        <v>-46.489999999999995</v>
      </c>
      <c r="Y50" s="2">
        <f t="shared" si="7"/>
        <v>4.6489999999999997E-5</v>
      </c>
      <c r="Z50" s="2">
        <f t="shared" si="8"/>
        <v>46.489999999999995</v>
      </c>
    </row>
    <row r="51" spans="1:26" x14ac:dyDescent="0.3">
      <c r="A51">
        <v>32</v>
      </c>
      <c r="B51" s="2">
        <v>310</v>
      </c>
      <c r="C51" s="2">
        <v>1.121E-3</v>
      </c>
      <c r="D51">
        <v>50.3</v>
      </c>
      <c r="E51" s="2">
        <f t="shared" si="1"/>
        <v>1121</v>
      </c>
      <c r="G51">
        <v>32</v>
      </c>
      <c r="H51" s="2">
        <v>310</v>
      </c>
      <c r="I51" s="2">
        <f>(H51/H50)*I50</f>
        <v>-5.2648333333333336E-5</v>
      </c>
      <c r="J51">
        <v>50.3</v>
      </c>
      <c r="K51" s="2">
        <f t="shared" si="2"/>
        <v>5.2648333333333336E-5</v>
      </c>
      <c r="L51" s="2">
        <f t="shared" si="3"/>
        <v>52.648333333333333</v>
      </c>
      <c r="M51" s="2">
        <f t="shared" si="4"/>
        <v>5.2648333333333336E-5</v>
      </c>
      <c r="N51">
        <v>32</v>
      </c>
      <c r="O51" s="2">
        <v>310</v>
      </c>
      <c r="P51" s="2">
        <v>9.2500000000000004E-4</v>
      </c>
      <c r="Q51">
        <v>44.9</v>
      </c>
      <c r="R51" s="2">
        <f t="shared" si="5"/>
        <v>925</v>
      </c>
      <c r="T51">
        <v>32</v>
      </c>
      <c r="U51" s="2">
        <v>310</v>
      </c>
      <c r="V51" s="2">
        <v>-4.7889999999999997E-5</v>
      </c>
      <c r="W51">
        <v>46.6</v>
      </c>
      <c r="X51" s="2">
        <f t="shared" si="6"/>
        <v>-47.89</v>
      </c>
      <c r="Y51" s="2">
        <f t="shared" si="7"/>
        <v>4.7889999999999997E-5</v>
      </c>
      <c r="Z51" s="2">
        <f t="shared" si="8"/>
        <v>47.89</v>
      </c>
    </row>
    <row r="52" spans="1:26" x14ac:dyDescent="0.3">
      <c r="A52">
        <v>33</v>
      </c>
      <c r="B52" s="2">
        <v>320</v>
      </c>
      <c r="C52" s="2">
        <v>1.145E-3</v>
      </c>
      <c r="D52">
        <v>51.6</v>
      </c>
      <c r="E52" s="2">
        <f t="shared" si="1"/>
        <v>1145</v>
      </c>
      <c r="G52">
        <v>33</v>
      </c>
      <c r="H52" s="2">
        <v>320</v>
      </c>
      <c r="I52" s="2">
        <f t="shared" ref="I52:I55" si="9">(H52/H51)*I51</f>
        <v>-5.4346666666666666E-5</v>
      </c>
      <c r="J52">
        <v>51.6</v>
      </c>
      <c r="K52" s="2">
        <f t="shared" si="2"/>
        <v>5.4346666666666666E-5</v>
      </c>
      <c r="L52" s="2">
        <f t="shared" si="3"/>
        <v>54.346666666666664</v>
      </c>
      <c r="M52" s="2">
        <f t="shared" si="4"/>
        <v>5.4346666666666666E-5</v>
      </c>
      <c r="N52">
        <v>33</v>
      </c>
      <c r="O52" s="2">
        <v>320</v>
      </c>
      <c r="P52" s="2">
        <v>9.4359999999999995E-4</v>
      </c>
      <c r="Q52">
        <v>46.1</v>
      </c>
      <c r="R52" s="2">
        <f t="shared" si="5"/>
        <v>943.59999999999991</v>
      </c>
      <c r="T52">
        <v>33</v>
      </c>
      <c r="U52" s="2">
        <v>320</v>
      </c>
      <c r="V52" s="2">
        <v>-4.9280000000000003E-5</v>
      </c>
      <c r="W52">
        <v>47.8</v>
      </c>
      <c r="X52" s="2">
        <f t="shared" si="6"/>
        <v>-49.28</v>
      </c>
      <c r="Y52" s="2">
        <f t="shared" si="7"/>
        <v>4.9280000000000003E-5</v>
      </c>
      <c r="Z52" s="2">
        <f t="shared" si="8"/>
        <v>49.28</v>
      </c>
    </row>
    <row r="53" spans="1:26" x14ac:dyDescent="0.3">
      <c r="A53">
        <v>34</v>
      </c>
      <c r="B53" s="2">
        <v>330</v>
      </c>
      <c r="C53" s="2">
        <v>1.168E-3</v>
      </c>
      <c r="D53">
        <v>52.9</v>
      </c>
      <c r="E53" s="2">
        <f t="shared" si="1"/>
        <v>1168</v>
      </c>
      <c r="G53">
        <v>34</v>
      </c>
      <c r="H53" s="2">
        <v>330</v>
      </c>
      <c r="I53" s="2">
        <f t="shared" si="9"/>
        <v>-5.6044999999999996E-5</v>
      </c>
      <c r="J53">
        <v>52.9</v>
      </c>
      <c r="K53" s="2">
        <f t="shared" si="2"/>
        <v>5.6044999999999996E-5</v>
      </c>
      <c r="L53" s="2">
        <f t="shared" si="3"/>
        <v>56.044999999999995</v>
      </c>
      <c r="M53" s="2">
        <f t="shared" si="4"/>
        <v>5.6044999999999996E-5</v>
      </c>
      <c r="N53">
        <v>34</v>
      </c>
      <c r="O53" s="2">
        <v>330</v>
      </c>
      <c r="P53" s="2">
        <v>9.6210000000000002E-4</v>
      </c>
      <c r="Q53">
        <v>47.3</v>
      </c>
      <c r="R53" s="2">
        <f t="shared" si="5"/>
        <v>962.1</v>
      </c>
      <c r="T53">
        <v>34</v>
      </c>
      <c r="U53" s="2">
        <v>330</v>
      </c>
      <c r="V53" s="2">
        <v>-5.0640000000000003E-5</v>
      </c>
      <c r="W53">
        <v>49</v>
      </c>
      <c r="X53" s="2">
        <f t="shared" si="6"/>
        <v>-50.64</v>
      </c>
      <c r="Y53" s="2">
        <f t="shared" si="7"/>
        <v>5.0640000000000003E-5</v>
      </c>
      <c r="Z53" s="2">
        <f t="shared" si="8"/>
        <v>50.64</v>
      </c>
    </row>
    <row r="54" spans="1:26" x14ac:dyDescent="0.3">
      <c r="A54">
        <v>35</v>
      </c>
      <c r="B54" s="2">
        <v>340</v>
      </c>
      <c r="C54" s="2">
        <v>1.1919999999999999E-3</v>
      </c>
      <c r="D54">
        <v>54.2</v>
      </c>
      <c r="E54" s="2">
        <f t="shared" si="1"/>
        <v>1192</v>
      </c>
      <c r="G54">
        <v>35</v>
      </c>
      <c r="H54" s="2">
        <v>340</v>
      </c>
      <c r="I54" s="2">
        <f t="shared" si="9"/>
        <v>-5.7743333333333327E-5</v>
      </c>
      <c r="J54">
        <v>54.2</v>
      </c>
      <c r="K54" s="2">
        <f t="shared" si="2"/>
        <v>5.7743333333333327E-5</v>
      </c>
      <c r="L54" s="2">
        <f t="shared" si="3"/>
        <v>57.743333333333325</v>
      </c>
      <c r="M54" s="2">
        <f t="shared" si="4"/>
        <v>5.7743333333333327E-5</v>
      </c>
      <c r="N54">
        <v>35</v>
      </c>
      <c r="O54" s="2">
        <v>340</v>
      </c>
      <c r="P54" s="2">
        <v>9.8050000000000003E-4</v>
      </c>
      <c r="Q54">
        <v>48.5</v>
      </c>
      <c r="R54" s="2">
        <f t="shared" si="5"/>
        <v>980.5</v>
      </c>
      <c r="T54">
        <v>35</v>
      </c>
      <c r="U54" s="2">
        <v>340</v>
      </c>
      <c r="V54" s="2">
        <v>-5.2009999999999998E-5</v>
      </c>
      <c r="W54">
        <v>50.3</v>
      </c>
      <c r="X54" s="2">
        <f t="shared" si="6"/>
        <v>-52.01</v>
      </c>
      <c r="Y54" s="2">
        <f t="shared" si="7"/>
        <v>5.2009999999999998E-5</v>
      </c>
      <c r="Z54" s="2">
        <f t="shared" si="8"/>
        <v>52.01</v>
      </c>
    </row>
    <row r="55" spans="1:26" x14ac:dyDescent="0.3">
      <c r="A55">
        <v>36</v>
      </c>
      <c r="B55" s="2">
        <v>350</v>
      </c>
      <c r="C55" s="2">
        <v>1.2160000000000001E-3</v>
      </c>
      <c r="D55">
        <v>55.5</v>
      </c>
      <c r="E55" s="2">
        <f t="shared" si="1"/>
        <v>1216</v>
      </c>
      <c r="G55">
        <v>36</v>
      </c>
      <c r="H55" s="2">
        <v>350</v>
      </c>
      <c r="I55" s="2">
        <f t="shared" si="9"/>
        <v>-5.9441666666666657E-5</v>
      </c>
      <c r="J55">
        <v>55.5</v>
      </c>
      <c r="K55" s="2">
        <f t="shared" si="2"/>
        <v>5.9441666666666657E-5</v>
      </c>
      <c r="L55" s="2">
        <f t="shared" si="3"/>
        <v>59.441666666666656</v>
      </c>
      <c r="M55" s="2">
        <f t="shared" si="4"/>
        <v>5.9441666666666657E-5</v>
      </c>
      <c r="N55">
        <v>36</v>
      </c>
      <c r="O55" s="2">
        <v>350</v>
      </c>
      <c r="P55" s="2">
        <v>9.9909999999999994E-4</v>
      </c>
      <c r="Q55">
        <v>49.7</v>
      </c>
      <c r="R55" s="2">
        <f t="shared" si="5"/>
        <v>999.09999999999991</v>
      </c>
      <c r="T55">
        <v>36</v>
      </c>
      <c r="U55" s="2">
        <v>350</v>
      </c>
      <c r="V55" s="2">
        <v>-5.3359999999999997E-5</v>
      </c>
      <c r="W55">
        <v>51.5</v>
      </c>
      <c r="X55" s="2">
        <f t="shared" si="6"/>
        <v>-53.36</v>
      </c>
      <c r="Y55" s="2">
        <f t="shared" si="7"/>
        <v>5.3359999999999997E-5</v>
      </c>
      <c r="Z55" s="2">
        <f t="shared" si="8"/>
        <v>53.36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6</vt:i4>
      </vt:variant>
      <vt:variant>
        <vt:lpstr>grafy</vt:lpstr>
      </vt:variant>
      <vt:variant>
        <vt:i4>7</vt:i4>
      </vt:variant>
      <vt:variant>
        <vt:lpstr>Pojmenované oblasti</vt:lpstr>
      </vt:variant>
      <vt:variant>
        <vt:i4>20</vt:i4>
      </vt:variant>
    </vt:vector>
  </HeadingPairs>
  <TitlesOfParts>
    <vt:vector size="33" baseType="lpstr">
      <vt:lpstr>p1_0V</vt:lpstr>
      <vt:lpstr>p1_0,2V</vt:lpstr>
      <vt:lpstr>p1_0,4V</vt:lpstr>
      <vt:lpstr>p1_0,6V</vt:lpstr>
      <vt:lpstr>p1_0.8V</vt:lpstr>
      <vt:lpstr>List1</vt:lpstr>
      <vt:lpstr>Graf1_p1_0V</vt:lpstr>
      <vt:lpstr>Graf1_p1_0,2V</vt:lpstr>
      <vt:lpstr>Graf1_p1_0,4V</vt:lpstr>
      <vt:lpstr>Graf1_p1_0,6V</vt:lpstr>
      <vt:lpstr>Graf1_p1_0,8V</vt:lpstr>
      <vt:lpstr>Graf_P1_ALL_1.týden</vt:lpstr>
      <vt:lpstr>Graf_P1_ALL_4.týden</vt:lpstr>
      <vt:lpstr>'p1_0,2V'!p1_stf_0.2v</vt:lpstr>
      <vt:lpstr>'p1_0,2V'!p1_stf_0.2v_1</vt:lpstr>
      <vt:lpstr>'p1_0,2V'!p1_stf_0.2v_2</vt:lpstr>
      <vt:lpstr>'p1_0,2V'!p1_stf_0.2v_3</vt:lpstr>
      <vt:lpstr>'p1_0,4V'!p1_stf_0.4v</vt:lpstr>
      <vt:lpstr>'p1_0,4V'!p1_stf_0.4v_1</vt:lpstr>
      <vt:lpstr>'p1_0,4V'!p1_stf_0.4v_2</vt:lpstr>
      <vt:lpstr>'p1_0,4V'!p1_stf_0.4v_m2</vt:lpstr>
      <vt:lpstr>'p1_0,6V'!p1_stf_0.6v</vt:lpstr>
      <vt:lpstr>'p1_0,6V'!p1_stf_0.6v_1</vt:lpstr>
      <vt:lpstr>'p1_0,6V'!p1_stf_0.6v_2</vt:lpstr>
      <vt:lpstr>'p1_0,6V'!p1_stf_0.6v_3</vt:lpstr>
      <vt:lpstr>p1_0.8V!p1_stf_0.8v</vt:lpstr>
      <vt:lpstr>p1_0.8V!p1_stf_0.8v_1</vt:lpstr>
      <vt:lpstr>p1_0.8V!p1_stf_0.8v_2</vt:lpstr>
      <vt:lpstr>p1_0.8V!p1_stf_0.8v_3</vt:lpstr>
      <vt:lpstr>p1_0V!p1_stf_0v</vt:lpstr>
      <vt:lpstr>p1_0V!p1_stf_0v_1</vt:lpstr>
      <vt:lpstr>p1_0V!p1_stf_0v_2</vt:lpstr>
      <vt:lpstr>p1_0V!p1_stf_0v_3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Kvapil</dc:creator>
  <cp:lastModifiedBy>Jakub Kvapil</cp:lastModifiedBy>
  <cp:lastPrinted>2018-05-18T13:29:19Z</cp:lastPrinted>
  <dcterms:created xsi:type="dcterms:W3CDTF">2018-05-13T09:54:52Z</dcterms:created>
  <dcterms:modified xsi:type="dcterms:W3CDTF">2018-05-20T05:57:01Z</dcterms:modified>
</cp:coreProperties>
</file>