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12" windowWidth="19416" windowHeight="9276" firstSheet="4" activeTab="5"/>
  </bookViews>
  <sheets>
    <sheet name="p1_pff_300w" sheetId="1" r:id="rId1"/>
    <sheet name="Graf_p1_pff_300W" sheetId="5" r:id="rId2"/>
    <sheet name="p2_pff_300w" sheetId="2" r:id="rId3"/>
    <sheet name="Graf_p2_pff_300W" sheetId="4" r:id="rId4"/>
    <sheet name="p5_pff_300w" sheetId="3" r:id="rId5"/>
    <sheet name="Graf_p5_pff_300W" sheetId="6" r:id="rId6"/>
    <sheet name="p6_pff_300w" sheetId="7" r:id="rId7"/>
    <sheet name="Graf_p6_pff_300W" sheetId="8" r:id="rId8"/>
    <sheet name="Graf_ALL_pff_1.týden" sheetId="11" r:id="rId9"/>
    <sheet name="List1" sheetId="9" r:id="rId10"/>
    <sheet name="Graf_ALL_pff_4.týden" sheetId="12" r:id="rId11"/>
  </sheets>
  <definedNames>
    <definedName name="p1_pff_300w" localSheetId="0">p1_pff_300w!$L$1:$U$51</definedName>
    <definedName name="p1_pff_300w_1" localSheetId="0">p1_pff_300w!$W$1:$AF$155</definedName>
    <definedName name="p1_pff_300w_2" localSheetId="0">p1_pff_300w!$AH$1:$AQ$155</definedName>
    <definedName name="p1_pff_300w_wlr02" localSheetId="0">p1_pff_300w!$A$1:$J$53</definedName>
    <definedName name="p2_pff_300w" localSheetId="2">p2_pff_300w!$L$1:$U$53</definedName>
    <definedName name="p2_pff_300w_1" localSheetId="2">p2_pff_300w!$W$1:$AF$158</definedName>
    <definedName name="p2_pff_300w_2" localSheetId="2">p2_pff_300w!$AH$1:$AQ$159</definedName>
    <definedName name="p2_pff_300w_wlr02" localSheetId="2">p2_pff_300w!$A$1:$J$54</definedName>
    <definedName name="p5_pff_300w" localSheetId="4">p5_pff_300w!$L$1:$U$52</definedName>
    <definedName name="p5_pff_300w_1" localSheetId="4">p5_pff_300w!$W$1:$AF$150</definedName>
    <definedName name="p5_pff_300w_2" localSheetId="4">p5_pff_300w!$AH$1:$AQ$154</definedName>
    <definedName name="p5_pff_300w_wlr02" localSheetId="4">p5_pff_300w!$A$1:$J$52</definedName>
    <definedName name="p6_pff_300w" localSheetId="6">p6_pff_300w!$L$1:$U$52</definedName>
    <definedName name="p6_pff_300w_1" localSheetId="6">p6_pff_300w!$W$1:$AF$155</definedName>
    <definedName name="p6_pff_300w_2" localSheetId="6">p6_pff_300w!$AH$1:$AQ$154</definedName>
    <definedName name="p6_pff_300w_wlr02" localSheetId="6">p6_pff_300w!$A$1:$J$53</definedName>
  </definedNames>
  <calcPr calcId="144525"/>
</workbook>
</file>

<file path=xl/calcChain.xml><?xml version="1.0" encoding="utf-8"?>
<calcChain xmlns="http://schemas.openxmlformats.org/spreadsheetml/2006/main">
  <c r="AL21" i="7" l="1"/>
  <c r="AL22" i="7"/>
  <c r="AL23" i="7"/>
  <c r="AL24" i="7"/>
  <c r="AL25" i="7"/>
  <c r="AL26" i="7"/>
  <c r="AL27" i="7"/>
  <c r="AL28" i="7"/>
  <c r="AL29" i="7"/>
  <c r="AL30" i="7"/>
  <c r="AL31" i="7"/>
  <c r="AL32" i="7"/>
  <c r="AL33" i="7"/>
  <c r="AL34" i="7"/>
  <c r="AL35" i="7"/>
  <c r="AL36" i="7"/>
  <c r="AL37" i="7"/>
  <c r="AL38" i="7"/>
  <c r="AL39" i="7"/>
  <c r="AL40" i="7"/>
  <c r="AL41" i="7"/>
  <c r="AL42" i="7"/>
  <c r="AL43" i="7"/>
  <c r="AL44" i="7"/>
  <c r="AL45" i="7"/>
  <c r="AL46" i="7"/>
  <c r="AL47" i="7"/>
  <c r="AL48" i="7"/>
  <c r="AL49" i="7"/>
  <c r="AL50" i="7"/>
  <c r="AL51" i="7"/>
  <c r="AL52" i="7"/>
  <c r="AL53" i="7"/>
  <c r="AL54" i="7"/>
  <c r="AL55" i="7"/>
  <c r="AL56" i="7"/>
  <c r="AL57" i="7"/>
  <c r="AL58" i="7"/>
  <c r="AL59" i="7"/>
  <c r="AL60" i="7"/>
  <c r="AL61" i="7"/>
  <c r="AL62" i="7"/>
  <c r="AL63" i="7"/>
  <c r="AL64" i="7"/>
  <c r="AL65" i="7"/>
  <c r="AL66" i="7"/>
  <c r="AL67" i="7"/>
  <c r="AL68" i="7"/>
  <c r="AL69" i="7"/>
  <c r="AL70" i="7"/>
  <c r="AL71" i="7"/>
  <c r="AL72" i="7"/>
  <c r="AL73" i="7"/>
  <c r="AL74" i="7"/>
  <c r="AL75" i="7"/>
  <c r="AL76" i="7"/>
  <c r="AL77" i="7"/>
  <c r="AL78" i="7"/>
  <c r="AL79" i="7"/>
  <c r="AL80" i="7"/>
  <c r="AL81" i="7"/>
  <c r="AL82" i="7"/>
  <c r="AL83" i="7"/>
  <c r="AL84" i="7"/>
  <c r="AL85" i="7"/>
  <c r="AL86" i="7"/>
  <c r="AL87" i="7"/>
  <c r="AL88" i="7"/>
  <c r="AL89" i="7"/>
  <c r="AL90" i="7"/>
  <c r="AL91" i="7"/>
  <c r="AL92" i="7"/>
  <c r="AL93" i="7"/>
  <c r="AL94" i="7"/>
  <c r="AL95" i="7"/>
  <c r="AL96" i="7"/>
  <c r="AL97" i="7"/>
  <c r="AL98" i="7"/>
  <c r="AL99" i="7"/>
  <c r="AL100" i="7"/>
  <c r="AL101" i="7"/>
  <c r="AL102" i="7"/>
  <c r="AL103" i="7"/>
  <c r="AL104" i="7"/>
  <c r="AL105" i="7"/>
  <c r="AL106" i="7"/>
  <c r="AL107" i="7"/>
  <c r="AL108" i="7"/>
  <c r="AL109" i="7"/>
  <c r="AL110" i="7"/>
  <c r="AL111" i="7"/>
  <c r="AL112" i="7"/>
  <c r="AL113" i="7"/>
  <c r="AL114" i="7"/>
  <c r="AL115" i="7"/>
  <c r="AL116" i="7"/>
  <c r="AL117" i="7"/>
  <c r="AL118" i="7"/>
  <c r="AL119" i="7"/>
  <c r="AL120" i="7"/>
  <c r="AL121" i="7"/>
  <c r="AL122" i="7"/>
  <c r="AL123" i="7"/>
  <c r="AL124" i="7"/>
  <c r="AL125" i="7"/>
  <c r="AL126" i="7"/>
  <c r="AL127" i="7"/>
  <c r="AL128" i="7"/>
  <c r="AL129" i="7"/>
  <c r="AL130" i="7"/>
  <c r="AL131" i="7"/>
  <c r="AL132" i="7"/>
  <c r="AL133" i="7"/>
  <c r="AL134" i="7"/>
  <c r="AL135" i="7"/>
  <c r="AL136" i="7"/>
  <c r="AL137" i="7"/>
  <c r="AL138" i="7"/>
  <c r="AL139" i="7"/>
  <c r="AL140" i="7"/>
  <c r="AL141" i="7"/>
  <c r="AL142" i="7"/>
  <c r="AL143" i="7"/>
  <c r="AL144" i="7"/>
  <c r="AL145" i="7"/>
  <c r="AL146" i="7"/>
  <c r="AL147" i="7"/>
  <c r="AL148" i="7"/>
  <c r="AL149" i="7"/>
  <c r="AL150" i="7"/>
  <c r="AL151" i="7"/>
  <c r="AL152" i="7"/>
  <c r="AL153" i="7"/>
  <c r="AL154" i="7"/>
  <c r="AL20" i="7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129" i="3"/>
  <c r="AL130" i="3"/>
  <c r="AL131" i="3"/>
  <c r="AL132" i="3"/>
  <c r="AL133" i="3"/>
  <c r="AL134" i="3"/>
  <c r="AL135" i="3"/>
  <c r="AL136" i="3"/>
  <c r="AL137" i="3"/>
  <c r="AL138" i="3"/>
  <c r="AL139" i="3"/>
  <c r="AL140" i="3"/>
  <c r="AL141" i="3"/>
  <c r="AL142" i="3"/>
  <c r="AL143" i="3"/>
  <c r="AL144" i="3"/>
  <c r="AL145" i="3"/>
  <c r="AL146" i="3"/>
  <c r="AL147" i="3"/>
  <c r="AL148" i="3"/>
  <c r="AL149" i="3"/>
  <c r="AL150" i="3"/>
  <c r="AL151" i="3"/>
  <c r="AL152" i="3"/>
  <c r="AL153" i="3"/>
  <c r="AL154" i="3"/>
  <c r="AL20" i="3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AL151" i="2"/>
  <c r="AL152" i="2"/>
  <c r="AL153" i="2"/>
  <c r="AL154" i="2"/>
  <c r="AL155" i="2"/>
  <c r="AL156" i="2"/>
  <c r="AL157" i="2"/>
  <c r="AL158" i="2"/>
  <c r="AL159" i="2"/>
  <c r="AL20" i="2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20" i="1"/>
  <c r="AA21" i="7" l="1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127" i="7"/>
  <c r="AA128" i="7"/>
  <c r="AA129" i="7"/>
  <c r="AA130" i="7"/>
  <c r="AA131" i="7"/>
  <c r="AA132" i="7"/>
  <c r="AA133" i="7"/>
  <c r="AA134" i="7"/>
  <c r="AA135" i="7"/>
  <c r="AA136" i="7"/>
  <c r="AA137" i="7"/>
  <c r="AA138" i="7"/>
  <c r="AA139" i="7"/>
  <c r="AA140" i="7"/>
  <c r="AA141" i="7"/>
  <c r="AA142" i="7"/>
  <c r="AA143" i="7"/>
  <c r="AA144" i="7"/>
  <c r="AA145" i="7"/>
  <c r="AA146" i="7"/>
  <c r="AA147" i="7"/>
  <c r="AA148" i="7"/>
  <c r="AA149" i="7"/>
  <c r="AA150" i="7"/>
  <c r="AA151" i="7"/>
  <c r="AA152" i="7"/>
  <c r="AA153" i="7"/>
  <c r="AA154" i="7"/>
  <c r="AA155" i="7"/>
  <c r="AA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20" i="7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20" i="3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20" i="1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20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</calcChain>
</file>

<file path=xl/connections.xml><?xml version="1.0" encoding="utf-8"?>
<connections xmlns="http://schemas.openxmlformats.org/spreadsheetml/2006/main">
  <connection id="1" name="p1_pff_300w" type="6" refreshedVersion="4" background="1" saveData="1">
    <textPr codePage="65000" sourceFile="H:\Diplomka\mereni\Vzorek 4\2018_05_02\Vzorek 4\p1_pff_300w.txt" thousands=" " space="1" consecutive="1">
      <textFields count="4">
        <textField/>
        <textField/>
        <textField/>
        <textField/>
      </textFields>
    </textPr>
  </connection>
  <connection id="2" name="p1_pff_300w_wlr02" type="6" refreshedVersion="4" background="1" saveData="1">
    <textPr codePage="65000" sourceFile="H:\Diplomka\mereni\Vzorek 4\2018_04_24\Vzorek 4\p1_pff_300w_wlr02.txt" thousands=" " space="1" consecutive="1">
      <textFields count="4">
        <textField/>
        <textField/>
        <textField/>
        <textField/>
      </textFields>
    </textPr>
  </connection>
  <connection id="3" name="p1_pff_300w1" type="6" refreshedVersion="4" background="1" saveData="1">
    <textPr codePage="65000" sourceFile="H:\Diplomka\mereni\Vzorek 4\2018_05_11\p1_pff_300w.txt" thousands=" " space="1" consecutive="1">
      <textFields count="4">
        <textField/>
        <textField/>
        <textField/>
        <textField/>
      </textFields>
    </textPr>
  </connection>
  <connection id="4" name="p1_pff_300w2" type="6" refreshedVersion="4" background="1" saveData="1">
    <textPr codePage="65000" sourceFile="H:\Diplomka\mereni\2018_05_17\p1_pff_300w.txt" thousands=" " space="1" consecutive="1" delimiter="_x0000_">
      <textFields count="5">
        <textField/>
        <textField/>
        <textField/>
        <textField/>
        <textField/>
      </textFields>
    </textPr>
  </connection>
  <connection id="5" name="p2_pff_300w" type="6" refreshedVersion="4" background="1" saveData="1">
    <textPr codePage="65000" sourceFile="H:\Diplomka\mereni\Vzorek 4\2018_05_02\Vzorek 4\p2_pff_300w.txt" thousands=" " space="1" consecutive="1">
      <textFields count="4">
        <textField/>
        <textField/>
        <textField/>
        <textField/>
      </textFields>
    </textPr>
  </connection>
  <connection id="6" name="p2_pff_300w_wlr02" type="6" refreshedVersion="4" background="1" saveData="1">
    <textPr codePage="65000" sourceFile="H:\Diplomka\mereni\Vzorek 4\2018_04_24\Vzorek 4\p2_pff_300w_wlr02.txt" thousands=" " space="1" consecutive="1">
      <textFields count="4">
        <textField/>
        <textField/>
        <textField/>
        <textField/>
      </textFields>
    </textPr>
  </connection>
  <connection id="7" name="p2_pff_300w1" type="6" refreshedVersion="4" background="1" saveData="1">
    <textPr codePage="65000" sourceFile="H:\Diplomka\mereni\Vzorek 4\2018_05_11\p2_pff_300w.txt" thousands=" " space="1" consecutive="1">
      <textFields count="4">
        <textField/>
        <textField/>
        <textField/>
        <textField/>
      </textFields>
    </textPr>
  </connection>
  <connection id="8" name="p2_pff_300w2" type="6" refreshedVersion="4" background="1" saveData="1">
    <textPr codePage="65000" sourceFile="H:\Diplomka\mereni\2018_05_17\p2_pff_300w.txt" thousands=" " space="1" consecutive="1">
      <textFields count="4">
        <textField/>
        <textField/>
        <textField/>
        <textField/>
      </textFields>
    </textPr>
  </connection>
  <connection id="9" name="p5_pff_300w" type="6" refreshedVersion="4" background="1" saveData="1">
    <textPr codePage="65000" sourceFile="H:\Diplomka\mereni\Vzorek 4\2018_05_02\Vzorek 4\p5_pff_300w.txt" thousands=" " space="1" consecutive="1">
      <textFields count="4">
        <textField/>
        <textField/>
        <textField/>
        <textField/>
      </textFields>
    </textPr>
  </connection>
  <connection id="10" name="p5_pff_300w_wlr02" type="6" refreshedVersion="4" background="1" saveData="1">
    <textPr codePage="65000" sourceFile="H:\Diplomka\mereni\Vzorek 4\2018_04_24\Vzorek 4\p5_pff_300w_wlr02.txt" thousands=" " space="1" consecutive="1">
      <textFields count="4">
        <textField/>
        <textField/>
        <textField/>
        <textField/>
      </textFields>
    </textPr>
  </connection>
  <connection id="11" name="p5_pff_300w1" type="6" refreshedVersion="4" background="1" saveData="1">
    <textPr codePage="65000" sourceFile="H:\Diplomka\mereni\Vzorek 4\2018_05_11\p5_pff_300w.txt" thousands=" " space="1" consecutive="1">
      <textFields count="4">
        <textField/>
        <textField/>
        <textField/>
        <textField/>
      </textFields>
    </textPr>
  </connection>
  <connection id="12" name="p5_pff_300w2" type="6" refreshedVersion="4" background="1" saveData="1">
    <textPr codePage="65000" sourceFile="H:\Diplomka\mereni\2018_05_17\p5_pff_300w.txt" thousands=" " space="1" consecutive="1">
      <textFields count="4">
        <textField/>
        <textField/>
        <textField/>
        <textField/>
      </textFields>
    </textPr>
  </connection>
  <connection id="13" name="p6_pff_300w" type="6" refreshedVersion="4" background="1" saveData="1">
    <textPr codePage="65000" sourceFile="H:\Diplomka\mereni\Vzorek 4\2018_05_02\Vzorek 4\p6_pff_300w.txt" thousands=" " space="1" consecutive="1">
      <textFields count="4">
        <textField/>
        <textField/>
        <textField/>
        <textField/>
      </textFields>
    </textPr>
  </connection>
  <connection id="14" name="p6_pff_300w_wlr02" type="6" refreshedVersion="4" background="1" saveData="1">
    <textPr codePage="65000" sourceFile="H:\Diplomka\mereni\Vzorek 4\2018_04_24\Vzorek 4\p6_pff_300w_wlr02.txt" thousands=" " space="1" consecutive="1">
      <textFields count="4">
        <textField/>
        <textField/>
        <textField/>
        <textField/>
      </textFields>
    </textPr>
  </connection>
  <connection id="15" name="p6_pff_300w1" type="6" refreshedVersion="4" background="1" saveData="1">
    <textPr codePage="65000" sourceFile="H:\Diplomka\mereni\Vzorek 4\2018_05_11\p6_pff_300w.txt" thousands=" " space="1" consecutive="1">
      <textFields count="4">
        <textField/>
        <textField/>
        <textField/>
        <textField/>
      </textFields>
    </textPr>
  </connection>
  <connection id="16" name="p6_pff_300w2" type="6" refreshedVersion="4" background="1" saveData="1">
    <textPr codePage="65000" sourceFile="H:\Diplomka\mereni\2018_05_17\p6_pff_300w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<sst xmlns="http://schemas.openxmlformats.org/spreadsheetml/2006/main" count="812" uniqueCount="150">
  <si>
    <t>File........:</t>
  </si>
  <si>
    <t>System......:</t>
  </si>
  <si>
    <t>Illumination:</t>
  </si>
  <si>
    <t>FF-</t>
  </si>
  <si>
    <t>300.01W</t>
  </si>
  <si>
    <t>1367wlr02-s01</t>
  </si>
  <si>
    <t>Temperature.:</t>
  </si>
  <si>
    <t>C</t>
  </si>
  <si>
    <t>Date</t>
  </si>
  <si>
    <t>-Time..:</t>
  </si>
  <si>
    <t>17:37:24-17:38:03</t>
  </si>
  <si>
    <t>Scan</t>
  </si>
  <si>
    <t>speed..:</t>
  </si>
  <si>
    <t>25mV/s</t>
  </si>
  <si>
    <t>Comment.....:</t>
  </si>
  <si>
    <t>Maximum</t>
  </si>
  <si>
    <t>Voltage</t>
  </si>
  <si>
    <t>=</t>
  </si>
  <si>
    <t>V</t>
  </si>
  <si>
    <t>:</t>
  </si>
  <si>
    <t>Current</t>
  </si>
  <si>
    <t>-775.9uA</t>
  </si>
  <si>
    <t>Power</t>
  </si>
  <si>
    <t>213.4uW</t>
  </si>
  <si>
    <t>@</t>
  </si>
  <si>
    <t>V,</t>
  </si>
  <si>
    <t>-455.9uA</t>
  </si>
  <si>
    <t>Fill</t>
  </si>
  <si>
    <t>Factor</t>
  </si>
  <si>
    <t>0.317,</t>
  </si>
  <si>
    <t>Rs</t>
  </si>
  <si>
    <t>=895Ohm,</t>
  </si>
  <si>
    <t>Rp</t>
  </si>
  <si>
    <t>=1.92KOhm</t>
  </si>
  <si>
    <t>Current-potential</t>
  </si>
  <si>
    <t>samples</t>
  </si>
  <si>
    <t>Lines:</t>
  </si>
  <si>
    <t>Columns:</t>
  </si>
  <si>
    <t>Number</t>
  </si>
  <si>
    <t>Potential/V</t>
  </si>
  <si>
    <t>Current/A</t>
  </si>
  <si>
    <t>Time/S</t>
  </si>
  <si>
    <t>300W</t>
  </si>
  <si>
    <t>19:09:08-19:09:43</t>
  </si>
  <si>
    <t>-226.8uA</t>
  </si>
  <si>
    <t>70.84uW</t>
  </si>
  <si>
    <t>-135.7uA</t>
  </si>
  <si>
    <t>0.397,</t>
  </si>
  <si>
    <t>=2.29KOhm,</t>
  </si>
  <si>
    <t>=6.46KOhm</t>
  </si>
  <si>
    <t>300.02W</t>
  </si>
  <si>
    <t>15:34:39-15:35:19</t>
  </si>
  <si>
    <t>-628.4uA</t>
  </si>
  <si>
    <t>156.4uW</t>
  </si>
  <si>
    <t>-354.3uA</t>
  </si>
  <si>
    <t>0.291,</t>
  </si>
  <si>
    <t>=1.28KOhm,</t>
  </si>
  <si>
    <t>=2.11KOhm</t>
  </si>
  <si>
    <t>17:41:14-17:41:53</t>
  </si>
  <si>
    <t>-674.7uA</t>
  </si>
  <si>
    <t>188.8uW</t>
  </si>
  <si>
    <t>-386.4uA</t>
  </si>
  <si>
    <t>0.318,</t>
  </si>
  <si>
    <t>=1.01KOhm,</t>
  </si>
  <si>
    <t>=2.05KOhm</t>
  </si>
  <si>
    <t>19:10:42-19:11:22</t>
  </si>
  <si>
    <t>-550.6uA</t>
  </si>
  <si>
    <t>146.4uW</t>
  </si>
  <si>
    <t>-311.3uA</t>
  </si>
  <si>
    <t>0.305,</t>
  </si>
  <si>
    <t>=1.35KOhm,</t>
  </si>
  <si>
    <t>=2.36KOhm</t>
  </si>
  <si>
    <t>299.99W</t>
  </si>
  <si>
    <t>15:38:57-15:39:36</t>
  </si>
  <si>
    <t>-556.1uA</t>
  </si>
  <si>
    <t>143.4uW</t>
  </si>
  <si>
    <t>-311.7uA</t>
  </si>
  <si>
    <t>0.293,</t>
  </si>
  <si>
    <t>=1.58KOhm,</t>
  </si>
  <si>
    <t>=2.32KOhm</t>
  </si>
  <si>
    <t>17:50:56-17:51:34</t>
  </si>
  <si>
    <t>-776.4uA</t>
  </si>
  <si>
    <t>235.4uW</t>
  </si>
  <si>
    <t>-480.6uA</t>
  </si>
  <si>
    <t>0.358,</t>
  </si>
  <si>
    <t>=638Ohm,</t>
  </si>
  <si>
    <t>=2.2KOhm</t>
  </si>
  <si>
    <t>19:15:01-19:15:40</t>
  </si>
  <si>
    <t>-666.8uA</t>
  </si>
  <si>
    <t>194.1uW</t>
  </si>
  <si>
    <t>-406.7uA</t>
  </si>
  <si>
    <t>0.348,</t>
  </si>
  <si>
    <t>=782Ohm,</t>
  </si>
  <si>
    <t>=2.46KOhm</t>
  </si>
  <si>
    <t>299.98W</t>
  </si>
  <si>
    <t>15:41:41-15:42:19</t>
  </si>
  <si>
    <t>-663.7uA</t>
  </si>
  <si>
    <t>186.6uW</t>
  </si>
  <si>
    <t>-402.1uA</t>
  </si>
  <si>
    <t>0.341,</t>
  </si>
  <si>
    <t>=839Ohm,</t>
  </si>
  <si>
    <t>=2.65KOhm</t>
  </si>
  <si>
    <t>17:49:26-17:50:05</t>
  </si>
  <si>
    <t>-774.3uA</t>
  </si>
  <si>
    <t>229.7uW</t>
  </si>
  <si>
    <t>-469.6uA</t>
  </si>
  <si>
    <t>=769Ohm,</t>
  </si>
  <si>
    <t>=2.18KOhm</t>
  </si>
  <si>
    <t>19:13:10-19:13:49</t>
  </si>
  <si>
    <t>-651.2uA</t>
  </si>
  <si>
    <t>181.5uW</t>
  </si>
  <si>
    <t>-388uA</t>
  </si>
  <si>
    <t>0.326,</t>
  </si>
  <si>
    <t>=957Ohm,</t>
  </si>
  <si>
    <t>15:40:24-15:41:03</t>
  </si>
  <si>
    <t>-653.7uA</t>
  </si>
  <si>
    <t>174.1uW</t>
  </si>
  <si>
    <t>-384.5uA</t>
  </si>
  <si>
    <t>0.312,</t>
  </si>
  <si>
    <t>=1.08KOhm,</t>
  </si>
  <si>
    <t>=2.34KOhm</t>
  </si>
  <si>
    <t>300.03W</t>
  </si>
  <si>
    <t>13:12:51-13:13:30</t>
  </si>
  <si>
    <t>-646.5uA</t>
  </si>
  <si>
    <t>158.6uW</t>
  </si>
  <si>
    <t>-360.6uA</t>
  </si>
  <si>
    <t>0.288,</t>
  </si>
  <si>
    <t>=1.24KOhm,</t>
  </si>
  <si>
    <t>=2KOhm</t>
  </si>
  <si>
    <t>13:10:17-13:10:57</t>
  </si>
  <si>
    <t>-433.3uA</t>
  </si>
  <si>
    <t>109.7uW</t>
  </si>
  <si>
    <t>-245.1uA</t>
  </si>
  <si>
    <t>0.287,</t>
  </si>
  <si>
    <t>=2.3KOhm,</t>
  </si>
  <si>
    <t>=3.02KOhm</t>
  </si>
  <si>
    <t>13:16:50-13:17:29</t>
  </si>
  <si>
    <t>-410.8uA</t>
  </si>
  <si>
    <t>111.7uW</t>
  </si>
  <si>
    <t>-260.6uA</t>
  </si>
  <si>
    <t>0.322,</t>
  </si>
  <si>
    <t>=1.77KOhm,</t>
  </si>
  <si>
    <t>=4.51KOhm</t>
  </si>
  <si>
    <t>13:15:36-13:16:15</t>
  </si>
  <si>
    <t>-592.3uA</t>
  </si>
  <si>
    <t>152.5uW</t>
  </si>
  <si>
    <t>-343.6uA</t>
  </si>
  <si>
    <t>0.304,</t>
  </si>
  <si>
    <t>=1.26KOhm,</t>
  </si>
  <si>
    <t>=2.43KOhm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</si>
</sst>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6.xml"/><Relationship Id="rId5" Type="http://schemas.openxmlformats.org/officeDocument/2006/relationships/worksheet" Target="worksheets/sheet3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5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perovskitového článku při intenzitě osvětlení 300 W</a:t>
            </a:r>
            <a:r>
              <a:rPr lang="cs-CZ" baseline="0">
                <a:latin typeface="Times New Roman"/>
                <a:cs typeface="Times New Roman"/>
              </a:rPr>
              <a:t>·m</a:t>
            </a:r>
            <a:r>
              <a:rPr lang="cs-CZ" baseline="30000">
                <a:latin typeface="Times New Roman"/>
                <a:cs typeface="Times New Roman"/>
              </a:rPr>
              <a:t>-2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p1_pff_300w!$B$20:$B$53</c:f>
              <c:numCache>
                <c:formatCode>General</c:formatCode>
                <c:ptCount val="34"/>
                <c:pt idx="0">
                  <c:v>0.86799999999999999</c:v>
                </c:pt>
                <c:pt idx="1">
                  <c:v>0.85099999999999998</c:v>
                </c:pt>
                <c:pt idx="2">
                  <c:v>0.81899999999999995</c:v>
                </c:pt>
                <c:pt idx="3">
                  <c:v>0.79400000000000004</c:v>
                </c:pt>
                <c:pt idx="4">
                  <c:v>0.76900000000000002</c:v>
                </c:pt>
                <c:pt idx="5">
                  <c:v>0.74399999999999999</c:v>
                </c:pt>
                <c:pt idx="6">
                  <c:v>0.71899999999999997</c:v>
                </c:pt>
                <c:pt idx="7">
                  <c:v>0.69399999999999995</c:v>
                </c:pt>
                <c:pt idx="8">
                  <c:v>0.66900000000000004</c:v>
                </c:pt>
                <c:pt idx="9">
                  <c:v>0.64400000000000002</c:v>
                </c:pt>
                <c:pt idx="10">
                  <c:v>0.61899999999999999</c:v>
                </c:pt>
                <c:pt idx="11">
                  <c:v>0.59399999999999997</c:v>
                </c:pt>
                <c:pt idx="12">
                  <c:v>0.56899999999999995</c:v>
                </c:pt>
                <c:pt idx="13">
                  <c:v>0.54400000000000004</c:v>
                </c:pt>
                <c:pt idx="14">
                  <c:v>0.502</c:v>
                </c:pt>
                <c:pt idx="15">
                  <c:v>0.47699999999999998</c:v>
                </c:pt>
                <c:pt idx="16">
                  <c:v>0.45200000000000001</c:v>
                </c:pt>
                <c:pt idx="17">
                  <c:v>0.42699999999999999</c:v>
                </c:pt>
                <c:pt idx="18">
                  <c:v>0.40200000000000002</c:v>
                </c:pt>
                <c:pt idx="19">
                  <c:v>0.377</c:v>
                </c:pt>
                <c:pt idx="20">
                  <c:v>0.35199999999999998</c:v>
                </c:pt>
                <c:pt idx="21">
                  <c:v>0.32700000000000001</c:v>
                </c:pt>
                <c:pt idx="22">
                  <c:v>0.30199999999999999</c:v>
                </c:pt>
                <c:pt idx="23">
                  <c:v>0.27700000000000002</c:v>
                </c:pt>
                <c:pt idx="24">
                  <c:v>0.252</c:v>
                </c:pt>
                <c:pt idx="25">
                  <c:v>0.22700000000000001</c:v>
                </c:pt>
                <c:pt idx="26">
                  <c:v>0.20200000000000001</c:v>
                </c:pt>
                <c:pt idx="27">
                  <c:v>0.17699999999999999</c:v>
                </c:pt>
                <c:pt idx="28">
                  <c:v>0.152</c:v>
                </c:pt>
                <c:pt idx="29">
                  <c:v>0.127</c:v>
                </c:pt>
                <c:pt idx="30">
                  <c:v>0.10199999999999999</c:v>
                </c:pt>
                <c:pt idx="31">
                  <c:v>7.6999999999999999E-2</c:v>
                </c:pt>
                <c:pt idx="32">
                  <c:v>5.1999999999999998E-2</c:v>
                </c:pt>
                <c:pt idx="33">
                  <c:v>2.7E-2</c:v>
                </c:pt>
              </c:numCache>
            </c:numRef>
          </c:xVal>
          <c:yVal>
            <c:numRef>
              <c:f>p1_pff_300w!$E$20:$E$53</c:f>
              <c:numCache>
                <c:formatCode>0.00E+00</c:formatCode>
                <c:ptCount val="34"/>
                <c:pt idx="0">
                  <c:v>6.7090000000000001E-7</c:v>
                </c:pt>
                <c:pt idx="1">
                  <c:v>1.853E-5</c:v>
                </c:pt>
                <c:pt idx="2">
                  <c:v>5.5430000000000003E-5</c:v>
                </c:pt>
                <c:pt idx="3">
                  <c:v>8.4419999999999995E-5</c:v>
                </c:pt>
                <c:pt idx="4">
                  <c:v>1.139E-4</c:v>
                </c:pt>
                <c:pt idx="5">
                  <c:v>1.438E-4</c:v>
                </c:pt>
                <c:pt idx="6">
                  <c:v>1.741E-4</c:v>
                </c:pt>
                <c:pt idx="7">
                  <c:v>2.0430000000000001E-4</c:v>
                </c:pt>
                <c:pt idx="8">
                  <c:v>2.3460000000000001E-4</c:v>
                </c:pt>
                <c:pt idx="9">
                  <c:v>2.6459999999999998E-4</c:v>
                </c:pt>
                <c:pt idx="10">
                  <c:v>2.9399999999999999E-4</c:v>
                </c:pt>
                <c:pt idx="11">
                  <c:v>3.2299999999999999E-4</c:v>
                </c:pt>
                <c:pt idx="12">
                  <c:v>3.5120000000000003E-4</c:v>
                </c:pt>
                <c:pt idx="13">
                  <c:v>3.7859999999999999E-4</c:v>
                </c:pt>
                <c:pt idx="14">
                  <c:v>4.2260000000000003E-4</c:v>
                </c:pt>
                <c:pt idx="15">
                  <c:v>4.4749999999999998E-4</c:v>
                </c:pt>
                <c:pt idx="16">
                  <c:v>4.7130000000000002E-4</c:v>
                </c:pt>
                <c:pt idx="17">
                  <c:v>4.9439999999999998E-4</c:v>
                </c:pt>
                <c:pt idx="18">
                  <c:v>5.1690000000000004E-4</c:v>
                </c:pt>
                <c:pt idx="19">
                  <c:v>5.3819999999999996E-4</c:v>
                </c:pt>
                <c:pt idx="20">
                  <c:v>5.5840000000000002E-4</c:v>
                </c:pt>
                <c:pt idx="21">
                  <c:v>5.7799999999999995E-4</c:v>
                </c:pt>
                <c:pt idx="22">
                  <c:v>5.9659999999999997E-4</c:v>
                </c:pt>
                <c:pt idx="23">
                  <c:v>6.1459999999999998E-4</c:v>
                </c:pt>
                <c:pt idx="24">
                  <c:v>6.3210000000000002E-4</c:v>
                </c:pt>
                <c:pt idx="25">
                  <c:v>6.4869999999999999E-4</c:v>
                </c:pt>
                <c:pt idx="26">
                  <c:v>6.6469999999999995E-4</c:v>
                </c:pt>
                <c:pt idx="27">
                  <c:v>6.801E-4</c:v>
                </c:pt>
                <c:pt idx="28">
                  <c:v>6.9499999999999998E-4</c:v>
                </c:pt>
                <c:pt idx="29">
                  <c:v>7.0929999999999995E-4</c:v>
                </c:pt>
                <c:pt idx="30">
                  <c:v>7.2329999999999996E-4</c:v>
                </c:pt>
                <c:pt idx="31">
                  <c:v>7.3689999999999997E-4</c:v>
                </c:pt>
                <c:pt idx="32">
                  <c:v>7.5000000000000002E-4</c:v>
                </c:pt>
                <c:pt idx="33">
                  <c:v>7.6270000000000005E-4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p1_pff_300w!$M$20:$M$51</c:f>
              <c:numCache>
                <c:formatCode>General</c:formatCode>
                <c:ptCount val="32"/>
                <c:pt idx="0">
                  <c:v>0.77800000000000002</c:v>
                </c:pt>
                <c:pt idx="1">
                  <c:v>0.76600000000000001</c:v>
                </c:pt>
                <c:pt idx="2">
                  <c:v>0.74099999999999999</c:v>
                </c:pt>
                <c:pt idx="3">
                  <c:v>0.71599999999999997</c:v>
                </c:pt>
                <c:pt idx="4">
                  <c:v>0.69099999999999995</c:v>
                </c:pt>
                <c:pt idx="5">
                  <c:v>0.66600000000000004</c:v>
                </c:pt>
                <c:pt idx="6">
                  <c:v>0.64100000000000001</c:v>
                </c:pt>
                <c:pt idx="7">
                  <c:v>0.61599999999999999</c:v>
                </c:pt>
                <c:pt idx="8">
                  <c:v>0.59099999999999997</c:v>
                </c:pt>
                <c:pt idx="9">
                  <c:v>0.56599999999999995</c:v>
                </c:pt>
                <c:pt idx="10">
                  <c:v>0.54100000000000004</c:v>
                </c:pt>
                <c:pt idx="11">
                  <c:v>0.51600000000000001</c:v>
                </c:pt>
                <c:pt idx="12">
                  <c:v>0.49099999999999999</c:v>
                </c:pt>
                <c:pt idx="13">
                  <c:v>0.46600000000000003</c:v>
                </c:pt>
                <c:pt idx="14">
                  <c:v>0.441</c:v>
                </c:pt>
                <c:pt idx="15">
                  <c:v>0.41599999999999998</c:v>
                </c:pt>
                <c:pt idx="16">
                  <c:v>0.39100000000000001</c:v>
                </c:pt>
                <c:pt idx="17">
                  <c:v>0.36599999999999999</c:v>
                </c:pt>
                <c:pt idx="18">
                  <c:v>0.34100000000000003</c:v>
                </c:pt>
                <c:pt idx="19">
                  <c:v>0.316</c:v>
                </c:pt>
                <c:pt idx="20">
                  <c:v>0.29099999999999998</c:v>
                </c:pt>
                <c:pt idx="21">
                  <c:v>0.26600000000000001</c:v>
                </c:pt>
                <c:pt idx="22">
                  <c:v>0.24099999999999999</c:v>
                </c:pt>
                <c:pt idx="23">
                  <c:v>0.216</c:v>
                </c:pt>
                <c:pt idx="24">
                  <c:v>0.191</c:v>
                </c:pt>
                <c:pt idx="25">
                  <c:v>0.16600000000000001</c:v>
                </c:pt>
                <c:pt idx="26">
                  <c:v>0.14099999999999999</c:v>
                </c:pt>
                <c:pt idx="27">
                  <c:v>0.11600000000000001</c:v>
                </c:pt>
                <c:pt idx="28">
                  <c:v>9.0999999999999998E-2</c:v>
                </c:pt>
                <c:pt idx="29">
                  <c:v>6.6000000000000003E-2</c:v>
                </c:pt>
                <c:pt idx="30">
                  <c:v>4.1000000000000002E-2</c:v>
                </c:pt>
                <c:pt idx="31">
                  <c:v>1.6E-2</c:v>
                </c:pt>
              </c:numCache>
            </c:numRef>
          </c:xVal>
          <c:yVal>
            <c:numRef>
              <c:f>p1_pff_300w!$P$20:$P$51</c:f>
              <c:numCache>
                <c:formatCode>0.00E+00</c:formatCode>
                <c:ptCount val="32"/>
                <c:pt idx="0">
                  <c:v>3.786E-5</c:v>
                </c:pt>
                <c:pt idx="1">
                  <c:v>4.299E-5</c:v>
                </c:pt>
                <c:pt idx="2">
                  <c:v>5.3869999999999998E-5</c:v>
                </c:pt>
                <c:pt idx="3">
                  <c:v>6.4510000000000004E-5</c:v>
                </c:pt>
                <c:pt idx="4">
                  <c:v>7.4800000000000002E-5</c:v>
                </c:pt>
                <c:pt idx="5">
                  <c:v>8.4679999999999996E-5</c:v>
                </c:pt>
                <c:pt idx="6">
                  <c:v>9.4549999999999994E-5</c:v>
                </c:pt>
                <c:pt idx="7">
                  <c:v>1.0459999999999999E-4</c:v>
                </c:pt>
                <c:pt idx="8">
                  <c:v>1.141E-4</c:v>
                </c:pt>
                <c:pt idx="9">
                  <c:v>1.2310000000000001E-4</c:v>
                </c:pt>
                <c:pt idx="10">
                  <c:v>1.3129999999999999E-4</c:v>
                </c:pt>
                <c:pt idx="11">
                  <c:v>1.3679999999999999E-4</c:v>
                </c:pt>
                <c:pt idx="12">
                  <c:v>1.429E-4</c:v>
                </c:pt>
                <c:pt idx="13">
                  <c:v>1.5009999999999999E-4</c:v>
                </c:pt>
                <c:pt idx="14">
                  <c:v>1.552E-4</c:v>
                </c:pt>
                <c:pt idx="15">
                  <c:v>1.6029999999999999E-4</c:v>
                </c:pt>
                <c:pt idx="16">
                  <c:v>1.6430000000000001E-4</c:v>
                </c:pt>
                <c:pt idx="17">
                  <c:v>1.7039999999999999E-4</c:v>
                </c:pt>
                <c:pt idx="18">
                  <c:v>1.685E-4</c:v>
                </c:pt>
                <c:pt idx="19">
                  <c:v>1.6870000000000001E-4</c:v>
                </c:pt>
                <c:pt idx="20">
                  <c:v>1.705E-4</c:v>
                </c:pt>
                <c:pt idx="21">
                  <c:v>1.7459999999999999E-4</c:v>
                </c:pt>
                <c:pt idx="22">
                  <c:v>1.7760000000000001E-4</c:v>
                </c:pt>
                <c:pt idx="23">
                  <c:v>1.8440000000000001E-4</c:v>
                </c:pt>
                <c:pt idx="24">
                  <c:v>1.897E-4</c:v>
                </c:pt>
                <c:pt idx="25">
                  <c:v>1.918E-4</c:v>
                </c:pt>
                <c:pt idx="26">
                  <c:v>1.9489999999999999E-4</c:v>
                </c:pt>
                <c:pt idx="27">
                  <c:v>1.9780000000000001E-4</c:v>
                </c:pt>
                <c:pt idx="28">
                  <c:v>1.9799999999999999E-4</c:v>
                </c:pt>
                <c:pt idx="29">
                  <c:v>2.019E-4</c:v>
                </c:pt>
                <c:pt idx="30">
                  <c:v>2.0599999999999999E-4</c:v>
                </c:pt>
                <c:pt idx="31">
                  <c:v>2.186E-4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p1_pff_300w!$X$20:$X$155</c:f>
              <c:numCache>
                <c:formatCode>General</c:formatCode>
                <c:ptCount val="136"/>
                <c:pt idx="0">
                  <c:v>0.85499999999999998</c:v>
                </c:pt>
                <c:pt idx="1">
                  <c:v>0.84699999999999998</c:v>
                </c:pt>
                <c:pt idx="2">
                  <c:v>0.84</c:v>
                </c:pt>
                <c:pt idx="3">
                  <c:v>0.83399999999999996</c:v>
                </c:pt>
                <c:pt idx="4">
                  <c:v>0.82799999999999996</c:v>
                </c:pt>
                <c:pt idx="5">
                  <c:v>0.82199999999999995</c:v>
                </c:pt>
                <c:pt idx="6">
                  <c:v>0.81499999999999995</c:v>
                </c:pt>
                <c:pt idx="7">
                  <c:v>0.80900000000000005</c:v>
                </c:pt>
                <c:pt idx="8">
                  <c:v>0.8</c:v>
                </c:pt>
                <c:pt idx="9">
                  <c:v>0.79400000000000004</c:v>
                </c:pt>
                <c:pt idx="10">
                  <c:v>0.78800000000000003</c:v>
                </c:pt>
                <c:pt idx="11">
                  <c:v>0.78200000000000003</c:v>
                </c:pt>
                <c:pt idx="12">
                  <c:v>0.77500000000000002</c:v>
                </c:pt>
                <c:pt idx="13">
                  <c:v>0.76900000000000002</c:v>
                </c:pt>
                <c:pt idx="14">
                  <c:v>0.76300000000000001</c:v>
                </c:pt>
                <c:pt idx="15">
                  <c:v>0.75700000000000001</c:v>
                </c:pt>
                <c:pt idx="16">
                  <c:v>0.75</c:v>
                </c:pt>
                <c:pt idx="17">
                  <c:v>0.74399999999999999</c:v>
                </c:pt>
                <c:pt idx="18">
                  <c:v>0.73799999999999999</c:v>
                </c:pt>
                <c:pt idx="19">
                  <c:v>0.73199999999999998</c:v>
                </c:pt>
                <c:pt idx="20">
                  <c:v>0.72499999999999998</c:v>
                </c:pt>
                <c:pt idx="21">
                  <c:v>0.71899999999999997</c:v>
                </c:pt>
                <c:pt idx="22">
                  <c:v>0.71299999999999997</c:v>
                </c:pt>
                <c:pt idx="23">
                  <c:v>0.70699999999999996</c:v>
                </c:pt>
                <c:pt idx="24">
                  <c:v>0.7</c:v>
                </c:pt>
                <c:pt idx="25">
                  <c:v>0.69399999999999995</c:v>
                </c:pt>
                <c:pt idx="26">
                  <c:v>0.68799999999999994</c:v>
                </c:pt>
                <c:pt idx="27">
                  <c:v>0.68200000000000005</c:v>
                </c:pt>
                <c:pt idx="28">
                  <c:v>0.67500000000000004</c:v>
                </c:pt>
                <c:pt idx="29">
                  <c:v>0.66900000000000004</c:v>
                </c:pt>
                <c:pt idx="30">
                  <c:v>0.66300000000000003</c:v>
                </c:pt>
                <c:pt idx="31">
                  <c:v>0.65700000000000003</c:v>
                </c:pt>
                <c:pt idx="32">
                  <c:v>0.65</c:v>
                </c:pt>
                <c:pt idx="33">
                  <c:v>0.64400000000000002</c:v>
                </c:pt>
                <c:pt idx="34">
                  <c:v>0.63800000000000001</c:v>
                </c:pt>
                <c:pt idx="35">
                  <c:v>0.63200000000000001</c:v>
                </c:pt>
                <c:pt idx="36">
                  <c:v>0.625</c:v>
                </c:pt>
                <c:pt idx="37">
                  <c:v>0.61899999999999999</c:v>
                </c:pt>
                <c:pt idx="38">
                  <c:v>0.61299999999999999</c:v>
                </c:pt>
                <c:pt idx="39">
                  <c:v>0.60699999999999998</c:v>
                </c:pt>
                <c:pt idx="40">
                  <c:v>0.6</c:v>
                </c:pt>
                <c:pt idx="41">
                  <c:v>0.59399999999999997</c:v>
                </c:pt>
                <c:pt idx="42">
                  <c:v>0.58799999999999997</c:v>
                </c:pt>
                <c:pt idx="43">
                  <c:v>0.58199999999999996</c:v>
                </c:pt>
                <c:pt idx="44">
                  <c:v>0.57499999999999996</c:v>
                </c:pt>
                <c:pt idx="45">
                  <c:v>0.56899999999999995</c:v>
                </c:pt>
                <c:pt idx="46">
                  <c:v>0.56299999999999994</c:v>
                </c:pt>
                <c:pt idx="47">
                  <c:v>0.55700000000000005</c:v>
                </c:pt>
                <c:pt idx="48">
                  <c:v>0.55000000000000004</c:v>
                </c:pt>
                <c:pt idx="49">
                  <c:v>0.54400000000000004</c:v>
                </c:pt>
                <c:pt idx="50">
                  <c:v>0.53800000000000003</c:v>
                </c:pt>
                <c:pt idx="51">
                  <c:v>0.53200000000000003</c:v>
                </c:pt>
                <c:pt idx="52">
                  <c:v>0.52500000000000002</c:v>
                </c:pt>
                <c:pt idx="53">
                  <c:v>0.51900000000000002</c:v>
                </c:pt>
                <c:pt idx="54">
                  <c:v>0.51300000000000001</c:v>
                </c:pt>
                <c:pt idx="55">
                  <c:v>0.50700000000000001</c:v>
                </c:pt>
                <c:pt idx="56">
                  <c:v>0.5</c:v>
                </c:pt>
                <c:pt idx="57">
                  <c:v>0.49399999999999999</c:v>
                </c:pt>
                <c:pt idx="58">
                  <c:v>0.48799999999999999</c:v>
                </c:pt>
                <c:pt idx="59">
                  <c:v>0.48199999999999998</c:v>
                </c:pt>
                <c:pt idx="60">
                  <c:v>0.47499999999999998</c:v>
                </c:pt>
                <c:pt idx="61">
                  <c:v>0.46899999999999997</c:v>
                </c:pt>
                <c:pt idx="62">
                  <c:v>0.46300000000000002</c:v>
                </c:pt>
                <c:pt idx="63">
                  <c:v>0.45700000000000002</c:v>
                </c:pt>
                <c:pt idx="64">
                  <c:v>0.45</c:v>
                </c:pt>
                <c:pt idx="65">
                  <c:v>0.44400000000000001</c:v>
                </c:pt>
                <c:pt idx="66">
                  <c:v>0.438</c:v>
                </c:pt>
                <c:pt idx="67">
                  <c:v>0.432</c:v>
                </c:pt>
                <c:pt idx="68">
                  <c:v>0.42499999999999999</c:v>
                </c:pt>
                <c:pt idx="69">
                  <c:v>0.41899999999999998</c:v>
                </c:pt>
                <c:pt idx="70">
                  <c:v>0.41299999999999998</c:v>
                </c:pt>
                <c:pt idx="71">
                  <c:v>0.40699999999999997</c:v>
                </c:pt>
                <c:pt idx="72">
                  <c:v>0.4</c:v>
                </c:pt>
                <c:pt idx="73">
                  <c:v>0.39400000000000002</c:v>
                </c:pt>
                <c:pt idx="74">
                  <c:v>0.38800000000000001</c:v>
                </c:pt>
                <c:pt idx="75">
                  <c:v>0.38200000000000001</c:v>
                </c:pt>
                <c:pt idx="76">
                  <c:v>0.375</c:v>
                </c:pt>
                <c:pt idx="77">
                  <c:v>0.36899999999999999</c:v>
                </c:pt>
                <c:pt idx="78">
                  <c:v>0.36299999999999999</c:v>
                </c:pt>
                <c:pt idx="79">
                  <c:v>0.35699999999999998</c:v>
                </c:pt>
                <c:pt idx="80">
                  <c:v>0.35</c:v>
                </c:pt>
                <c:pt idx="81">
                  <c:v>0.34399999999999997</c:v>
                </c:pt>
                <c:pt idx="82">
                  <c:v>0.33800000000000002</c:v>
                </c:pt>
                <c:pt idx="83">
                  <c:v>0.33200000000000002</c:v>
                </c:pt>
                <c:pt idx="84">
                  <c:v>0.32500000000000001</c:v>
                </c:pt>
                <c:pt idx="85">
                  <c:v>0.31900000000000001</c:v>
                </c:pt>
                <c:pt idx="86">
                  <c:v>0.313</c:v>
                </c:pt>
                <c:pt idx="87">
                  <c:v>0.307</c:v>
                </c:pt>
                <c:pt idx="88">
                  <c:v>0.3</c:v>
                </c:pt>
                <c:pt idx="89">
                  <c:v>0.29399999999999998</c:v>
                </c:pt>
                <c:pt idx="90">
                  <c:v>0.28799999999999998</c:v>
                </c:pt>
                <c:pt idx="91">
                  <c:v>0.28199999999999997</c:v>
                </c:pt>
                <c:pt idx="92">
                  <c:v>0.27500000000000002</c:v>
                </c:pt>
                <c:pt idx="93">
                  <c:v>0.26900000000000002</c:v>
                </c:pt>
                <c:pt idx="94">
                  <c:v>0.26300000000000001</c:v>
                </c:pt>
                <c:pt idx="95">
                  <c:v>0.25700000000000001</c:v>
                </c:pt>
                <c:pt idx="96">
                  <c:v>0.25</c:v>
                </c:pt>
                <c:pt idx="97">
                  <c:v>0.24399999999999999</c:v>
                </c:pt>
                <c:pt idx="98">
                  <c:v>0.23799999999999999</c:v>
                </c:pt>
                <c:pt idx="99">
                  <c:v>0.23200000000000001</c:v>
                </c:pt>
                <c:pt idx="100">
                  <c:v>0.22500000000000001</c:v>
                </c:pt>
                <c:pt idx="101">
                  <c:v>0.219</c:v>
                </c:pt>
                <c:pt idx="102">
                  <c:v>0.21299999999999999</c:v>
                </c:pt>
                <c:pt idx="103">
                  <c:v>0.20699999999999999</c:v>
                </c:pt>
                <c:pt idx="104">
                  <c:v>0.2</c:v>
                </c:pt>
                <c:pt idx="105">
                  <c:v>0.19400000000000001</c:v>
                </c:pt>
                <c:pt idx="106">
                  <c:v>0.188</c:v>
                </c:pt>
                <c:pt idx="107">
                  <c:v>0.182</c:v>
                </c:pt>
                <c:pt idx="108">
                  <c:v>0.17499999999999999</c:v>
                </c:pt>
                <c:pt idx="109">
                  <c:v>0.16900000000000001</c:v>
                </c:pt>
                <c:pt idx="110">
                  <c:v>0.16300000000000001</c:v>
                </c:pt>
                <c:pt idx="111">
                  <c:v>0.157</c:v>
                </c:pt>
                <c:pt idx="112">
                  <c:v>0.15</c:v>
                </c:pt>
                <c:pt idx="113">
                  <c:v>0.14399999999999999</c:v>
                </c:pt>
                <c:pt idx="114">
                  <c:v>0.13800000000000001</c:v>
                </c:pt>
                <c:pt idx="115">
                  <c:v>0.13200000000000001</c:v>
                </c:pt>
                <c:pt idx="116">
                  <c:v>0.125</c:v>
                </c:pt>
                <c:pt idx="117">
                  <c:v>0.11899999999999999</c:v>
                </c:pt>
                <c:pt idx="118">
                  <c:v>0.113</c:v>
                </c:pt>
                <c:pt idx="119">
                  <c:v>0.107</c:v>
                </c:pt>
                <c:pt idx="120">
                  <c:v>0.1</c:v>
                </c:pt>
                <c:pt idx="121">
                  <c:v>9.4E-2</c:v>
                </c:pt>
                <c:pt idx="122">
                  <c:v>8.7999999999999995E-2</c:v>
                </c:pt>
                <c:pt idx="123">
                  <c:v>8.2000000000000003E-2</c:v>
                </c:pt>
                <c:pt idx="124">
                  <c:v>7.4999999999999997E-2</c:v>
                </c:pt>
                <c:pt idx="125">
                  <c:v>6.9000000000000006E-2</c:v>
                </c:pt>
                <c:pt idx="126">
                  <c:v>6.3E-2</c:v>
                </c:pt>
                <c:pt idx="127">
                  <c:v>5.7000000000000002E-2</c:v>
                </c:pt>
                <c:pt idx="128">
                  <c:v>0.05</c:v>
                </c:pt>
                <c:pt idx="129">
                  <c:v>4.3999999999999997E-2</c:v>
                </c:pt>
                <c:pt idx="130">
                  <c:v>3.7999999999999999E-2</c:v>
                </c:pt>
                <c:pt idx="131">
                  <c:v>3.2000000000000001E-2</c:v>
                </c:pt>
                <c:pt idx="132">
                  <c:v>2.5000000000000001E-2</c:v>
                </c:pt>
                <c:pt idx="133">
                  <c:v>1.9E-2</c:v>
                </c:pt>
                <c:pt idx="134">
                  <c:v>1.2999999999999999E-2</c:v>
                </c:pt>
                <c:pt idx="135">
                  <c:v>7.0000000000000001E-3</c:v>
                </c:pt>
              </c:numCache>
            </c:numRef>
          </c:xVal>
          <c:yVal>
            <c:numRef>
              <c:f>p1_pff_300w!$AA$20:$AA$155</c:f>
              <c:numCache>
                <c:formatCode>0.00E+00</c:formatCode>
                <c:ptCount val="136"/>
                <c:pt idx="0">
                  <c:v>1.178E-7</c:v>
                </c:pt>
                <c:pt idx="1">
                  <c:v>6.6529999999999997E-6</c:v>
                </c:pt>
                <c:pt idx="2">
                  <c:v>1.155E-5</c:v>
                </c:pt>
                <c:pt idx="3">
                  <c:v>1.6460000000000002E-5</c:v>
                </c:pt>
                <c:pt idx="4">
                  <c:v>2.1440000000000001E-5</c:v>
                </c:pt>
                <c:pt idx="5">
                  <c:v>2.6440000000000001E-5</c:v>
                </c:pt>
                <c:pt idx="6">
                  <c:v>3.1399999999999998E-5</c:v>
                </c:pt>
                <c:pt idx="7">
                  <c:v>3.6430000000000002E-5</c:v>
                </c:pt>
                <c:pt idx="8">
                  <c:v>4.3600000000000003E-5</c:v>
                </c:pt>
                <c:pt idx="9">
                  <c:v>4.8619999999999999E-5</c:v>
                </c:pt>
                <c:pt idx="10">
                  <c:v>5.3659999999999998E-5</c:v>
                </c:pt>
                <c:pt idx="11">
                  <c:v>5.8789999999999998E-5</c:v>
                </c:pt>
                <c:pt idx="12">
                  <c:v>6.3969999999999999E-5</c:v>
                </c:pt>
                <c:pt idx="13">
                  <c:v>6.9070000000000001E-5</c:v>
                </c:pt>
                <c:pt idx="14">
                  <c:v>7.4300000000000004E-5</c:v>
                </c:pt>
                <c:pt idx="15">
                  <c:v>7.9499999999999994E-5</c:v>
                </c:pt>
                <c:pt idx="16">
                  <c:v>8.4720000000000002E-5</c:v>
                </c:pt>
                <c:pt idx="17">
                  <c:v>9.0030000000000004E-5</c:v>
                </c:pt>
                <c:pt idx="18">
                  <c:v>9.535E-5</c:v>
                </c:pt>
                <c:pt idx="19">
                  <c:v>1.0060000000000001E-4</c:v>
                </c:pt>
                <c:pt idx="20">
                  <c:v>1.061E-4</c:v>
                </c:pt>
                <c:pt idx="21">
                  <c:v>1.114E-4</c:v>
                </c:pt>
                <c:pt idx="22">
                  <c:v>1.169E-4</c:v>
                </c:pt>
                <c:pt idx="23">
                  <c:v>1.2229999999999999E-4</c:v>
                </c:pt>
                <c:pt idx="24">
                  <c:v>1.2769999999999999E-4</c:v>
                </c:pt>
                <c:pt idx="25">
                  <c:v>1.3320000000000001E-4</c:v>
                </c:pt>
                <c:pt idx="26">
                  <c:v>1.3880000000000001E-4</c:v>
                </c:pt>
                <c:pt idx="27">
                  <c:v>1.4430000000000001E-4</c:v>
                </c:pt>
                <c:pt idx="28">
                  <c:v>1.4980000000000001E-4</c:v>
                </c:pt>
                <c:pt idx="29">
                  <c:v>1.5540000000000001E-4</c:v>
                </c:pt>
                <c:pt idx="30">
                  <c:v>1.6100000000000001E-4</c:v>
                </c:pt>
                <c:pt idx="31">
                  <c:v>1.6660000000000001E-4</c:v>
                </c:pt>
                <c:pt idx="32">
                  <c:v>1.7220000000000001E-4</c:v>
                </c:pt>
                <c:pt idx="33">
                  <c:v>1.7780000000000001E-4</c:v>
                </c:pt>
                <c:pt idx="34">
                  <c:v>1.8340000000000001E-4</c:v>
                </c:pt>
                <c:pt idx="35">
                  <c:v>1.8900000000000001E-4</c:v>
                </c:pt>
                <c:pt idx="36">
                  <c:v>1.9469999999999999E-4</c:v>
                </c:pt>
                <c:pt idx="37">
                  <c:v>2.0029999999999999E-4</c:v>
                </c:pt>
                <c:pt idx="38">
                  <c:v>2.0599999999999999E-4</c:v>
                </c:pt>
                <c:pt idx="39">
                  <c:v>2.1159999999999999E-4</c:v>
                </c:pt>
                <c:pt idx="40">
                  <c:v>2.1719999999999999E-4</c:v>
                </c:pt>
                <c:pt idx="41">
                  <c:v>2.2279999999999999E-4</c:v>
                </c:pt>
                <c:pt idx="42">
                  <c:v>2.284E-4</c:v>
                </c:pt>
                <c:pt idx="43">
                  <c:v>2.341E-4</c:v>
                </c:pt>
                <c:pt idx="44">
                  <c:v>2.396E-4</c:v>
                </c:pt>
                <c:pt idx="45">
                  <c:v>2.453E-4</c:v>
                </c:pt>
                <c:pt idx="46">
                  <c:v>2.5080000000000002E-4</c:v>
                </c:pt>
                <c:pt idx="47">
                  <c:v>2.563E-4</c:v>
                </c:pt>
                <c:pt idx="48">
                  <c:v>2.6190000000000002E-4</c:v>
                </c:pt>
                <c:pt idx="49">
                  <c:v>2.6739999999999999E-4</c:v>
                </c:pt>
                <c:pt idx="50">
                  <c:v>2.7300000000000002E-4</c:v>
                </c:pt>
                <c:pt idx="51">
                  <c:v>2.7839999999999999E-4</c:v>
                </c:pt>
                <c:pt idx="52">
                  <c:v>2.8380000000000001E-4</c:v>
                </c:pt>
                <c:pt idx="53">
                  <c:v>2.8919999999999998E-4</c:v>
                </c:pt>
                <c:pt idx="54">
                  <c:v>2.9460000000000001E-4</c:v>
                </c:pt>
                <c:pt idx="55">
                  <c:v>2.9999999999999997E-4</c:v>
                </c:pt>
                <c:pt idx="56">
                  <c:v>3.054E-4</c:v>
                </c:pt>
                <c:pt idx="57">
                  <c:v>3.1070000000000002E-4</c:v>
                </c:pt>
                <c:pt idx="58">
                  <c:v>3.1589999999999998E-4</c:v>
                </c:pt>
                <c:pt idx="59">
                  <c:v>3.213E-4</c:v>
                </c:pt>
                <c:pt idx="60">
                  <c:v>3.2650000000000002E-4</c:v>
                </c:pt>
                <c:pt idx="61">
                  <c:v>3.3169999999999999E-4</c:v>
                </c:pt>
                <c:pt idx="62">
                  <c:v>3.369E-4</c:v>
                </c:pt>
                <c:pt idx="63">
                  <c:v>3.4210000000000002E-4</c:v>
                </c:pt>
                <c:pt idx="64">
                  <c:v>3.4709999999999998E-4</c:v>
                </c:pt>
                <c:pt idx="65">
                  <c:v>3.522E-4</c:v>
                </c:pt>
                <c:pt idx="66">
                  <c:v>3.5730000000000001E-4</c:v>
                </c:pt>
                <c:pt idx="67">
                  <c:v>3.6220000000000002E-4</c:v>
                </c:pt>
                <c:pt idx="68">
                  <c:v>3.6719999999999998E-4</c:v>
                </c:pt>
                <c:pt idx="69">
                  <c:v>3.7219999999999999E-4</c:v>
                </c:pt>
                <c:pt idx="70">
                  <c:v>3.771E-4</c:v>
                </c:pt>
                <c:pt idx="71">
                  <c:v>3.8200000000000002E-4</c:v>
                </c:pt>
                <c:pt idx="72">
                  <c:v>3.8680000000000002E-4</c:v>
                </c:pt>
                <c:pt idx="73">
                  <c:v>3.9159999999999998E-4</c:v>
                </c:pt>
                <c:pt idx="74">
                  <c:v>3.9639999999999999E-4</c:v>
                </c:pt>
                <c:pt idx="75">
                  <c:v>4.0119999999999999E-4</c:v>
                </c:pt>
                <c:pt idx="76">
                  <c:v>4.057E-4</c:v>
                </c:pt>
                <c:pt idx="77">
                  <c:v>4.1070000000000001E-4</c:v>
                </c:pt>
                <c:pt idx="78">
                  <c:v>4.1510000000000001E-4</c:v>
                </c:pt>
                <c:pt idx="79">
                  <c:v>4.1980000000000001E-4</c:v>
                </c:pt>
                <c:pt idx="80">
                  <c:v>4.2410000000000001E-4</c:v>
                </c:pt>
                <c:pt idx="81">
                  <c:v>4.2850000000000001E-4</c:v>
                </c:pt>
                <c:pt idx="82">
                  <c:v>4.3320000000000001E-4</c:v>
                </c:pt>
                <c:pt idx="83">
                  <c:v>4.3750000000000001E-4</c:v>
                </c:pt>
                <c:pt idx="84">
                  <c:v>4.4220000000000001E-4</c:v>
                </c:pt>
                <c:pt idx="85">
                  <c:v>4.4650000000000001E-4</c:v>
                </c:pt>
                <c:pt idx="86">
                  <c:v>4.5080000000000001E-4</c:v>
                </c:pt>
                <c:pt idx="87">
                  <c:v>4.549E-4</c:v>
                </c:pt>
                <c:pt idx="88">
                  <c:v>4.5919999999999999E-4</c:v>
                </c:pt>
                <c:pt idx="89">
                  <c:v>4.6339999999999999E-4</c:v>
                </c:pt>
                <c:pt idx="90">
                  <c:v>4.6759999999999998E-4</c:v>
                </c:pt>
                <c:pt idx="91">
                  <c:v>4.7189999999999998E-4</c:v>
                </c:pt>
                <c:pt idx="92">
                  <c:v>4.7590000000000002E-4</c:v>
                </c:pt>
                <c:pt idx="93">
                  <c:v>4.7990000000000001E-4</c:v>
                </c:pt>
                <c:pt idx="94">
                  <c:v>4.8420000000000001E-4</c:v>
                </c:pt>
                <c:pt idx="95">
                  <c:v>4.8789999999999999E-4</c:v>
                </c:pt>
                <c:pt idx="96">
                  <c:v>4.9220000000000004E-4</c:v>
                </c:pt>
                <c:pt idx="97">
                  <c:v>4.9629999999999997E-4</c:v>
                </c:pt>
                <c:pt idx="98">
                  <c:v>4.9969999999999995E-4</c:v>
                </c:pt>
                <c:pt idx="99">
                  <c:v>5.0390000000000005E-4</c:v>
                </c:pt>
                <c:pt idx="100">
                  <c:v>5.0739999999999997E-4</c:v>
                </c:pt>
                <c:pt idx="101">
                  <c:v>5.1170000000000002E-4</c:v>
                </c:pt>
                <c:pt idx="102">
                  <c:v>5.1519999999999995E-4</c:v>
                </c:pt>
                <c:pt idx="103">
                  <c:v>5.195E-4</c:v>
                </c:pt>
                <c:pt idx="104">
                  <c:v>5.2269999999999997E-4</c:v>
                </c:pt>
                <c:pt idx="105">
                  <c:v>5.2630000000000005E-4</c:v>
                </c:pt>
                <c:pt idx="106">
                  <c:v>5.3050000000000005E-4</c:v>
                </c:pt>
                <c:pt idx="107">
                  <c:v>5.3379999999999996E-4</c:v>
                </c:pt>
                <c:pt idx="108">
                  <c:v>5.3779999999999995E-4</c:v>
                </c:pt>
                <c:pt idx="109">
                  <c:v>5.4140000000000004E-4</c:v>
                </c:pt>
                <c:pt idx="110">
                  <c:v>5.4469999999999996E-4</c:v>
                </c:pt>
                <c:pt idx="111">
                  <c:v>5.4830000000000005E-4</c:v>
                </c:pt>
                <c:pt idx="112">
                  <c:v>5.5179999999999997E-4</c:v>
                </c:pt>
                <c:pt idx="113">
                  <c:v>5.553E-4</c:v>
                </c:pt>
                <c:pt idx="114">
                  <c:v>5.5900000000000004E-4</c:v>
                </c:pt>
                <c:pt idx="115">
                  <c:v>5.6179999999999999E-4</c:v>
                </c:pt>
                <c:pt idx="116">
                  <c:v>5.6539999999999997E-4</c:v>
                </c:pt>
                <c:pt idx="117">
                  <c:v>5.689E-4</c:v>
                </c:pt>
                <c:pt idx="118">
                  <c:v>5.7229999999999998E-4</c:v>
                </c:pt>
                <c:pt idx="119">
                  <c:v>5.756E-4</c:v>
                </c:pt>
                <c:pt idx="120">
                  <c:v>5.7870000000000003E-4</c:v>
                </c:pt>
                <c:pt idx="121">
                  <c:v>5.8219999999999995E-4</c:v>
                </c:pt>
                <c:pt idx="122">
                  <c:v>5.8529999999999997E-4</c:v>
                </c:pt>
                <c:pt idx="123">
                  <c:v>5.8850000000000005E-4</c:v>
                </c:pt>
                <c:pt idx="124">
                  <c:v>5.9179999999999996E-4</c:v>
                </c:pt>
                <c:pt idx="125">
                  <c:v>5.9489999999999999E-4</c:v>
                </c:pt>
                <c:pt idx="126">
                  <c:v>5.9789999999999995E-4</c:v>
                </c:pt>
                <c:pt idx="127">
                  <c:v>6.0099999999999997E-4</c:v>
                </c:pt>
                <c:pt idx="128">
                  <c:v>6.045E-4</c:v>
                </c:pt>
                <c:pt idx="129">
                  <c:v>6.0760000000000002E-4</c:v>
                </c:pt>
                <c:pt idx="130">
                  <c:v>6.1019999999999998E-4</c:v>
                </c:pt>
                <c:pt idx="131">
                  <c:v>6.1339999999999995E-4</c:v>
                </c:pt>
                <c:pt idx="132">
                  <c:v>6.1649999999999997E-4</c:v>
                </c:pt>
                <c:pt idx="133">
                  <c:v>6.1939999999999999E-4</c:v>
                </c:pt>
                <c:pt idx="134">
                  <c:v>6.2239999999999995E-4</c:v>
                </c:pt>
                <c:pt idx="135">
                  <c:v>6.2520000000000002E-4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p1_pff_300w!$AI$20:$AI$155</c:f>
              <c:numCache>
                <c:formatCode>General</c:formatCode>
                <c:ptCount val="136"/>
                <c:pt idx="0">
                  <c:v>0.85299999999999998</c:v>
                </c:pt>
                <c:pt idx="1">
                  <c:v>0.84499999999999997</c:v>
                </c:pt>
                <c:pt idx="2">
                  <c:v>0.83899999999999997</c:v>
                </c:pt>
                <c:pt idx="3">
                  <c:v>0.83199999999999996</c:v>
                </c:pt>
                <c:pt idx="4">
                  <c:v>0.82599999999999996</c:v>
                </c:pt>
                <c:pt idx="5">
                  <c:v>0.82</c:v>
                </c:pt>
                <c:pt idx="6">
                  <c:v>0.81399999999999995</c:v>
                </c:pt>
                <c:pt idx="7">
                  <c:v>0.80700000000000005</c:v>
                </c:pt>
                <c:pt idx="8">
                  <c:v>0.79900000000000004</c:v>
                </c:pt>
                <c:pt idx="9">
                  <c:v>0.79300000000000004</c:v>
                </c:pt>
                <c:pt idx="10">
                  <c:v>0.78700000000000003</c:v>
                </c:pt>
                <c:pt idx="11">
                  <c:v>0.78100000000000003</c:v>
                </c:pt>
                <c:pt idx="12">
                  <c:v>0.77500000000000002</c:v>
                </c:pt>
                <c:pt idx="13">
                  <c:v>0.76800000000000002</c:v>
                </c:pt>
                <c:pt idx="14">
                  <c:v>0.76200000000000001</c:v>
                </c:pt>
                <c:pt idx="15">
                  <c:v>0.75600000000000001</c:v>
                </c:pt>
                <c:pt idx="16">
                  <c:v>0.75</c:v>
                </c:pt>
                <c:pt idx="17">
                  <c:v>0.74299999999999999</c:v>
                </c:pt>
                <c:pt idx="18">
                  <c:v>0.73699999999999999</c:v>
                </c:pt>
                <c:pt idx="19">
                  <c:v>0.73099999999999998</c:v>
                </c:pt>
                <c:pt idx="20">
                  <c:v>0.72499999999999998</c:v>
                </c:pt>
                <c:pt idx="21">
                  <c:v>0.71799999999999997</c:v>
                </c:pt>
                <c:pt idx="22">
                  <c:v>0.71199999999999997</c:v>
                </c:pt>
                <c:pt idx="23">
                  <c:v>0.70599999999999996</c:v>
                </c:pt>
                <c:pt idx="24">
                  <c:v>0.7</c:v>
                </c:pt>
                <c:pt idx="25">
                  <c:v>0.69299999999999995</c:v>
                </c:pt>
                <c:pt idx="26">
                  <c:v>0.68700000000000006</c:v>
                </c:pt>
                <c:pt idx="27">
                  <c:v>0.68100000000000005</c:v>
                </c:pt>
                <c:pt idx="28">
                  <c:v>0.67500000000000004</c:v>
                </c:pt>
                <c:pt idx="29">
                  <c:v>0.66800000000000004</c:v>
                </c:pt>
                <c:pt idx="30">
                  <c:v>0.66200000000000003</c:v>
                </c:pt>
                <c:pt idx="31">
                  <c:v>0.65600000000000003</c:v>
                </c:pt>
                <c:pt idx="32">
                  <c:v>0.65</c:v>
                </c:pt>
                <c:pt idx="33">
                  <c:v>0.64300000000000002</c:v>
                </c:pt>
                <c:pt idx="34">
                  <c:v>0.63700000000000001</c:v>
                </c:pt>
                <c:pt idx="35">
                  <c:v>0.63100000000000001</c:v>
                </c:pt>
                <c:pt idx="36">
                  <c:v>0.625</c:v>
                </c:pt>
                <c:pt idx="37">
                  <c:v>0.61799999999999999</c:v>
                </c:pt>
                <c:pt idx="38">
                  <c:v>0.61199999999999999</c:v>
                </c:pt>
                <c:pt idx="39">
                  <c:v>0.60599999999999998</c:v>
                </c:pt>
                <c:pt idx="40">
                  <c:v>0.6</c:v>
                </c:pt>
                <c:pt idx="41">
                  <c:v>0.59299999999999997</c:v>
                </c:pt>
                <c:pt idx="42">
                  <c:v>0.58699999999999997</c:v>
                </c:pt>
                <c:pt idx="43">
                  <c:v>0.58099999999999996</c:v>
                </c:pt>
                <c:pt idx="44">
                  <c:v>0.57499999999999996</c:v>
                </c:pt>
                <c:pt idx="45">
                  <c:v>0.56799999999999995</c:v>
                </c:pt>
                <c:pt idx="46">
                  <c:v>0.56200000000000006</c:v>
                </c:pt>
                <c:pt idx="47">
                  <c:v>0.55600000000000005</c:v>
                </c:pt>
                <c:pt idx="48">
                  <c:v>0.55000000000000004</c:v>
                </c:pt>
                <c:pt idx="49">
                  <c:v>0.54300000000000004</c:v>
                </c:pt>
                <c:pt idx="50">
                  <c:v>0.53700000000000003</c:v>
                </c:pt>
                <c:pt idx="51">
                  <c:v>0.53100000000000003</c:v>
                </c:pt>
                <c:pt idx="52">
                  <c:v>0.52500000000000002</c:v>
                </c:pt>
                <c:pt idx="53">
                  <c:v>0.51800000000000002</c:v>
                </c:pt>
                <c:pt idx="54">
                  <c:v>0.51200000000000001</c:v>
                </c:pt>
                <c:pt idx="55">
                  <c:v>0.50600000000000001</c:v>
                </c:pt>
                <c:pt idx="56">
                  <c:v>0.5</c:v>
                </c:pt>
                <c:pt idx="57">
                  <c:v>0.49299999999999999</c:v>
                </c:pt>
                <c:pt idx="58">
                  <c:v>0.48699999999999999</c:v>
                </c:pt>
                <c:pt idx="59">
                  <c:v>0.48099999999999998</c:v>
                </c:pt>
                <c:pt idx="60">
                  <c:v>0.47499999999999998</c:v>
                </c:pt>
                <c:pt idx="61">
                  <c:v>0.46800000000000003</c:v>
                </c:pt>
                <c:pt idx="62">
                  <c:v>0.46200000000000002</c:v>
                </c:pt>
                <c:pt idx="63">
                  <c:v>0.45600000000000002</c:v>
                </c:pt>
                <c:pt idx="64">
                  <c:v>0.45</c:v>
                </c:pt>
                <c:pt idx="65">
                  <c:v>0.443</c:v>
                </c:pt>
                <c:pt idx="66">
                  <c:v>0.437</c:v>
                </c:pt>
                <c:pt idx="67">
                  <c:v>0.43099999999999999</c:v>
                </c:pt>
                <c:pt idx="68">
                  <c:v>0.42499999999999999</c:v>
                </c:pt>
                <c:pt idx="69">
                  <c:v>0.41799999999999998</c:v>
                </c:pt>
                <c:pt idx="70">
                  <c:v>0.41199999999999998</c:v>
                </c:pt>
                <c:pt idx="71">
                  <c:v>0.40600000000000003</c:v>
                </c:pt>
                <c:pt idx="72">
                  <c:v>0.4</c:v>
                </c:pt>
                <c:pt idx="73">
                  <c:v>0.39300000000000002</c:v>
                </c:pt>
                <c:pt idx="74">
                  <c:v>0.38700000000000001</c:v>
                </c:pt>
                <c:pt idx="75">
                  <c:v>0.38100000000000001</c:v>
                </c:pt>
                <c:pt idx="76">
                  <c:v>0.375</c:v>
                </c:pt>
                <c:pt idx="77">
                  <c:v>0.36799999999999999</c:v>
                </c:pt>
                <c:pt idx="78">
                  <c:v>0.36199999999999999</c:v>
                </c:pt>
                <c:pt idx="79">
                  <c:v>0.35599999999999998</c:v>
                </c:pt>
                <c:pt idx="80">
                  <c:v>0.35</c:v>
                </c:pt>
                <c:pt idx="81">
                  <c:v>0.34300000000000003</c:v>
                </c:pt>
                <c:pt idx="82">
                  <c:v>0.33700000000000002</c:v>
                </c:pt>
                <c:pt idx="83">
                  <c:v>0.33100000000000002</c:v>
                </c:pt>
                <c:pt idx="84">
                  <c:v>0.32500000000000001</c:v>
                </c:pt>
                <c:pt idx="85">
                  <c:v>0.318</c:v>
                </c:pt>
                <c:pt idx="86">
                  <c:v>0.312</c:v>
                </c:pt>
                <c:pt idx="87">
                  <c:v>0.30599999999999999</c:v>
                </c:pt>
                <c:pt idx="88">
                  <c:v>0.3</c:v>
                </c:pt>
                <c:pt idx="89">
                  <c:v>0.29299999999999998</c:v>
                </c:pt>
                <c:pt idx="90">
                  <c:v>0.28699999999999998</c:v>
                </c:pt>
                <c:pt idx="91">
                  <c:v>0.28100000000000003</c:v>
                </c:pt>
                <c:pt idx="92">
                  <c:v>0.27500000000000002</c:v>
                </c:pt>
                <c:pt idx="93">
                  <c:v>0.26800000000000002</c:v>
                </c:pt>
                <c:pt idx="94">
                  <c:v>0.26200000000000001</c:v>
                </c:pt>
                <c:pt idx="95">
                  <c:v>0.25600000000000001</c:v>
                </c:pt>
                <c:pt idx="96">
                  <c:v>0.25</c:v>
                </c:pt>
                <c:pt idx="97">
                  <c:v>0.24299999999999999</c:v>
                </c:pt>
                <c:pt idx="98">
                  <c:v>0.23699999999999999</c:v>
                </c:pt>
                <c:pt idx="99">
                  <c:v>0.23100000000000001</c:v>
                </c:pt>
                <c:pt idx="100">
                  <c:v>0.22500000000000001</c:v>
                </c:pt>
                <c:pt idx="101">
                  <c:v>0.218</c:v>
                </c:pt>
                <c:pt idx="102">
                  <c:v>0.21199999999999999</c:v>
                </c:pt>
                <c:pt idx="103">
                  <c:v>0.20599999999999999</c:v>
                </c:pt>
                <c:pt idx="104">
                  <c:v>0.2</c:v>
                </c:pt>
                <c:pt idx="105">
                  <c:v>0.193</c:v>
                </c:pt>
                <c:pt idx="106">
                  <c:v>0.187</c:v>
                </c:pt>
                <c:pt idx="107">
                  <c:v>0.18099999999999999</c:v>
                </c:pt>
                <c:pt idx="108">
                  <c:v>0.17499999999999999</c:v>
                </c:pt>
                <c:pt idx="109">
                  <c:v>0.16800000000000001</c:v>
                </c:pt>
                <c:pt idx="110">
                  <c:v>0.16200000000000001</c:v>
                </c:pt>
                <c:pt idx="111">
                  <c:v>0.156</c:v>
                </c:pt>
                <c:pt idx="112">
                  <c:v>0.15</c:v>
                </c:pt>
                <c:pt idx="113">
                  <c:v>0.14299999999999999</c:v>
                </c:pt>
                <c:pt idx="114">
                  <c:v>0.13700000000000001</c:v>
                </c:pt>
                <c:pt idx="115">
                  <c:v>0.13100000000000001</c:v>
                </c:pt>
                <c:pt idx="116">
                  <c:v>0.125</c:v>
                </c:pt>
                <c:pt idx="117">
                  <c:v>0.11799999999999999</c:v>
                </c:pt>
                <c:pt idx="118">
                  <c:v>0.112</c:v>
                </c:pt>
                <c:pt idx="119">
                  <c:v>0.106</c:v>
                </c:pt>
                <c:pt idx="120">
                  <c:v>0.1</c:v>
                </c:pt>
                <c:pt idx="121">
                  <c:v>9.2999999999999999E-2</c:v>
                </c:pt>
                <c:pt idx="122">
                  <c:v>8.6999999999999994E-2</c:v>
                </c:pt>
                <c:pt idx="123">
                  <c:v>8.1000000000000003E-2</c:v>
                </c:pt>
                <c:pt idx="124">
                  <c:v>7.4999999999999997E-2</c:v>
                </c:pt>
                <c:pt idx="125">
                  <c:v>6.8000000000000005E-2</c:v>
                </c:pt>
                <c:pt idx="126">
                  <c:v>6.2E-2</c:v>
                </c:pt>
                <c:pt idx="127">
                  <c:v>5.6000000000000001E-2</c:v>
                </c:pt>
                <c:pt idx="128">
                  <c:v>0.05</c:v>
                </c:pt>
                <c:pt idx="129">
                  <c:v>4.2999999999999997E-2</c:v>
                </c:pt>
                <c:pt idx="130">
                  <c:v>3.6999999999999998E-2</c:v>
                </c:pt>
                <c:pt idx="131">
                  <c:v>3.1E-2</c:v>
                </c:pt>
                <c:pt idx="132">
                  <c:v>2.5000000000000001E-2</c:v>
                </c:pt>
                <c:pt idx="133">
                  <c:v>1.7999999999999999E-2</c:v>
                </c:pt>
                <c:pt idx="134">
                  <c:v>1.2E-2</c:v>
                </c:pt>
                <c:pt idx="135">
                  <c:v>6.0000000000000001E-3</c:v>
                </c:pt>
              </c:numCache>
            </c:numRef>
          </c:xVal>
          <c:yVal>
            <c:numRef>
              <c:f>p1_pff_300w!$AL$20:$AL$1048576</c:f>
              <c:numCache>
                <c:formatCode>0.00E+00</c:formatCode>
                <c:ptCount val="1048557"/>
                <c:pt idx="0">
                  <c:v>6.6110000000000001E-8</c:v>
                </c:pt>
                <c:pt idx="1">
                  <c:v>6.6680000000000004E-6</c:v>
                </c:pt>
                <c:pt idx="2">
                  <c:v>1.171E-5</c:v>
                </c:pt>
                <c:pt idx="3">
                  <c:v>1.677E-5</c:v>
                </c:pt>
                <c:pt idx="4">
                  <c:v>2.1880000000000001E-5</c:v>
                </c:pt>
                <c:pt idx="5">
                  <c:v>2.7010000000000001E-5</c:v>
                </c:pt>
                <c:pt idx="6">
                  <c:v>3.2100000000000001E-5</c:v>
                </c:pt>
                <c:pt idx="7">
                  <c:v>3.7240000000000003E-5</c:v>
                </c:pt>
                <c:pt idx="8">
                  <c:v>4.3699999999999998E-5</c:v>
                </c:pt>
                <c:pt idx="9">
                  <c:v>4.8860000000000003E-5</c:v>
                </c:pt>
                <c:pt idx="10">
                  <c:v>5.3999999999999998E-5</c:v>
                </c:pt>
                <c:pt idx="11">
                  <c:v>5.9200000000000002E-5</c:v>
                </c:pt>
                <c:pt idx="12">
                  <c:v>6.4469999999999998E-5</c:v>
                </c:pt>
                <c:pt idx="13">
                  <c:v>6.9629999999999996E-5</c:v>
                </c:pt>
                <c:pt idx="14">
                  <c:v>7.4909999999999999E-5</c:v>
                </c:pt>
                <c:pt idx="15">
                  <c:v>8.0210000000000006E-5</c:v>
                </c:pt>
                <c:pt idx="16">
                  <c:v>8.5519999999999994E-5</c:v>
                </c:pt>
                <c:pt idx="17">
                  <c:v>9.09E-5</c:v>
                </c:pt>
                <c:pt idx="18">
                  <c:v>9.6230000000000005E-5</c:v>
                </c:pt>
                <c:pt idx="19">
                  <c:v>1.016E-4</c:v>
                </c:pt>
                <c:pt idx="20">
                  <c:v>1.07E-4</c:v>
                </c:pt>
                <c:pt idx="21">
                  <c:v>1.125E-4</c:v>
                </c:pt>
                <c:pt idx="22">
                  <c:v>1.1790000000000001E-4</c:v>
                </c:pt>
                <c:pt idx="23">
                  <c:v>1.2339999999999999E-4</c:v>
                </c:pt>
                <c:pt idx="24">
                  <c:v>1.2899999999999999E-4</c:v>
                </c:pt>
                <c:pt idx="25">
                  <c:v>1.3449999999999999E-4</c:v>
                </c:pt>
                <c:pt idx="26">
                  <c:v>1.3999999999999999E-4</c:v>
                </c:pt>
                <c:pt idx="27">
                  <c:v>1.4559999999999999E-4</c:v>
                </c:pt>
                <c:pt idx="28">
                  <c:v>1.5119999999999999E-4</c:v>
                </c:pt>
                <c:pt idx="29">
                  <c:v>1.5679999999999999E-4</c:v>
                </c:pt>
                <c:pt idx="30">
                  <c:v>1.6249999999999999E-4</c:v>
                </c:pt>
                <c:pt idx="31">
                  <c:v>1.6809999999999999E-4</c:v>
                </c:pt>
                <c:pt idx="32">
                  <c:v>1.738E-4</c:v>
                </c:pt>
                <c:pt idx="33">
                  <c:v>1.795E-4</c:v>
                </c:pt>
                <c:pt idx="34">
                  <c:v>1.851E-4</c:v>
                </c:pt>
                <c:pt idx="35">
                  <c:v>1.908E-4</c:v>
                </c:pt>
                <c:pt idx="36">
                  <c:v>1.9650000000000001E-4</c:v>
                </c:pt>
                <c:pt idx="37">
                  <c:v>2.0220000000000001E-4</c:v>
                </c:pt>
                <c:pt idx="38">
                  <c:v>2.0790000000000001E-4</c:v>
                </c:pt>
                <c:pt idx="39">
                  <c:v>2.1369999999999999E-4</c:v>
                </c:pt>
                <c:pt idx="40">
                  <c:v>2.1929999999999999E-4</c:v>
                </c:pt>
                <c:pt idx="41">
                  <c:v>2.2499999999999999E-4</c:v>
                </c:pt>
                <c:pt idx="42">
                  <c:v>2.308E-4</c:v>
                </c:pt>
                <c:pt idx="43">
                  <c:v>2.364E-4</c:v>
                </c:pt>
                <c:pt idx="44">
                  <c:v>2.4220000000000001E-4</c:v>
                </c:pt>
                <c:pt idx="45">
                  <c:v>2.4790000000000001E-4</c:v>
                </c:pt>
                <c:pt idx="46">
                  <c:v>2.5349999999999998E-4</c:v>
                </c:pt>
                <c:pt idx="47">
                  <c:v>2.5920000000000001E-4</c:v>
                </c:pt>
                <c:pt idx="48">
                  <c:v>2.6479999999999999E-4</c:v>
                </c:pt>
                <c:pt idx="49">
                  <c:v>2.7040000000000001E-4</c:v>
                </c:pt>
                <c:pt idx="50">
                  <c:v>2.7609999999999999E-4</c:v>
                </c:pt>
                <c:pt idx="51">
                  <c:v>2.8170000000000002E-4</c:v>
                </c:pt>
                <c:pt idx="52">
                  <c:v>2.8729999999999999E-4</c:v>
                </c:pt>
                <c:pt idx="53">
                  <c:v>2.9280000000000002E-4</c:v>
                </c:pt>
                <c:pt idx="54">
                  <c:v>2.9839999999999999E-4</c:v>
                </c:pt>
                <c:pt idx="55">
                  <c:v>3.0390000000000001E-4</c:v>
                </c:pt>
                <c:pt idx="56">
                  <c:v>3.0939999999999999E-4</c:v>
                </c:pt>
                <c:pt idx="57">
                  <c:v>3.1490000000000001E-4</c:v>
                </c:pt>
                <c:pt idx="58">
                  <c:v>3.2039999999999998E-4</c:v>
                </c:pt>
                <c:pt idx="59">
                  <c:v>3.258E-4</c:v>
                </c:pt>
                <c:pt idx="60">
                  <c:v>3.3119999999999997E-4</c:v>
                </c:pt>
                <c:pt idx="61">
                  <c:v>3.366E-4</c:v>
                </c:pt>
                <c:pt idx="62">
                  <c:v>3.4190000000000002E-4</c:v>
                </c:pt>
                <c:pt idx="63">
                  <c:v>3.4729999999999999E-4</c:v>
                </c:pt>
                <c:pt idx="64">
                  <c:v>3.525E-4</c:v>
                </c:pt>
                <c:pt idx="65">
                  <c:v>3.5780000000000002E-4</c:v>
                </c:pt>
                <c:pt idx="66">
                  <c:v>3.6299999999999999E-4</c:v>
                </c:pt>
                <c:pt idx="67">
                  <c:v>3.6820000000000001E-4</c:v>
                </c:pt>
                <c:pt idx="68">
                  <c:v>3.7340000000000002E-4</c:v>
                </c:pt>
                <c:pt idx="69">
                  <c:v>3.7849999999999998E-4</c:v>
                </c:pt>
                <c:pt idx="70">
                  <c:v>3.836E-4</c:v>
                </c:pt>
                <c:pt idx="71">
                  <c:v>3.8870000000000002E-4</c:v>
                </c:pt>
                <c:pt idx="72">
                  <c:v>3.9369999999999997E-4</c:v>
                </c:pt>
                <c:pt idx="73">
                  <c:v>3.9869999999999999E-4</c:v>
                </c:pt>
                <c:pt idx="74">
                  <c:v>4.036E-4</c:v>
                </c:pt>
                <c:pt idx="75">
                  <c:v>4.0840000000000001E-4</c:v>
                </c:pt>
                <c:pt idx="76">
                  <c:v>4.1330000000000002E-4</c:v>
                </c:pt>
                <c:pt idx="77">
                  <c:v>4.1819999999999997E-4</c:v>
                </c:pt>
                <c:pt idx="78">
                  <c:v>4.2289999999999998E-4</c:v>
                </c:pt>
                <c:pt idx="79">
                  <c:v>4.2779999999999999E-4</c:v>
                </c:pt>
                <c:pt idx="80">
                  <c:v>4.325E-4</c:v>
                </c:pt>
                <c:pt idx="81">
                  <c:v>4.37E-4</c:v>
                </c:pt>
                <c:pt idx="82">
                  <c:v>4.4180000000000001E-4</c:v>
                </c:pt>
                <c:pt idx="83">
                  <c:v>4.4650000000000001E-4</c:v>
                </c:pt>
                <c:pt idx="84">
                  <c:v>4.5110000000000001E-4</c:v>
                </c:pt>
                <c:pt idx="85">
                  <c:v>4.5590000000000002E-4</c:v>
                </c:pt>
                <c:pt idx="86">
                  <c:v>4.6020000000000002E-4</c:v>
                </c:pt>
                <c:pt idx="87">
                  <c:v>4.6470000000000002E-4</c:v>
                </c:pt>
                <c:pt idx="88">
                  <c:v>4.6900000000000002E-4</c:v>
                </c:pt>
                <c:pt idx="89">
                  <c:v>4.7350000000000002E-4</c:v>
                </c:pt>
                <c:pt idx="90">
                  <c:v>4.7810000000000002E-4</c:v>
                </c:pt>
                <c:pt idx="91">
                  <c:v>4.8230000000000001E-4</c:v>
                </c:pt>
                <c:pt idx="92">
                  <c:v>4.8680000000000001E-4</c:v>
                </c:pt>
                <c:pt idx="93">
                  <c:v>4.9109999999999996E-4</c:v>
                </c:pt>
                <c:pt idx="94">
                  <c:v>4.95E-4</c:v>
                </c:pt>
                <c:pt idx="95">
                  <c:v>4.9930000000000005E-4</c:v>
                </c:pt>
                <c:pt idx="96">
                  <c:v>5.0359999999999999E-4</c:v>
                </c:pt>
                <c:pt idx="97">
                  <c:v>5.0799999999999999E-4</c:v>
                </c:pt>
                <c:pt idx="98">
                  <c:v>5.1179999999999997E-4</c:v>
                </c:pt>
                <c:pt idx="99">
                  <c:v>5.1610000000000002E-4</c:v>
                </c:pt>
                <c:pt idx="100">
                  <c:v>5.2039999999999996E-4</c:v>
                </c:pt>
                <c:pt idx="101">
                  <c:v>5.241E-4</c:v>
                </c:pt>
                <c:pt idx="102">
                  <c:v>5.2800000000000004E-4</c:v>
                </c:pt>
                <c:pt idx="103">
                  <c:v>5.3229999999999998E-4</c:v>
                </c:pt>
                <c:pt idx="104">
                  <c:v>5.3629999999999997E-4</c:v>
                </c:pt>
                <c:pt idx="105">
                  <c:v>5.398E-4</c:v>
                </c:pt>
                <c:pt idx="106">
                  <c:v>5.4370000000000004E-4</c:v>
                </c:pt>
                <c:pt idx="107">
                  <c:v>5.4730000000000002E-4</c:v>
                </c:pt>
                <c:pt idx="108">
                  <c:v>5.5139999999999996E-4</c:v>
                </c:pt>
                <c:pt idx="109">
                  <c:v>5.5539999999999995E-4</c:v>
                </c:pt>
                <c:pt idx="110">
                  <c:v>5.5900000000000004E-4</c:v>
                </c:pt>
                <c:pt idx="111">
                  <c:v>5.6269999999999996E-4</c:v>
                </c:pt>
                <c:pt idx="112">
                  <c:v>5.6649999999999995E-4</c:v>
                </c:pt>
                <c:pt idx="113">
                  <c:v>5.7030000000000004E-4</c:v>
                </c:pt>
                <c:pt idx="114">
                  <c:v>5.7379999999999996E-4</c:v>
                </c:pt>
                <c:pt idx="115">
                  <c:v>5.7709999999999999E-4</c:v>
                </c:pt>
                <c:pt idx="116">
                  <c:v>5.8049999999999996E-4</c:v>
                </c:pt>
                <c:pt idx="117">
                  <c:v>5.844E-4</c:v>
                </c:pt>
                <c:pt idx="118">
                  <c:v>5.8759999999999997E-4</c:v>
                </c:pt>
                <c:pt idx="119">
                  <c:v>5.9150000000000001E-4</c:v>
                </c:pt>
                <c:pt idx="120">
                  <c:v>5.9480000000000004E-4</c:v>
                </c:pt>
                <c:pt idx="121">
                  <c:v>5.9849999999999997E-4</c:v>
                </c:pt>
                <c:pt idx="122">
                  <c:v>6.0179999999999999E-4</c:v>
                </c:pt>
                <c:pt idx="123">
                  <c:v>6.0519999999999997E-4</c:v>
                </c:pt>
                <c:pt idx="124">
                  <c:v>6.0849999999999999E-4</c:v>
                </c:pt>
                <c:pt idx="125">
                  <c:v>6.1180000000000002E-4</c:v>
                </c:pt>
                <c:pt idx="126">
                  <c:v>6.1499999999999999E-4</c:v>
                </c:pt>
                <c:pt idx="127">
                  <c:v>6.1839999999999996E-4</c:v>
                </c:pt>
                <c:pt idx="128">
                  <c:v>6.2149999999999998E-4</c:v>
                </c:pt>
                <c:pt idx="129">
                  <c:v>6.2480000000000001E-4</c:v>
                </c:pt>
                <c:pt idx="130">
                  <c:v>6.2790000000000003E-4</c:v>
                </c:pt>
                <c:pt idx="131">
                  <c:v>6.3139999999999995E-4</c:v>
                </c:pt>
                <c:pt idx="132">
                  <c:v>6.3449999999999997E-4</c:v>
                </c:pt>
                <c:pt idx="133">
                  <c:v>6.3730000000000004E-4</c:v>
                </c:pt>
                <c:pt idx="134">
                  <c:v>6.4059999999999996E-4</c:v>
                </c:pt>
                <c:pt idx="135">
                  <c:v>6.4369999999999998E-4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90528"/>
        <c:axId val="200791104"/>
      </c:scatterChart>
      <c:valAx>
        <c:axId val="2007905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00791104"/>
        <c:crosses val="autoZero"/>
        <c:crossBetween val="midCat"/>
      </c:valAx>
      <c:valAx>
        <c:axId val="2007911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00790528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perovskitového článku při intenzitě osvětlení 300 W</a:t>
            </a:r>
            <a:r>
              <a:rPr lang="cs-CZ" baseline="0">
                <a:latin typeface="Times New Roman"/>
                <a:cs typeface="Times New Roman"/>
              </a:rPr>
              <a:t>·m</a:t>
            </a:r>
            <a:r>
              <a:rPr lang="cs-CZ" baseline="30000">
                <a:latin typeface="Times New Roman"/>
                <a:cs typeface="Times New Roman"/>
              </a:rPr>
              <a:t>-2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p2_1.týden</c:v>
          </c:tx>
          <c:marker>
            <c:symbol val="none"/>
          </c:marker>
          <c:xVal>
            <c:numRef>
              <c:f>p2_pff_300w!$B$20:$B$54</c:f>
              <c:numCache>
                <c:formatCode>General</c:formatCode>
                <c:ptCount val="35"/>
                <c:pt idx="0">
                  <c:v>0.88100000000000001</c:v>
                </c:pt>
                <c:pt idx="1">
                  <c:v>0.86399999999999999</c:v>
                </c:pt>
                <c:pt idx="2">
                  <c:v>0.82699999999999996</c:v>
                </c:pt>
                <c:pt idx="3">
                  <c:v>0.80200000000000005</c:v>
                </c:pt>
                <c:pt idx="4">
                  <c:v>0.77700000000000002</c:v>
                </c:pt>
                <c:pt idx="5">
                  <c:v>0.752</c:v>
                </c:pt>
                <c:pt idx="6">
                  <c:v>0.72699999999999998</c:v>
                </c:pt>
                <c:pt idx="7">
                  <c:v>0.70199999999999996</c:v>
                </c:pt>
                <c:pt idx="8">
                  <c:v>0.67700000000000005</c:v>
                </c:pt>
                <c:pt idx="9">
                  <c:v>0.65200000000000002</c:v>
                </c:pt>
                <c:pt idx="10">
                  <c:v>0.627</c:v>
                </c:pt>
                <c:pt idx="11">
                  <c:v>0.60199999999999998</c:v>
                </c:pt>
                <c:pt idx="12">
                  <c:v>0.57699999999999996</c:v>
                </c:pt>
                <c:pt idx="13">
                  <c:v>0.55200000000000005</c:v>
                </c:pt>
                <c:pt idx="14">
                  <c:v>0.52700000000000002</c:v>
                </c:pt>
                <c:pt idx="15">
                  <c:v>0.502</c:v>
                </c:pt>
                <c:pt idx="16">
                  <c:v>0.47699999999999998</c:v>
                </c:pt>
                <c:pt idx="17">
                  <c:v>0.44600000000000001</c:v>
                </c:pt>
                <c:pt idx="18">
                  <c:v>0.42099999999999999</c:v>
                </c:pt>
                <c:pt idx="19">
                  <c:v>0.39600000000000002</c:v>
                </c:pt>
                <c:pt idx="20">
                  <c:v>0.371</c:v>
                </c:pt>
                <c:pt idx="21">
                  <c:v>0.34599999999999997</c:v>
                </c:pt>
                <c:pt idx="22">
                  <c:v>0.32100000000000001</c:v>
                </c:pt>
                <c:pt idx="23">
                  <c:v>0.29599999999999999</c:v>
                </c:pt>
                <c:pt idx="24">
                  <c:v>0.27100000000000002</c:v>
                </c:pt>
                <c:pt idx="25">
                  <c:v>0.246</c:v>
                </c:pt>
                <c:pt idx="26">
                  <c:v>0.221</c:v>
                </c:pt>
                <c:pt idx="27">
                  <c:v>0.19600000000000001</c:v>
                </c:pt>
                <c:pt idx="28">
                  <c:v>0.17100000000000001</c:v>
                </c:pt>
                <c:pt idx="29">
                  <c:v>0.14599999999999999</c:v>
                </c:pt>
                <c:pt idx="30">
                  <c:v>0.121</c:v>
                </c:pt>
                <c:pt idx="31">
                  <c:v>9.6000000000000002E-2</c:v>
                </c:pt>
                <c:pt idx="32">
                  <c:v>7.0999999999999994E-2</c:v>
                </c:pt>
                <c:pt idx="33">
                  <c:v>4.5999999999999999E-2</c:v>
                </c:pt>
                <c:pt idx="34">
                  <c:v>2.1000000000000001E-2</c:v>
                </c:pt>
              </c:numCache>
            </c:numRef>
          </c:xVal>
          <c:yVal>
            <c:numRef>
              <c:f>p2_pff_300w!$E$20:$E$54</c:f>
              <c:numCache>
                <c:formatCode>0.00E+00</c:formatCode>
                <c:ptCount val="35"/>
                <c:pt idx="0">
                  <c:v>2.6530000000000003E-7</c:v>
                </c:pt>
                <c:pt idx="1">
                  <c:v>1.6670000000000001E-5</c:v>
                </c:pt>
                <c:pt idx="2">
                  <c:v>5.3669999999999999E-5</c:v>
                </c:pt>
                <c:pt idx="3">
                  <c:v>7.9270000000000005E-5</c:v>
                </c:pt>
                <c:pt idx="4">
                  <c:v>1.054E-4</c:v>
                </c:pt>
                <c:pt idx="5">
                  <c:v>1.3180000000000001E-4</c:v>
                </c:pt>
                <c:pt idx="6">
                  <c:v>1.585E-4</c:v>
                </c:pt>
                <c:pt idx="7">
                  <c:v>1.851E-4</c:v>
                </c:pt>
                <c:pt idx="8">
                  <c:v>2.1149999999999999E-4</c:v>
                </c:pt>
                <c:pt idx="9">
                  <c:v>2.374E-4</c:v>
                </c:pt>
                <c:pt idx="10">
                  <c:v>2.6249999999999998E-4</c:v>
                </c:pt>
                <c:pt idx="11">
                  <c:v>2.8689999999999998E-4</c:v>
                </c:pt>
                <c:pt idx="12">
                  <c:v>3.1050000000000001E-4</c:v>
                </c:pt>
                <c:pt idx="13">
                  <c:v>3.3300000000000002E-4</c:v>
                </c:pt>
                <c:pt idx="14">
                  <c:v>3.547E-4</c:v>
                </c:pt>
                <c:pt idx="15">
                  <c:v>3.7550000000000002E-4</c:v>
                </c:pt>
                <c:pt idx="16">
                  <c:v>3.9550000000000002E-4</c:v>
                </c:pt>
                <c:pt idx="17">
                  <c:v>4.192E-4</c:v>
                </c:pt>
                <c:pt idx="18">
                  <c:v>4.3750000000000001E-4</c:v>
                </c:pt>
                <c:pt idx="19">
                  <c:v>4.548E-4</c:v>
                </c:pt>
                <c:pt idx="20">
                  <c:v>4.7160000000000002E-4</c:v>
                </c:pt>
                <c:pt idx="21">
                  <c:v>4.8779999999999998E-4</c:v>
                </c:pt>
                <c:pt idx="22">
                  <c:v>5.0370000000000005E-4</c:v>
                </c:pt>
                <c:pt idx="23">
                  <c:v>5.1900000000000004E-4</c:v>
                </c:pt>
                <c:pt idx="24">
                  <c:v>5.3379999999999996E-4</c:v>
                </c:pt>
                <c:pt idx="25">
                  <c:v>5.4830000000000005E-4</c:v>
                </c:pt>
                <c:pt idx="26">
                  <c:v>5.6249999999999996E-4</c:v>
                </c:pt>
                <c:pt idx="27">
                  <c:v>5.7609999999999996E-4</c:v>
                </c:pt>
                <c:pt idx="28">
                  <c:v>5.8949999999999996E-4</c:v>
                </c:pt>
                <c:pt idx="29">
                  <c:v>6.0260000000000001E-4</c:v>
                </c:pt>
                <c:pt idx="30">
                  <c:v>6.156E-4</c:v>
                </c:pt>
                <c:pt idx="31">
                  <c:v>6.2810000000000003E-4</c:v>
                </c:pt>
                <c:pt idx="32">
                  <c:v>6.4059999999999996E-4</c:v>
                </c:pt>
                <c:pt idx="33">
                  <c:v>6.5260000000000003E-4</c:v>
                </c:pt>
                <c:pt idx="34">
                  <c:v>6.6469999999999995E-4</c:v>
                </c:pt>
              </c:numCache>
            </c:numRef>
          </c:yVal>
          <c:smooth val="0"/>
        </c:ser>
        <c:ser>
          <c:idx val="1"/>
          <c:order val="1"/>
          <c:tx>
            <c:v>p2_2.týden</c:v>
          </c:tx>
          <c:marker>
            <c:symbol val="none"/>
          </c:marker>
          <c:xVal>
            <c:numRef>
              <c:f>p2_pff_300w!$M$20:$M$53</c:f>
              <c:numCache>
                <c:formatCode>General</c:formatCode>
                <c:ptCount val="34"/>
                <c:pt idx="0">
                  <c:v>0.872</c:v>
                </c:pt>
                <c:pt idx="1">
                  <c:v>0.85399999999999998</c:v>
                </c:pt>
                <c:pt idx="2">
                  <c:v>0.80500000000000005</c:v>
                </c:pt>
                <c:pt idx="3">
                  <c:v>0.78</c:v>
                </c:pt>
                <c:pt idx="4">
                  <c:v>0.755</c:v>
                </c:pt>
                <c:pt idx="5">
                  <c:v>0.73</c:v>
                </c:pt>
                <c:pt idx="6">
                  <c:v>0.70499999999999996</c:v>
                </c:pt>
                <c:pt idx="7">
                  <c:v>0.68</c:v>
                </c:pt>
                <c:pt idx="8">
                  <c:v>0.65500000000000003</c:v>
                </c:pt>
                <c:pt idx="9">
                  <c:v>0.63</c:v>
                </c:pt>
                <c:pt idx="10">
                  <c:v>0.60499999999999998</c:v>
                </c:pt>
                <c:pt idx="11">
                  <c:v>0.57999999999999996</c:v>
                </c:pt>
                <c:pt idx="12">
                  <c:v>0.55500000000000005</c:v>
                </c:pt>
                <c:pt idx="13">
                  <c:v>0.53</c:v>
                </c:pt>
                <c:pt idx="14">
                  <c:v>0.505</c:v>
                </c:pt>
                <c:pt idx="15">
                  <c:v>0.48</c:v>
                </c:pt>
                <c:pt idx="16">
                  <c:v>0.45500000000000002</c:v>
                </c:pt>
                <c:pt idx="17">
                  <c:v>0.43</c:v>
                </c:pt>
                <c:pt idx="18">
                  <c:v>0.40500000000000003</c:v>
                </c:pt>
                <c:pt idx="19">
                  <c:v>0.38</c:v>
                </c:pt>
                <c:pt idx="20">
                  <c:v>0.35499999999999998</c:v>
                </c:pt>
                <c:pt idx="21">
                  <c:v>0.33</c:v>
                </c:pt>
                <c:pt idx="22">
                  <c:v>0.29299999999999998</c:v>
                </c:pt>
                <c:pt idx="23">
                  <c:v>0.26800000000000002</c:v>
                </c:pt>
                <c:pt idx="24">
                  <c:v>0.24299999999999999</c:v>
                </c:pt>
                <c:pt idx="25">
                  <c:v>0.218</c:v>
                </c:pt>
                <c:pt idx="26">
                  <c:v>0.193</c:v>
                </c:pt>
                <c:pt idx="27">
                  <c:v>0.16800000000000001</c:v>
                </c:pt>
                <c:pt idx="28">
                  <c:v>0.14299999999999999</c:v>
                </c:pt>
                <c:pt idx="29">
                  <c:v>0.11799999999999999</c:v>
                </c:pt>
                <c:pt idx="30">
                  <c:v>9.2999999999999999E-2</c:v>
                </c:pt>
                <c:pt idx="31">
                  <c:v>6.8000000000000005E-2</c:v>
                </c:pt>
                <c:pt idx="32">
                  <c:v>4.2999999999999997E-2</c:v>
                </c:pt>
                <c:pt idx="33">
                  <c:v>1.7999999999999999E-2</c:v>
                </c:pt>
              </c:numCache>
            </c:numRef>
          </c:xVal>
          <c:yVal>
            <c:numRef>
              <c:f>p2_pff_300w!$P$20:$P$53</c:f>
              <c:numCache>
                <c:formatCode>0.00E+00</c:formatCode>
                <c:ptCount val="34"/>
                <c:pt idx="0">
                  <c:v>1.5239999999999999E-7</c:v>
                </c:pt>
                <c:pt idx="1">
                  <c:v>1.3730000000000001E-5</c:v>
                </c:pt>
                <c:pt idx="2">
                  <c:v>5.0489999999999999E-5</c:v>
                </c:pt>
                <c:pt idx="3">
                  <c:v>6.9880000000000002E-5</c:v>
                </c:pt>
                <c:pt idx="4">
                  <c:v>8.9679999999999995E-5</c:v>
                </c:pt>
                <c:pt idx="5">
                  <c:v>1.1E-4</c:v>
                </c:pt>
                <c:pt idx="6">
                  <c:v>1.305E-4</c:v>
                </c:pt>
                <c:pt idx="7">
                  <c:v>1.5119999999999999E-4</c:v>
                </c:pt>
                <c:pt idx="8">
                  <c:v>1.718E-4</c:v>
                </c:pt>
                <c:pt idx="9">
                  <c:v>1.9230000000000001E-4</c:v>
                </c:pt>
                <c:pt idx="10">
                  <c:v>2.1230000000000001E-4</c:v>
                </c:pt>
                <c:pt idx="11">
                  <c:v>2.319E-4</c:v>
                </c:pt>
                <c:pt idx="12">
                  <c:v>2.5099999999999998E-4</c:v>
                </c:pt>
                <c:pt idx="13">
                  <c:v>2.6949999999999999E-4</c:v>
                </c:pt>
                <c:pt idx="14">
                  <c:v>2.8739999999999999E-4</c:v>
                </c:pt>
                <c:pt idx="15">
                  <c:v>3.0459999999999998E-4</c:v>
                </c:pt>
                <c:pt idx="16">
                  <c:v>3.212E-4</c:v>
                </c:pt>
                <c:pt idx="17">
                  <c:v>3.3720000000000001E-4</c:v>
                </c:pt>
                <c:pt idx="18">
                  <c:v>3.5270000000000001E-4</c:v>
                </c:pt>
                <c:pt idx="19">
                  <c:v>3.6749999999999999E-4</c:v>
                </c:pt>
                <c:pt idx="20">
                  <c:v>3.8200000000000002E-4</c:v>
                </c:pt>
                <c:pt idx="21">
                  <c:v>3.9599999999999998E-4</c:v>
                </c:pt>
                <c:pt idx="22">
                  <c:v>4.1659999999999999E-4</c:v>
                </c:pt>
                <c:pt idx="23">
                  <c:v>4.2939999999999997E-4</c:v>
                </c:pt>
                <c:pt idx="24">
                  <c:v>4.4180000000000001E-4</c:v>
                </c:pt>
                <c:pt idx="25">
                  <c:v>4.5409999999999998E-4</c:v>
                </c:pt>
                <c:pt idx="26">
                  <c:v>4.663E-4</c:v>
                </c:pt>
                <c:pt idx="27">
                  <c:v>4.7780000000000001E-4</c:v>
                </c:pt>
                <c:pt idx="28">
                  <c:v>4.8950000000000003E-4</c:v>
                </c:pt>
                <c:pt idx="29">
                  <c:v>5.0069999999999997E-4</c:v>
                </c:pt>
                <c:pt idx="30">
                  <c:v>5.1159999999999997E-4</c:v>
                </c:pt>
                <c:pt idx="31">
                  <c:v>5.2229999999999996E-4</c:v>
                </c:pt>
                <c:pt idx="32">
                  <c:v>5.329E-4</c:v>
                </c:pt>
                <c:pt idx="33">
                  <c:v>5.4330000000000003E-4</c:v>
                </c:pt>
              </c:numCache>
            </c:numRef>
          </c:yVal>
          <c:smooth val="0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p2_pff_300w!$X$20:$X$158</c:f>
              <c:numCache>
                <c:formatCode>General</c:formatCode>
                <c:ptCount val="139"/>
                <c:pt idx="0">
                  <c:v>0.879</c:v>
                </c:pt>
                <c:pt idx="1">
                  <c:v>0.86899999999999999</c:v>
                </c:pt>
                <c:pt idx="2">
                  <c:v>0.86299999999999999</c:v>
                </c:pt>
                <c:pt idx="3">
                  <c:v>0.85599999999999998</c:v>
                </c:pt>
                <c:pt idx="4">
                  <c:v>0.85</c:v>
                </c:pt>
                <c:pt idx="5">
                  <c:v>0.84399999999999997</c:v>
                </c:pt>
                <c:pt idx="6">
                  <c:v>0.83799999999999997</c:v>
                </c:pt>
                <c:pt idx="7">
                  <c:v>0.83099999999999996</c:v>
                </c:pt>
                <c:pt idx="8">
                  <c:v>0.82499999999999996</c:v>
                </c:pt>
                <c:pt idx="9">
                  <c:v>0.81299999999999994</c:v>
                </c:pt>
                <c:pt idx="10">
                  <c:v>0.80700000000000005</c:v>
                </c:pt>
                <c:pt idx="11">
                  <c:v>0.80100000000000005</c:v>
                </c:pt>
                <c:pt idx="12">
                  <c:v>0.79400000000000004</c:v>
                </c:pt>
                <c:pt idx="13">
                  <c:v>0.78800000000000003</c:v>
                </c:pt>
                <c:pt idx="14">
                  <c:v>0.78200000000000003</c:v>
                </c:pt>
                <c:pt idx="15">
                  <c:v>0.77600000000000002</c:v>
                </c:pt>
                <c:pt idx="16">
                  <c:v>0.76900000000000002</c:v>
                </c:pt>
                <c:pt idx="17">
                  <c:v>0.76300000000000001</c:v>
                </c:pt>
                <c:pt idx="18">
                  <c:v>0.75700000000000001</c:v>
                </c:pt>
                <c:pt idx="19">
                  <c:v>0.751</c:v>
                </c:pt>
                <c:pt idx="20">
                  <c:v>0.74399999999999999</c:v>
                </c:pt>
                <c:pt idx="21">
                  <c:v>0.73799999999999999</c:v>
                </c:pt>
                <c:pt idx="22">
                  <c:v>0.73199999999999998</c:v>
                </c:pt>
                <c:pt idx="23">
                  <c:v>0.72599999999999998</c:v>
                </c:pt>
                <c:pt idx="24">
                  <c:v>0.71899999999999997</c:v>
                </c:pt>
                <c:pt idx="25">
                  <c:v>0.71299999999999997</c:v>
                </c:pt>
                <c:pt idx="26">
                  <c:v>0.70699999999999996</c:v>
                </c:pt>
                <c:pt idx="27">
                  <c:v>0.70099999999999996</c:v>
                </c:pt>
                <c:pt idx="28">
                  <c:v>0.69399999999999995</c:v>
                </c:pt>
                <c:pt idx="29">
                  <c:v>0.68799999999999994</c:v>
                </c:pt>
                <c:pt idx="30">
                  <c:v>0.68200000000000005</c:v>
                </c:pt>
                <c:pt idx="31">
                  <c:v>0.67600000000000005</c:v>
                </c:pt>
                <c:pt idx="32">
                  <c:v>0.66900000000000004</c:v>
                </c:pt>
                <c:pt idx="33">
                  <c:v>0.66300000000000003</c:v>
                </c:pt>
                <c:pt idx="34">
                  <c:v>0.65700000000000003</c:v>
                </c:pt>
                <c:pt idx="35">
                  <c:v>0.65100000000000002</c:v>
                </c:pt>
                <c:pt idx="36">
                  <c:v>0.64400000000000002</c:v>
                </c:pt>
                <c:pt idx="37">
                  <c:v>0.63800000000000001</c:v>
                </c:pt>
                <c:pt idx="38">
                  <c:v>0.63200000000000001</c:v>
                </c:pt>
                <c:pt idx="39">
                  <c:v>0.626</c:v>
                </c:pt>
                <c:pt idx="40">
                  <c:v>0.61899999999999999</c:v>
                </c:pt>
                <c:pt idx="41">
                  <c:v>0.61299999999999999</c:v>
                </c:pt>
                <c:pt idx="42">
                  <c:v>0.60699999999999998</c:v>
                </c:pt>
                <c:pt idx="43">
                  <c:v>0.60099999999999998</c:v>
                </c:pt>
                <c:pt idx="44">
                  <c:v>0.59399999999999997</c:v>
                </c:pt>
                <c:pt idx="45">
                  <c:v>0.58799999999999997</c:v>
                </c:pt>
                <c:pt idx="46">
                  <c:v>0.58199999999999996</c:v>
                </c:pt>
                <c:pt idx="47">
                  <c:v>0.57599999999999996</c:v>
                </c:pt>
                <c:pt idx="48">
                  <c:v>0.56899999999999995</c:v>
                </c:pt>
                <c:pt idx="49">
                  <c:v>0.56299999999999994</c:v>
                </c:pt>
                <c:pt idx="50">
                  <c:v>0.55700000000000005</c:v>
                </c:pt>
                <c:pt idx="51">
                  <c:v>0.55100000000000005</c:v>
                </c:pt>
                <c:pt idx="52">
                  <c:v>0.54400000000000004</c:v>
                </c:pt>
                <c:pt idx="53">
                  <c:v>0.53800000000000003</c:v>
                </c:pt>
                <c:pt idx="54">
                  <c:v>0.53200000000000003</c:v>
                </c:pt>
                <c:pt idx="55">
                  <c:v>0.52600000000000002</c:v>
                </c:pt>
                <c:pt idx="56">
                  <c:v>0.51900000000000002</c:v>
                </c:pt>
                <c:pt idx="57">
                  <c:v>0.51300000000000001</c:v>
                </c:pt>
                <c:pt idx="58">
                  <c:v>0.50700000000000001</c:v>
                </c:pt>
                <c:pt idx="59">
                  <c:v>0.501</c:v>
                </c:pt>
                <c:pt idx="60">
                  <c:v>0.49399999999999999</c:v>
                </c:pt>
                <c:pt idx="61">
                  <c:v>0.48799999999999999</c:v>
                </c:pt>
                <c:pt idx="62">
                  <c:v>0.48199999999999998</c:v>
                </c:pt>
                <c:pt idx="63">
                  <c:v>0.47599999999999998</c:v>
                </c:pt>
                <c:pt idx="64">
                  <c:v>0.46899999999999997</c:v>
                </c:pt>
                <c:pt idx="65">
                  <c:v>0.46300000000000002</c:v>
                </c:pt>
                <c:pt idx="66">
                  <c:v>0.45700000000000002</c:v>
                </c:pt>
                <c:pt idx="67">
                  <c:v>0.45100000000000001</c:v>
                </c:pt>
                <c:pt idx="68">
                  <c:v>0.44400000000000001</c:v>
                </c:pt>
                <c:pt idx="69">
                  <c:v>0.438</c:v>
                </c:pt>
                <c:pt idx="70">
                  <c:v>0.432</c:v>
                </c:pt>
                <c:pt idx="71">
                  <c:v>0.42599999999999999</c:v>
                </c:pt>
                <c:pt idx="72">
                  <c:v>0.41899999999999998</c:v>
                </c:pt>
                <c:pt idx="73">
                  <c:v>0.41299999999999998</c:v>
                </c:pt>
                <c:pt idx="74">
                  <c:v>0.40699999999999997</c:v>
                </c:pt>
                <c:pt idx="75">
                  <c:v>0.40100000000000002</c:v>
                </c:pt>
                <c:pt idx="76">
                  <c:v>0.39400000000000002</c:v>
                </c:pt>
                <c:pt idx="77">
                  <c:v>0.38800000000000001</c:v>
                </c:pt>
                <c:pt idx="78">
                  <c:v>0.38200000000000001</c:v>
                </c:pt>
                <c:pt idx="79">
                  <c:v>0.376</c:v>
                </c:pt>
                <c:pt idx="80">
                  <c:v>0.36899999999999999</c:v>
                </c:pt>
                <c:pt idx="81">
                  <c:v>0.36299999999999999</c:v>
                </c:pt>
                <c:pt idx="82">
                  <c:v>0.35699999999999998</c:v>
                </c:pt>
                <c:pt idx="83">
                  <c:v>0.35099999999999998</c:v>
                </c:pt>
                <c:pt idx="84">
                  <c:v>0.34399999999999997</c:v>
                </c:pt>
                <c:pt idx="85">
                  <c:v>0.33800000000000002</c:v>
                </c:pt>
                <c:pt idx="86">
                  <c:v>0.33200000000000002</c:v>
                </c:pt>
                <c:pt idx="87">
                  <c:v>0.32600000000000001</c:v>
                </c:pt>
                <c:pt idx="88">
                  <c:v>0.31900000000000001</c:v>
                </c:pt>
                <c:pt idx="89">
                  <c:v>0.313</c:v>
                </c:pt>
                <c:pt idx="90">
                  <c:v>0.307</c:v>
                </c:pt>
                <c:pt idx="91">
                  <c:v>0.30099999999999999</c:v>
                </c:pt>
                <c:pt idx="92">
                  <c:v>0.29399999999999998</c:v>
                </c:pt>
                <c:pt idx="93">
                  <c:v>0.28799999999999998</c:v>
                </c:pt>
                <c:pt idx="94">
                  <c:v>0.28199999999999997</c:v>
                </c:pt>
                <c:pt idx="95">
                  <c:v>0.27600000000000002</c:v>
                </c:pt>
                <c:pt idx="96">
                  <c:v>0.26900000000000002</c:v>
                </c:pt>
                <c:pt idx="97">
                  <c:v>0.26300000000000001</c:v>
                </c:pt>
                <c:pt idx="98">
                  <c:v>0.25700000000000001</c:v>
                </c:pt>
                <c:pt idx="99">
                  <c:v>0.251</c:v>
                </c:pt>
                <c:pt idx="100">
                  <c:v>0.24399999999999999</c:v>
                </c:pt>
                <c:pt idx="101">
                  <c:v>0.23799999999999999</c:v>
                </c:pt>
                <c:pt idx="102">
                  <c:v>0.23200000000000001</c:v>
                </c:pt>
                <c:pt idx="103">
                  <c:v>0.22600000000000001</c:v>
                </c:pt>
                <c:pt idx="104">
                  <c:v>0.219</c:v>
                </c:pt>
                <c:pt idx="105">
                  <c:v>0.21299999999999999</c:v>
                </c:pt>
                <c:pt idx="106">
                  <c:v>0.20699999999999999</c:v>
                </c:pt>
                <c:pt idx="107">
                  <c:v>0.20100000000000001</c:v>
                </c:pt>
                <c:pt idx="108">
                  <c:v>0.19400000000000001</c:v>
                </c:pt>
                <c:pt idx="109">
                  <c:v>0.188</c:v>
                </c:pt>
                <c:pt idx="110">
                  <c:v>0.182</c:v>
                </c:pt>
                <c:pt idx="111">
                  <c:v>0.17599999999999999</c:v>
                </c:pt>
                <c:pt idx="112">
                  <c:v>0.16900000000000001</c:v>
                </c:pt>
                <c:pt idx="113">
                  <c:v>0.16300000000000001</c:v>
                </c:pt>
                <c:pt idx="114">
                  <c:v>0.157</c:v>
                </c:pt>
                <c:pt idx="115">
                  <c:v>0.151</c:v>
                </c:pt>
                <c:pt idx="116">
                  <c:v>0.14399999999999999</c:v>
                </c:pt>
                <c:pt idx="117">
                  <c:v>0.13800000000000001</c:v>
                </c:pt>
                <c:pt idx="118">
                  <c:v>0.13200000000000001</c:v>
                </c:pt>
                <c:pt idx="119">
                  <c:v>0.126</c:v>
                </c:pt>
                <c:pt idx="120">
                  <c:v>0.11899999999999999</c:v>
                </c:pt>
                <c:pt idx="121">
                  <c:v>0.113</c:v>
                </c:pt>
                <c:pt idx="122">
                  <c:v>0.107</c:v>
                </c:pt>
                <c:pt idx="123">
                  <c:v>0.10100000000000001</c:v>
                </c:pt>
                <c:pt idx="124">
                  <c:v>9.4E-2</c:v>
                </c:pt>
                <c:pt idx="125">
                  <c:v>8.7999999999999995E-2</c:v>
                </c:pt>
                <c:pt idx="126">
                  <c:v>8.2000000000000003E-2</c:v>
                </c:pt>
                <c:pt idx="127">
                  <c:v>7.5999999999999998E-2</c:v>
                </c:pt>
                <c:pt idx="128">
                  <c:v>6.9000000000000006E-2</c:v>
                </c:pt>
                <c:pt idx="129">
                  <c:v>6.3E-2</c:v>
                </c:pt>
                <c:pt idx="130">
                  <c:v>5.7000000000000002E-2</c:v>
                </c:pt>
                <c:pt idx="131">
                  <c:v>5.0999999999999997E-2</c:v>
                </c:pt>
                <c:pt idx="132">
                  <c:v>4.3999999999999997E-2</c:v>
                </c:pt>
                <c:pt idx="133">
                  <c:v>3.7999999999999999E-2</c:v>
                </c:pt>
                <c:pt idx="134">
                  <c:v>3.2000000000000001E-2</c:v>
                </c:pt>
                <c:pt idx="135">
                  <c:v>2.5999999999999999E-2</c:v>
                </c:pt>
                <c:pt idx="136">
                  <c:v>1.9E-2</c:v>
                </c:pt>
                <c:pt idx="137">
                  <c:v>1.2999999999999999E-2</c:v>
                </c:pt>
                <c:pt idx="138">
                  <c:v>7.0000000000000001E-3</c:v>
                </c:pt>
              </c:numCache>
            </c:numRef>
          </c:xVal>
          <c:yVal>
            <c:numRef>
              <c:f>p2_pff_300w!$AA$20:$AA$158</c:f>
              <c:numCache>
                <c:formatCode>0.00E+00</c:formatCode>
                <c:ptCount val="139"/>
                <c:pt idx="0">
                  <c:v>1.6269999999999999E-8</c:v>
                </c:pt>
                <c:pt idx="1">
                  <c:v>6.2369999999999997E-6</c:v>
                </c:pt>
                <c:pt idx="2">
                  <c:v>1.026E-5</c:v>
                </c:pt>
                <c:pt idx="3">
                  <c:v>1.43E-5</c:v>
                </c:pt>
                <c:pt idx="4">
                  <c:v>1.84E-5</c:v>
                </c:pt>
                <c:pt idx="5">
                  <c:v>2.2500000000000001E-5</c:v>
                </c:pt>
                <c:pt idx="6">
                  <c:v>2.6590000000000001E-5</c:v>
                </c:pt>
                <c:pt idx="7">
                  <c:v>3.0759999999999997E-5</c:v>
                </c:pt>
                <c:pt idx="8">
                  <c:v>3.4929999999999999E-5</c:v>
                </c:pt>
                <c:pt idx="9">
                  <c:v>4.3130000000000002E-5</c:v>
                </c:pt>
                <c:pt idx="10">
                  <c:v>4.7420000000000003E-5</c:v>
                </c:pt>
                <c:pt idx="11">
                  <c:v>5.1650000000000002E-5</c:v>
                </c:pt>
                <c:pt idx="12">
                  <c:v>5.605E-5</c:v>
                </c:pt>
                <c:pt idx="13">
                  <c:v>6.0479999999999997E-5</c:v>
                </c:pt>
                <c:pt idx="14">
                  <c:v>6.4869999999999994E-5</c:v>
                </c:pt>
                <c:pt idx="15">
                  <c:v>6.9350000000000005E-5</c:v>
                </c:pt>
                <c:pt idx="16">
                  <c:v>7.3910000000000002E-5</c:v>
                </c:pt>
                <c:pt idx="17">
                  <c:v>7.8460000000000004E-5</c:v>
                </c:pt>
                <c:pt idx="18">
                  <c:v>8.3029999999999996E-5</c:v>
                </c:pt>
                <c:pt idx="19">
                  <c:v>8.7730000000000002E-5</c:v>
                </c:pt>
                <c:pt idx="20">
                  <c:v>9.2399999999999996E-5</c:v>
                </c:pt>
                <c:pt idx="21">
                  <c:v>9.7159999999999998E-5</c:v>
                </c:pt>
                <c:pt idx="22">
                  <c:v>1.019E-4</c:v>
                </c:pt>
                <c:pt idx="23">
                  <c:v>1.0670000000000001E-4</c:v>
                </c:pt>
                <c:pt idx="24">
                  <c:v>1.116E-4</c:v>
                </c:pt>
                <c:pt idx="25">
                  <c:v>1.165E-4</c:v>
                </c:pt>
                <c:pt idx="26">
                  <c:v>1.2129999999999999E-4</c:v>
                </c:pt>
                <c:pt idx="27">
                  <c:v>1.262E-4</c:v>
                </c:pt>
                <c:pt idx="28">
                  <c:v>1.3119999999999999E-4</c:v>
                </c:pt>
                <c:pt idx="29">
                  <c:v>1.362E-4</c:v>
                </c:pt>
                <c:pt idx="30">
                  <c:v>1.4109999999999999E-4</c:v>
                </c:pt>
                <c:pt idx="31">
                  <c:v>1.462E-4</c:v>
                </c:pt>
                <c:pt idx="32">
                  <c:v>1.5109999999999999E-4</c:v>
                </c:pt>
                <c:pt idx="33">
                  <c:v>1.562E-4</c:v>
                </c:pt>
                <c:pt idx="34">
                  <c:v>1.6119999999999999E-4</c:v>
                </c:pt>
                <c:pt idx="35">
                  <c:v>1.662E-4</c:v>
                </c:pt>
                <c:pt idx="36">
                  <c:v>1.7129999999999999E-4</c:v>
                </c:pt>
                <c:pt idx="37">
                  <c:v>1.7640000000000001E-4</c:v>
                </c:pt>
                <c:pt idx="38">
                  <c:v>1.8139999999999999E-4</c:v>
                </c:pt>
                <c:pt idx="39">
                  <c:v>1.864E-4</c:v>
                </c:pt>
                <c:pt idx="40">
                  <c:v>1.9149999999999999E-4</c:v>
                </c:pt>
                <c:pt idx="41">
                  <c:v>1.964E-4</c:v>
                </c:pt>
                <c:pt idx="42">
                  <c:v>2.0139999999999999E-4</c:v>
                </c:pt>
                <c:pt idx="43">
                  <c:v>2.064E-4</c:v>
                </c:pt>
                <c:pt idx="44">
                  <c:v>2.1139999999999999E-4</c:v>
                </c:pt>
                <c:pt idx="45">
                  <c:v>2.163E-4</c:v>
                </c:pt>
                <c:pt idx="46">
                  <c:v>2.2130000000000001E-4</c:v>
                </c:pt>
                <c:pt idx="47">
                  <c:v>2.262E-4</c:v>
                </c:pt>
                <c:pt idx="48">
                  <c:v>2.31E-4</c:v>
                </c:pt>
                <c:pt idx="49">
                  <c:v>2.3599999999999999E-4</c:v>
                </c:pt>
                <c:pt idx="50">
                  <c:v>2.407E-4</c:v>
                </c:pt>
                <c:pt idx="51">
                  <c:v>2.4560000000000001E-4</c:v>
                </c:pt>
                <c:pt idx="52">
                  <c:v>2.5040000000000001E-4</c:v>
                </c:pt>
                <c:pt idx="53">
                  <c:v>2.5510000000000002E-4</c:v>
                </c:pt>
                <c:pt idx="54">
                  <c:v>2.5980000000000003E-4</c:v>
                </c:pt>
                <c:pt idx="55">
                  <c:v>2.6449999999999998E-4</c:v>
                </c:pt>
                <c:pt idx="56">
                  <c:v>2.6909999999999998E-4</c:v>
                </c:pt>
                <c:pt idx="57">
                  <c:v>2.7379999999999999E-4</c:v>
                </c:pt>
                <c:pt idx="58">
                  <c:v>2.7839999999999999E-4</c:v>
                </c:pt>
                <c:pt idx="59">
                  <c:v>2.8289999999999999E-4</c:v>
                </c:pt>
                <c:pt idx="60">
                  <c:v>2.8739999999999999E-4</c:v>
                </c:pt>
                <c:pt idx="61">
                  <c:v>2.9189999999999999E-4</c:v>
                </c:pt>
                <c:pt idx="62">
                  <c:v>2.9639999999999999E-4</c:v>
                </c:pt>
                <c:pt idx="63">
                  <c:v>3.0079999999999999E-4</c:v>
                </c:pt>
                <c:pt idx="64">
                  <c:v>3.0519999999999999E-4</c:v>
                </c:pt>
                <c:pt idx="65">
                  <c:v>3.0949999999999999E-4</c:v>
                </c:pt>
                <c:pt idx="66">
                  <c:v>3.1389999999999999E-4</c:v>
                </c:pt>
                <c:pt idx="67">
                  <c:v>3.1809999999999998E-4</c:v>
                </c:pt>
                <c:pt idx="68">
                  <c:v>3.2229999999999997E-4</c:v>
                </c:pt>
                <c:pt idx="69">
                  <c:v>3.2660000000000002E-4</c:v>
                </c:pt>
                <c:pt idx="70">
                  <c:v>3.3070000000000002E-4</c:v>
                </c:pt>
                <c:pt idx="71">
                  <c:v>3.3480000000000001E-4</c:v>
                </c:pt>
                <c:pt idx="72">
                  <c:v>3.39E-4</c:v>
                </c:pt>
                <c:pt idx="73">
                  <c:v>3.4299999999999999E-4</c:v>
                </c:pt>
                <c:pt idx="74">
                  <c:v>3.4699999999999998E-4</c:v>
                </c:pt>
                <c:pt idx="75">
                  <c:v>3.5100000000000002E-4</c:v>
                </c:pt>
                <c:pt idx="76">
                  <c:v>3.5500000000000001E-4</c:v>
                </c:pt>
                <c:pt idx="77">
                  <c:v>3.589E-4</c:v>
                </c:pt>
                <c:pt idx="78">
                  <c:v>3.6279999999999998E-4</c:v>
                </c:pt>
                <c:pt idx="79">
                  <c:v>3.6670000000000002E-4</c:v>
                </c:pt>
                <c:pt idx="80">
                  <c:v>3.7050000000000001E-4</c:v>
                </c:pt>
                <c:pt idx="81">
                  <c:v>3.7439999999999999E-4</c:v>
                </c:pt>
                <c:pt idx="82">
                  <c:v>3.7819999999999998E-4</c:v>
                </c:pt>
                <c:pt idx="83">
                  <c:v>3.8190000000000001E-4</c:v>
                </c:pt>
                <c:pt idx="84">
                  <c:v>3.8559999999999999E-4</c:v>
                </c:pt>
                <c:pt idx="85">
                  <c:v>3.8929999999999998E-4</c:v>
                </c:pt>
                <c:pt idx="86">
                  <c:v>3.9290000000000001E-4</c:v>
                </c:pt>
                <c:pt idx="87">
                  <c:v>3.9659999999999999E-4</c:v>
                </c:pt>
                <c:pt idx="88">
                  <c:v>4.0020000000000002E-4</c:v>
                </c:pt>
                <c:pt idx="89">
                  <c:v>4.038E-4</c:v>
                </c:pt>
                <c:pt idx="90">
                  <c:v>4.0709999999999997E-4</c:v>
                </c:pt>
                <c:pt idx="91">
                  <c:v>4.1100000000000002E-4</c:v>
                </c:pt>
                <c:pt idx="92">
                  <c:v>4.1419999999999998E-4</c:v>
                </c:pt>
                <c:pt idx="93">
                  <c:v>4.1790000000000002E-4</c:v>
                </c:pt>
                <c:pt idx="94">
                  <c:v>4.2129999999999999E-4</c:v>
                </c:pt>
                <c:pt idx="95">
                  <c:v>4.2460000000000002E-4</c:v>
                </c:pt>
                <c:pt idx="96">
                  <c:v>4.281E-4</c:v>
                </c:pt>
                <c:pt idx="97">
                  <c:v>4.3159999999999997E-4</c:v>
                </c:pt>
                <c:pt idx="98">
                  <c:v>4.349E-4</c:v>
                </c:pt>
                <c:pt idx="99">
                  <c:v>4.3829999999999997E-4</c:v>
                </c:pt>
                <c:pt idx="100">
                  <c:v>4.416E-4</c:v>
                </c:pt>
                <c:pt idx="101">
                  <c:v>4.4470000000000002E-4</c:v>
                </c:pt>
                <c:pt idx="102">
                  <c:v>4.4789999999999999E-4</c:v>
                </c:pt>
                <c:pt idx="103">
                  <c:v>4.5100000000000001E-4</c:v>
                </c:pt>
                <c:pt idx="104">
                  <c:v>4.5439999999999999E-4</c:v>
                </c:pt>
                <c:pt idx="105">
                  <c:v>4.5770000000000001E-4</c:v>
                </c:pt>
                <c:pt idx="106">
                  <c:v>4.6050000000000003E-4</c:v>
                </c:pt>
                <c:pt idx="107">
                  <c:v>4.6359999999999999E-4</c:v>
                </c:pt>
                <c:pt idx="108">
                  <c:v>4.6690000000000002E-4</c:v>
                </c:pt>
                <c:pt idx="109">
                  <c:v>4.6989999999999998E-4</c:v>
                </c:pt>
                <c:pt idx="110">
                  <c:v>4.73E-4</c:v>
                </c:pt>
                <c:pt idx="111">
                  <c:v>4.7649999999999998E-4</c:v>
                </c:pt>
                <c:pt idx="112">
                  <c:v>4.7919999999999999E-4</c:v>
                </c:pt>
                <c:pt idx="113">
                  <c:v>4.8230000000000001E-4</c:v>
                </c:pt>
                <c:pt idx="114">
                  <c:v>4.8529999999999998E-4</c:v>
                </c:pt>
                <c:pt idx="115">
                  <c:v>4.883E-4</c:v>
                </c:pt>
                <c:pt idx="116">
                  <c:v>4.9120000000000001E-4</c:v>
                </c:pt>
                <c:pt idx="117">
                  <c:v>4.9439999999999998E-4</c:v>
                </c:pt>
                <c:pt idx="118">
                  <c:v>4.9720000000000005E-4</c:v>
                </c:pt>
                <c:pt idx="119">
                  <c:v>5.0000000000000001E-4</c:v>
                </c:pt>
                <c:pt idx="120">
                  <c:v>5.0299999999999997E-4</c:v>
                </c:pt>
                <c:pt idx="121">
                  <c:v>5.063E-4</c:v>
                </c:pt>
                <c:pt idx="122">
                  <c:v>5.0889999999999996E-4</c:v>
                </c:pt>
                <c:pt idx="123">
                  <c:v>5.1170000000000002E-4</c:v>
                </c:pt>
                <c:pt idx="124">
                  <c:v>5.1440000000000004E-4</c:v>
                </c:pt>
                <c:pt idx="125">
                  <c:v>5.1749999999999995E-4</c:v>
                </c:pt>
                <c:pt idx="126">
                  <c:v>5.2019999999999996E-4</c:v>
                </c:pt>
                <c:pt idx="127">
                  <c:v>5.2300000000000003E-4</c:v>
                </c:pt>
                <c:pt idx="128">
                  <c:v>5.2559999999999998E-4</c:v>
                </c:pt>
                <c:pt idx="129">
                  <c:v>5.2859999999999995E-4</c:v>
                </c:pt>
                <c:pt idx="130">
                  <c:v>5.3140000000000001E-4</c:v>
                </c:pt>
                <c:pt idx="131">
                  <c:v>5.3410000000000003E-4</c:v>
                </c:pt>
                <c:pt idx="132">
                  <c:v>5.3680000000000004E-4</c:v>
                </c:pt>
                <c:pt idx="133">
                  <c:v>5.3970000000000005E-4</c:v>
                </c:pt>
                <c:pt idx="134">
                  <c:v>5.4239999999999996E-4</c:v>
                </c:pt>
                <c:pt idx="135">
                  <c:v>5.4509999999999997E-4</c:v>
                </c:pt>
                <c:pt idx="136">
                  <c:v>5.4759999999999997E-4</c:v>
                </c:pt>
                <c:pt idx="137">
                  <c:v>5.507E-4</c:v>
                </c:pt>
                <c:pt idx="138">
                  <c:v>5.53E-4</c:v>
                </c:pt>
              </c:numCache>
            </c:numRef>
          </c:yVal>
          <c:smooth val="0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p2_pff_300w!$AI$20:$AI$159</c:f>
              <c:numCache>
                <c:formatCode>General</c:formatCode>
                <c:ptCount val="140"/>
                <c:pt idx="0">
                  <c:v>0.88100000000000001</c:v>
                </c:pt>
                <c:pt idx="1">
                  <c:v>0.876</c:v>
                </c:pt>
                <c:pt idx="2">
                  <c:v>0.86799999999999999</c:v>
                </c:pt>
                <c:pt idx="3">
                  <c:v>0.86199999999999999</c:v>
                </c:pt>
                <c:pt idx="4">
                  <c:v>0.85599999999999998</c:v>
                </c:pt>
                <c:pt idx="5">
                  <c:v>0.85</c:v>
                </c:pt>
                <c:pt idx="6">
                  <c:v>0.84299999999999997</c:v>
                </c:pt>
                <c:pt idx="7">
                  <c:v>0.83699999999999997</c:v>
                </c:pt>
                <c:pt idx="8">
                  <c:v>0.83099999999999996</c:v>
                </c:pt>
                <c:pt idx="9">
                  <c:v>0.82499999999999996</c:v>
                </c:pt>
                <c:pt idx="10">
                  <c:v>0.81799999999999995</c:v>
                </c:pt>
                <c:pt idx="11">
                  <c:v>0.81200000000000006</c:v>
                </c:pt>
                <c:pt idx="12">
                  <c:v>0.80600000000000005</c:v>
                </c:pt>
                <c:pt idx="13">
                  <c:v>0.8</c:v>
                </c:pt>
                <c:pt idx="14">
                  <c:v>0.79</c:v>
                </c:pt>
                <c:pt idx="15">
                  <c:v>0.78400000000000003</c:v>
                </c:pt>
                <c:pt idx="16">
                  <c:v>0.77700000000000002</c:v>
                </c:pt>
                <c:pt idx="17">
                  <c:v>0.77100000000000002</c:v>
                </c:pt>
                <c:pt idx="18">
                  <c:v>0.76500000000000001</c:v>
                </c:pt>
                <c:pt idx="19">
                  <c:v>0.75900000000000001</c:v>
                </c:pt>
                <c:pt idx="20">
                  <c:v>0.752</c:v>
                </c:pt>
                <c:pt idx="21">
                  <c:v>0.746</c:v>
                </c:pt>
                <c:pt idx="22">
                  <c:v>0.74</c:v>
                </c:pt>
                <c:pt idx="23">
                  <c:v>0.73399999999999999</c:v>
                </c:pt>
                <c:pt idx="24">
                  <c:v>0.72699999999999998</c:v>
                </c:pt>
                <c:pt idx="25">
                  <c:v>0.72099999999999997</c:v>
                </c:pt>
                <c:pt idx="26">
                  <c:v>0.71499999999999997</c:v>
                </c:pt>
                <c:pt idx="27">
                  <c:v>0.70899999999999996</c:v>
                </c:pt>
                <c:pt idx="28">
                  <c:v>0.70199999999999996</c:v>
                </c:pt>
                <c:pt idx="29">
                  <c:v>0.69599999999999995</c:v>
                </c:pt>
                <c:pt idx="30">
                  <c:v>0.69</c:v>
                </c:pt>
                <c:pt idx="31">
                  <c:v>0.68400000000000005</c:v>
                </c:pt>
                <c:pt idx="32">
                  <c:v>0.67700000000000005</c:v>
                </c:pt>
                <c:pt idx="33">
                  <c:v>0.67100000000000004</c:v>
                </c:pt>
                <c:pt idx="34">
                  <c:v>0.66500000000000004</c:v>
                </c:pt>
                <c:pt idx="35">
                  <c:v>0.65900000000000003</c:v>
                </c:pt>
                <c:pt idx="36">
                  <c:v>0.65200000000000002</c:v>
                </c:pt>
                <c:pt idx="37">
                  <c:v>0.64600000000000002</c:v>
                </c:pt>
                <c:pt idx="38">
                  <c:v>0.64</c:v>
                </c:pt>
                <c:pt idx="39">
                  <c:v>0.63400000000000001</c:v>
                </c:pt>
                <c:pt idx="40">
                  <c:v>0.627</c:v>
                </c:pt>
                <c:pt idx="41">
                  <c:v>0.621</c:v>
                </c:pt>
                <c:pt idx="42">
                  <c:v>0.61499999999999999</c:v>
                </c:pt>
                <c:pt idx="43">
                  <c:v>0.60899999999999999</c:v>
                </c:pt>
                <c:pt idx="44">
                  <c:v>0.60199999999999998</c:v>
                </c:pt>
                <c:pt idx="45">
                  <c:v>0.59599999999999997</c:v>
                </c:pt>
                <c:pt idx="46">
                  <c:v>0.59</c:v>
                </c:pt>
                <c:pt idx="47">
                  <c:v>0.58399999999999996</c:v>
                </c:pt>
                <c:pt idx="48">
                  <c:v>0.57699999999999996</c:v>
                </c:pt>
                <c:pt idx="49">
                  <c:v>0.57099999999999995</c:v>
                </c:pt>
                <c:pt idx="50">
                  <c:v>0.56499999999999995</c:v>
                </c:pt>
                <c:pt idx="51">
                  <c:v>0.55900000000000005</c:v>
                </c:pt>
                <c:pt idx="52">
                  <c:v>0.55200000000000005</c:v>
                </c:pt>
                <c:pt idx="53">
                  <c:v>0.54600000000000004</c:v>
                </c:pt>
                <c:pt idx="54">
                  <c:v>0.54</c:v>
                </c:pt>
                <c:pt idx="55">
                  <c:v>0.53400000000000003</c:v>
                </c:pt>
                <c:pt idx="56">
                  <c:v>0.52700000000000002</c:v>
                </c:pt>
                <c:pt idx="57">
                  <c:v>0.52100000000000002</c:v>
                </c:pt>
                <c:pt idx="58">
                  <c:v>0.51500000000000001</c:v>
                </c:pt>
                <c:pt idx="59">
                  <c:v>0.50800000000000001</c:v>
                </c:pt>
                <c:pt idx="60">
                  <c:v>0.502</c:v>
                </c:pt>
                <c:pt idx="61">
                  <c:v>0.496</c:v>
                </c:pt>
                <c:pt idx="62">
                  <c:v>0.49</c:v>
                </c:pt>
                <c:pt idx="63">
                  <c:v>0.48399999999999999</c:v>
                </c:pt>
                <c:pt idx="64">
                  <c:v>0.47699999999999998</c:v>
                </c:pt>
                <c:pt idx="65">
                  <c:v>0.47099999999999997</c:v>
                </c:pt>
                <c:pt idx="66">
                  <c:v>0.46500000000000002</c:v>
                </c:pt>
                <c:pt idx="67">
                  <c:v>0.45900000000000002</c:v>
                </c:pt>
                <c:pt idx="68">
                  <c:v>0.45200000000000001</c:v>
                </c:pt>
                <c:pt idx="69">
                  <c:v>0.44600000000000001</c:v>
                </c:pt>
                <c:pt idx="70">
                  <c:v>0.44</c:v>
                </c:pt>
                <c:pt idx="71">
                  <c:v>0.434</c:v>
                </c:pt>
                <c:pt idx="72">
                  <c:v>0.42699999999999999</c:v>
                </c:pt>
                <c:pt idx="73">
                  <c:v>0.42099999999999999</c:v>
                </c:pt>
                <c:pt idx="74">
                  <c:v>0.41499999999999998</c:v>
                </c:pt>
                <c:pt idx="75">
                  <c:v>0.40899999999999997</c:v>
                </c:pt>
                <c:pt idx="76">
                  <c:v>0.40200000000000002</c:v>
                </c:pt>
                <c:pt idx="77">
                  <c:v>0.39600000000000002</c:v>
                </c:pt>
                <c:pt idx="78">
                  <c:v>0.39</c:v>
                </c:pt>
                <c:pt idx="79">
                  <c:v>0.38400000000000001</c:v>
                </c:pt>
                <c:pt idx="80">
                  <c:v>0.377</c:v>
                </c:pt>
                <c:pt idx="81">
                  <c:v>0.371</c:v>
                </c:pt>
                <c:pt idx="82">
                  <c:v>0.36499999999999999</c:v>
                </c:pt>
                <c:pt idx="83">
                  <c:v>0.35899999999999999</c:v>
                </c:pt>
                <c:pt idx="84">
                  <c:v>0.35199999999999998</c:v>
                </c:pt>
                <c:pt idx="85">
                  <c:v>0.34599999999999997</c:v>
                </c:pt>
                <c:pt idx="86">
                  <c:v>0.34</c:v>
                </c:pt>
                <c:pt idx="87">
                  <c:v>0.33400000000000002</c:v>
                </c:pt>
                <c:pt idx="88">
                  <c:v>0.32700000000000001</c:v>
                </c:pt>
                <c:pt idx="89">
                  <c:v>0.32100000000000001</c:v>
                </c:pt>
                <c:pt idx="90">
                  <c:v>0.315</c:v>
                </c:pt>
                <c:pt idx="91">
                  <c:v>0.309</c:v>
                </c:pt>
                <c:pt idx="92">
                  <c:v>0.30199999999999999</c:v>
                </c:pt>
                <c:pt idx="93">
                  <c:v>0.29599999999999999</c:v>
                </c:pt>
                <c:pt idx="94">
                  <c:v>0.28999999999999998</c:v>
                </c:pt>
                <c:pt idx="95">
                  <c:v>0.28399999999999997</c:v>
                </c:pt>
                <c:pt idx="96">
                  <c:v>0.27700000000000002</c:v>
                </c:pt>
                <c:pt idx="97">
                  <c:v>0.27100000000000002</c:v>
                </c:pt>
                <c:pt idx="98">
                  <c:v>0.26500000000000001</c:v>
                </c:pt>
                <c:pt idx="99">
                  <c:v>0.25900000000000001</c:v>
                </c:pt>
                <c:pt idx="100">
                  <c:v>0.252</c:v>
                </c:pt>
                <c:pt idx="101">
                  <c:v>0.246</c:v>
                </c:pt>
                <c:pt idx="102">
                  <c:v>0.24</c:v>
                </c:pt>
                <c:pt idx="103">
                  <c:v>0.23400000000000001</c:v>
                </c:pt>
                <c:pt idx="104">
                  <c:v>0.22700000000000001</c:v>
                </c:pt>
                <c:pt idx="105">
                  <c:v>0.221</c:v>
                </c:pt>
                <c:pt idx="106">
                  <c:v>0.215</c:v>
                </c:pt>
                <c:pt idx="107">
                  <c:v>0.20899999999999999</c:v>
                </c:pt>
                <c:pt idx="108">
                  <c:v>0.20200000000000001</c:v>
                </c:pt>
                <c:pt idx="109">
                  <c:v>0.19600000000000001</c:v>
                </c:pt>
                <c:pt idx="110">
                  <c:v>0.19</c:v>
                </c:pt>
                <c:pt idx="111">
                  <c:v>0.184</c:v>
                </c:pt>
                <c:pt idx="112">
                  <c:v>0.17699999999999999</c:v>
                </c:pt>
                <c:pt idx="113">
                  <c:v>0.17100000000000001</c:v>
                </c:pt>
                <c:pt idx="114">
                  <c:v>0.16500000000000001</c:v>
                </c:pt>
                <c:pt idx="115">
                  <c:v>0.159</c:v>
                </c:pt>
                <c:pt idx="116">
                  <c:v>0.152</c:v>
                </c:pt>
                <c:pt idx="117">
                  <c:v>0.14599999999999999</c:v>
                </c:pt>
                <c:pt idx="118">
                  <c:v>0.14000000000000001</c:v>
                </c:pt>
                <c:pt idx="119">
                  <c:v>0.13400000000000001</c:v>
                </c:pt>
                <c:pt idx="120">
                  <c:v>0.127</c:v>
                </c:pt>
                <c:pt idx="121">
                  <c:v>0.121</c:v>
                </c:pt>
                <c:pt idx="122">
                  <c:v>0.115</c:v>
                </c:pt>
                <c:pt idx="123">
                  <c:v>0.109</c:v>
                </c:pt>
                <c:pt idx="124">
                  <c:v>0.10199999999999999</c:v>
                </c:pt>
                <c:pt idx="125">
                  <c:v>9.6000000000000002E-2</c:v>
                </c:pt>
                <c:pt idx="126">
                  <c:v>0.09</c:v>
                </c:pt>
                <c:pt idx="127">
                  <c:v>8.4000000000000005E-2</c:v>
                </c:pt>
                <c:pt idx="128">
                  <c:v>7.6999999999999999E-2</c:v>
                </c:pt>
                <c:pt idx="129">
                  <c:v>7.0999999999999994E-2</c:v>
                </c:pt>
                <c:pt idx="130">
                  <c:v>6.5000000000000002E-2</c:v>
                </c:pt>
                <c:pt idx="131">
                  <c:v>5.8999999999999997E-2</c:v>
                </c:pt>
                <c:pt idx="132">
                  <c:v>5.1999999999999998E-2</c:v>
                </c:pt>
                <c:pt idx="133">
                  <c:v>4.5999999999999999E-2</c:v>
                </c:pt>
                <c:pt idx="134">
                  <c:v>0.04</c:v>
                </c:pt>
                <c:pt idx="135">
                  <c:v>3.4000000000000002E-2</c:v>
                </c:pt>
                <c:pt idx="136">
                  <c:v>2.7E-2</c:v>
                </c:pt>
                <c:pt idx="137">
                  <c:v>2.1000000000000001E-2</c:v>
                </c:pt>
                <c:pt idx="138">
                  <c:v>1.4999999999999999E-2</c:v>
                </c:pt>
                <c:pt idx="139">
                  <c:v>8.9999999999999993E-3</c:v>
                </c:pt>
              </c:numCache>
            </c:numRef>
          </c:xVal>
          <c:yVal>
            <c:numRef>
              <c:f>p2_pff_300w!$AL$20:$AL$159</c:f>
              <c:numCache>
                <c:formatCode>0.00E+00</c:formatCode>
                <c:ptCount val="140"/>
                <c:pt idx="0">
                  <c:v>1.016E-7</c:v>
                </c:pt>
                <c:pt idx="1">
                  <c:v>1.8640000000000001E-6</c:v>
                </c:pt>
                <c:pt idx="2">
                  <c:v>5.5570000000000003E-6</c:v>
                </c:pt>
                <c:pt idx="3">
                  <c:v>8.3319999999999992E-6</c:v>
                </c:pt>
                <c:pt idx="4">
                  <c:v>1.112E-5</c:v>
                </c:pt>
                <c:pt idx="5">
                  <c:v>1.396E-5</c:v>
                </c:pt>
                <c:pt idx="6">
                  <c:v>1.683E-5</c:v>
                </c:pt>
                <c:pt idx="7">
                  <c:v>1.9709999999999999E-5</c:v>
                </c:pt>
                <c:pt idx="8">
                  <c:v>2.2609999999999999E-5</c:v>
                </c:pt>
                <c:pt idx="9">
                  <c:v>2.5559999999999999E-5</c:v>
                </c:pt>
                <c:pt idx="10">
                  <c:v>2.851E-5</c:v>
                </c:pt>
                <c:pt idx="11">
                  <c:v>3.154E-5</c:v>
                </c:pt>
                <c:pt idx="12">
                  <c:v>3.4610000000000002E-5</c:v>
                </c:pt>
                <c:pt idx="13">
                  <c:v>3.7679999999999998E-5</c:v>
                </c:pt>
                <c:pt idx="14">
                  <c:v>4.2589999999999997E-5</c:v>
                </c:pt>
                <c:pt idx="15">
                  <c:v>4.5739999999999999E-5</c:v>
                </c:pt>
                <c:pt idx="16">
                  <c:v>4.8940000000000002E-5</c:v>
                </c:pt>
                <c:pt idx="17">
                  <c:v>5.219E-5</c:v>
                </c:pt>
                <c:pt idx="18">
                  <c:v>5.5500000000000001E-5</c:v>
                </c:pt>
                <c:pt idx="19">
                  <c:v>5.8839999999999999E-5</c:v>
                </c:pt>
                <c:pt idx="20">
                  <c:v>6.2249999999999995E-5</c:v>
                </c:pt>
                <c:pt idx="21">
                  <c:v>6.5649999999999997E-5</c:v>
                </c:pt>
                <c:pt idx="22">
                  <c:v>6.9140000000000005E-5</c:v>
                </c:pt>
                <c:pt idx="23">
                  <c:v>7.2659999999999999E-5</c:v>
                </c:pt>
                <c:pt idx="24">
                  <c:v>7.6240000000000002E-5</c:v>
                </c:pt>
                <c:pt idx="25">
                  <c:v>7.9789999999999993E-5</c:v>
                </c:pt>
                <c:pt idx="26">
                  <c:v>8.3449999999999996E-5</c:v>
                </c:pt>
                <c:pt idx="27">
                  <c:v>8.708E-5</c:v>
                </c:pt>
                <c:pt idx="28">
                  <c:v>9.0699999999999996E-5</c:v>
                </c:pt>
                <c:pt idx="29">
                  <c:v>9.4480000000000003E-5</c:v>
                </c:pt>
                <c:pt idx="30">
                  <c:v>9.8239999999999995E-5</c:v>
                </c:pt>
                <c:pt idx="31">
                  <c:v>1.02E-4</c:v>
                </c:pt>
                <c:pt idx="32">
                  <c:v>1.058E-4</c:v>
                </c:pt>
                <c:pt idx="33">
                  <c:v>1.0959999999999999E-4</c:v>
                </c:pt>
                <c:pt idx="34">
                  <c:v>1.1349999999999999E-4</c:v>
                </c:pt>
                <c:pt idx="35">
                  <c:v>1.1730000000000001E-4</c:v>
                </c:pt>
                <c:pt idx="36">
                  <c:v>1.2120000000000001E-4</c:v>
                </c:pt>
                <c:pt idx="37">
                  <c:v>1.2510000000000001E-4</c:v>
                </c:pt>
                <c:pt idx="38">
                  <c:v>1.2899999999999999E-4</c:v>
                </c:pt>
                <c:pt idx="39">
                  <c:v>1.329E-4</c:v>
                </c:pt>
                <c:pt idx="40">
                  <c:v>1.3679999999999999E-4</c:v>
                </c:pt>
                <c:pt idx="41">
                  <c:v>1.407E-4</c:v>
                </c:pt>
                <c:pt idx="42">
                  <c:v>1.4469999999999999E-4</c:v>
                </c:pt>
                <c:pt idx="43">
                  <c:v>1.485E-4</c:v>
                </c:pt>
                <c:pt idx="44">
                  <c:v>1.5249999999999999E-4</c:v>
                </c:pt>
                <c:pt idx="45">
                  <c:v>1.5640000000000001E-4</c:v>
                </c:pt>
                <c:pt idx="46">
                  <c:v>1.6029999999999999E-4</c:v>
                </c:pt>
                <c:pt idx="47">
                  <c:v>1.6420000000000001E-4</c:v>
                </c:pt>
                <c:pt idx="48">
                  <c:v>1.6809999999999999E-4</c:v>
                </c:pt>
                <c:pt idx="49">
                  <c:v>1.7200000000000001E-4</c:v>
                </c:pt>
                <c:pt idx="50">
                  <c:v>1.7589999999999999E-4</c:v>
                </c:pt>
                <c:pt idx="51">
                  <c:v>1.797E-4</c:v>
                </c:pt>
                <c:pt idx="52">
                  <c:v>1.8359999999999999E-4</c:v>
                </c:pt>
                <c:pt idx="53">
                  <c:v>1.874E-4</c:v>
                </c:pt>
                <c:pt idx="54">
                  <c:v>1.9129999999999999E-4</c:v>
                </c:pt>
                <c:pt idx="55">
                  <c:v>1.951E-4</c:v>
                </c:pt>
                <c:pt idx="56">
                  <c:v>1.9890000000000001E-4</c:v>
                </c:pt>
                <c:pt idx="57">
                  <c:v>2.0259999999999999E-4</c:v>
                </c:pt>
                <c:pt idx="58">
                  <c:v>2.063E-4</c:v>
                </c:pt>
                <c:pt idx="59">
                  <c:v>2.1010000000000001E-4</c:v>
                </c:pt>
                <c:pt idx="60">
                  <c:v>2.1379999999999999E-4</c:v>
                </c:pt>
                <c:pt idx="61">
                  <c:v>2.175E-4</c:v>
                </c:pt>
                <c:pt idx="62">
                  <c:v>2.2110000000000001E-4</c:v>
                </c:pt>
                <c:pt idx="63">
                  <c:v>2.2479999999999999E-4</c:v>
                </c:pt>
                <c:pt idx="64">
                  <c:v>2.284E-4</c:v>
                </c:pt>
                <c:pt idx="65">
                  <c:v>2.319E-4</c:v>
                </c:pt>
                <c:pt idx="66">
                  <c:v>2.3550000000000001E-4</c:v>
                </c:pt>
                <c:pt idx="67">
                  <c:v>2.3900000000000001E-4</c:v>
                </c:pt>
                <c:pt idx="68">
                  <c:v>2.4250000000000001E-4</c:v>
                </c:pt>
                <c:pt idx="69">
                  <c:v>2.4600000000000002E-4</c:v>
                </c:pt>
                <c:pt idx="70">
                  <c:v>2.4939999999999999E-4</c:v>
                </c:pt>
                <c:pt idx="71">
                  <c:v>2.5270000000000002E-4</c:v>
                </c:pt>
                <c:pt idx="72">
                  <c:v>2.5619999999999999E-4</c:v>
                </c:pt>
                <c:pt idx="73">
                  <c:v>2.5950000000000002E-4</c:v>
                </c:pt>
                <c:pt idx="74">
                  <c:v>2.6289999999999999E-4</c:v>
                </c:pt>
                <c:pt idx="75">
                  <c:v>2.6610000000000002E-4</c:v>
                </c:pt>
                <c:pt idx="76">
                  <c:v>2.6939999999999999E-4</c:v>
                </c:pt>
                <c:pt idx="77">
                  <c:v>2.7270000000000001E-4</c:v>
                </c:pt>
                <c:pt idx="78">
                  <c:v>2.7589999999999998E-4</c:v>
                </c:pt>
                <c:pt idx="79">
                  <c:v>2.7910000000000001E-4</c:v>
                </c:pt>
                <c:pt idx="80">
                  <c:v>2.8219999999999997E-4</c:v>
                </c:pt>
                <c:pt idx="81">
                  <c:v>2.853E-4</c:v>
                </c:pt>
                <c:pt idx="82">
                  <c:v>2.8840000000000002E-4</c:v>
                </c:pt>
                <c:pt idx="83">
                  <c:v>2.9159999999999999E-4</c:v>
                </c:pt>
                <c:pt idx="84">
                  <c:v>2.9460000000000001E-4</c:v>
                </c:pt>
                <c:pt idx="85">
                  <c:v>2.9760000000000002E-4</c:v>
                </c:pt>
                <c:pt idx="86">
                  <c:v>3.0069999999999999E-4</c:v>
                </c:pt>
                <c:pt idx="87">
                  <c:v>3.0360000000000001E-4</c:v>
                </c:pt>
                <c:pt idx="88">
                  <c:v>3.0660000000000003E-4</c:v>
                </c:pt>
                <c:pt idx="89">
                  <c:v>3.0949999999999999E-4</c:v>
                </c:pt>
                <c:pt idx="90">
                  <c:v>3.124E-4</c:v>
                </c:pt>
                <c:pt idx="91">
                  <c:v>3.1530000000000002E-4</c:v>
                </c:pt>
                <c:pt idx="92">
                  <c:v>3.1809999999999998E-4</c:v>
                </c:pt>
                <c:pt idx="93">
                  <c:v>3.21E-4</c:v>
                </c:pt>
                <c:pt idx="94">
                  <c:v>3.2380000000000001E-4</c:v>
                </c:pt>
                <c:pt idx="95">
                  <c:v>3.2660000000000002E-4</c:v>
                </c:pt>
                <c:pt idx="96">
                  <c:v>3.2939999999999998E-4</c:v>
                </c:pt>
                <c:pt idx="97">
                  <c:v>3.3199999999999999E-4</c:v>
                </c:pt>
                <c:pt idx="98">
                  <c:v>3.3480000000000001E-4</c:v>
                </c:pt>
                <c:pt idx="99">
                  <c:v>3.3750000000000002E-4</c:v>
                </c:pt>
                <c:pt idx="100">
                  <c:v>3.4010000000000003E-4</c:v>
                </c:pt>
                <c:pt idx="101">
                  <c:v>3.4269999999999998E-4</c:v>
                </c:pt>
                <c:pt idx="102">
                  <c:v>3.4539999999999999E-4</c:v>
                </c:pt>
                <c:pt idx="103">
                  <c:v>3.48E-4</c:v>
                </c:pt>
                <c:pt idx="104">
                  <c:v>3.5060000000000001E-4</c:v>
                </c:pt>
                <c:pt idx="105">
                  <c:v>3.5320000000000002E-4</c:v>
                </c:pt>
                <c:pt idx="106">
                  <c:v>3.5570000000000003E-4</c:v>
                </c:pt>
                <c:pt idx="107">
                  <c:v>3.5829999999999998E-4</c:v>
                </c:pt>
                <c:pt idx="108">
                  <c:v>3.6079999999999999E-4</c:v>
                </c:pt>
                <c:pt idx="109">
                  <c:v>3.6319999999999999E-4</c:v>
                </c:pt>
                <c:pt idx="110">
                  <c:v>3.657E-4</c:v>
                </c:pt>
                <c:pt idx="111">
                  <c:v>3.6820000000000001E-4</c:v>
                </c:pt>
                <c:pt idx="112">
                  <c:v>3.7060000000000001E-4</c:v>
                </c:pt>
                <c:pt idx="113">
                  <c:v>3.7310000000000002E-4</c:v>
                </c:pt>
                <c:pt idx="114">
                  <c:v>3.7550000000000002E-4</c:v>
                </c:pt>
                <c:pt idx="115">
                  <c:v>3.7780000000000002E-4</c:v>
                </c:pt>
                <c:pt idx="116">
                  <c:v>3.8020000000000003E-4</c:v>
                </c:pt>
                <c:pt idx="117">
                  <c:v>3.8259999999999998E-4</c:v>
                </c:pt>
                <c:pt idx="118">
                  <c:v>3.8489999999999998E-4</c:v>
                </c:pt>
                <c:pt idx="119">
                  <c:v>3.8719999999999998E-4</c:v>
                </c:pt>
                <c:pt idx="120">
                  <c:v>3.8949999999999998E-4</c:v>
                </c:pt>
                <c:pt idx="121">
                  <c:v>3.9179999999999998E-4</c:v>
                </c:pt>
                <c:pt idx="122">
                  <c:v>3.9409999999999998E-4</c:v>
                </c:pt>
                <c:pt idx="123">
                  <c:v>3.9629999999999998E-4</c:v>
                </c:pt>
                <c:pt idx="124">
                  <c:v>3.9859999999999999E-4</c:v>
                </c:pt>
                <c:pt idx="125">
                  <c:v>4.0079999999999998E-4</c:v>
                </c:pt>
                <c:pt idx="126">
                  <c:v>4.0269999999999998E-4</c:v>
                </c:pt>
                <c:pt idx="127">
                  <c:v>4.0499999999999998E-4</c:v>
                </c:pt>
                <c:pt idx="128">
                  <c:v>4.0749999999999998E-4</c:v>
                </c:pt>
                <c:pt idx="129">
                  <c:v>4.0939999999999998E-4</c:v>
                </c:pt>
                <c:pt idx="130">
                  <c:v>4.1149999999999997E-4</c:v>
                </c:pt>
                <c:pt idx="131">
                  <c:v>4.1379999999999998E-4</c:v>
                </c:pt>
                <c:pt idx="132">
                  <c:v>4.1570000000000002E-4</c:v>
                </c:pt>
                <c:pt idx="133">
                  <c:v>4.1800000000000002E-4</c:v>
                </c:pt>
                <c:pt idx="134">
                  <c:v>4.2020000000000002E-4</c:v>
                </c:pt>
                <c:pt idx="135">
                  <c:v>4.2220000000000002E-4</c:v>
                </c:pt>
                <c:pt idx="136">
                  <c:v>4.2440000000000002E-4</c:v>
                </c:pt>
                <c:pt idx="137">
                  <c:v>4.2670000000000002E-4</c:v>
                </c:pt>
                <c:pt idx="138">
                  <c:v>4.283E-4</c:v>
                </c:pt>
                <c:pt idx="139">
                  <c:v>4.305E-4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849984"/>
        <c:axId val="235850560"/>
      </c:scatterChart>
      <c:valAx>
        <c:axId val="2358499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35850560"/>
        <c:crosses val="autoZero"/>
        <c:crossBetween val="midCat"/>
      </c:valAx>
      <c:valAx>
        <c:axId val="2358505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35849984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perovskitového článku při intenzitě osvětlení 300 W</a:t>
            </a:r>
            <a:r>
              <a:rPr lang="cs-CZ" baseline="0">
                <a:latin typeface="Times New Roman"/>
                <a:cs typeface="Times New Roman"/>
              </a:rPr>
              <a:t>·m</a:t>
            </a:r>
            <a:r>
              <a:rPr lang="cs-CZ" baseline="30000">
                <a:latin typeface="Times New Roman"/>
                <a:cs typeface="Times New Roman"/>
              </a:rPr>
              <a:t>-2</a:t>
            </a:r>
            <a:endParaRPr lang="cs-CZ" baseline="300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p5_pff_300w!$B$20:$B$52</c:f>
              <c:numCache>
                <c:formatCode>General</c:formatCode>
                <c:ptCount val="33"/>
                <c:pt idx="0">
                  <c:v>0.84699999999999998</c:v>
                </c:pt>
                <c:pt idx="1">
                  <c:v>0.80800000000000005</c:v>
                </c:pt>
                <c:pt idx="2">
                  <c:v>0.78300000000000003</c:v>
                </c:pt>
                <c:pt idx="3">
                  <c:v>0.75800000000000001</c:v>
                </c:pt>
                <c:pt idx="4">
                  <c:v>0.73299999999999998</c:v>
                </c:pt>
                <c:pt idx="5">
                  <c:v>0.70799999999999996</c:v>
                </c:pt>
                <c:pt idx="6">
                  <c:v>0.68300000000000005</c:v>
                </c:pt>
                <c:pt idx="7">
                  <c:v>0.65800000000000003</c:v>
                </c:pt>
                <c:pt idx="8">
                  <c:v>0.63300000000000001</c:v>
                </c:pt>
                <c:pt idx="9">
                  <c:v>0.60799999999999998</c:v>
                </c:pt>
                <c:pt idx="10">
                  <c:v>0.58299999999999996</c:v>
                </c:pt>
                <c:pt idx="11">
                  <c:v>0.54600000000000004</c:v>
                </c:pt>
                <c:pt idx="12">
                  <c:v>0.52100000000000002</c:v>
                </c:pt>
                <c:pt idx="13">
                  <c:v>0.496</c:v>
                </c:pt>
                <c:pt idx="14">
                  <c:v>0.47099999999999997</c:v>
                </c:pt>
                <c:pt idx="15">
                  <c:v>0.44600000000000001</c:v>
                </c:pt>
                <c:pt idx="16">
                  <c:v>0.42099999999999999</c:v>
                </c:pt>
                <c:pt idx="17">
                  <c:v>0.39600000000000002</c:v>
                </c:pt>
                <c:pt idx="18">
                  <c:v>0.371</c:v>
                </c:pt>
                <c:pt idx="19">
                  <c:v>0.34599999999999997</c:v>
                </c:pt>
                <c:pt idx="20">
                  <c:v>0.32100000000000001</c:v>
                </c:pt>
                <c:pt idx="21">
                  <c:v>0.29599999999999999</c:v>
                </c:pt>
                <c:pt idx="22">
                  <c:v>0.27100000000000002</c:v>
                </c:pt>
                <c:pt idx="23">
                  <c:v>0.246</c:v>
                </c:pt>
                <c:pt idx="24">
                  <c:v>0.221</c:v>
                </c:pt>
                <c:pt idx="25">
                  <c:v>0.19600000000000001</c:v>
                </c:pt>
                <c:pt idx="26">
                  <c:v>0.17100000000000001</c:v>
                </c:pt>
                <c:pt idx="27">
                  <c:v>0.14599999999999999</c:v>
                </c:pt>
                <c:pt idx="28">
                  <c:v>0.121</c:v>
                </c:pt>
                <c:pt idx="29">
                  <c:v>9.6000000000000002E-2</c:v>
                </c:pt>
                <c:pt idx="30">
                  <c:v>7.0999999999999994E-2</c:v>
                </c:pt>
                <c:pt idx="31">
                  <c:v>4.5999999999999999E-2</c:v>
                </c:pt>
                <c:pt idx="32">
                  <c:v>2.1000000000000001E-2</c:v>
                </c:pt>
              </c:numCache>
            </c:numRef>
          </c:xVal>
          <c:yVal>
            <c:numRef>
              <c:f>p5_pff_300w!$E$20:$E$52</c:f>
              <c:numCache>
                <c:formatCode>0.00E+00</c:formatCode>
                <c:ptCount val="33"/>
                <c:pt idx="0">
                  <c:v>1.8869999999999999E-7</c:v>
                </c:pt>
                <c:pt idx="1">
                  <c:v>6.0470000000000002E-5</c:v>
                </c:pt>
                <c:pt idx="2">
                  <c:v>9.8859999999999999E-5</c:v>
                </c:pt>
                <c:pt idx="3">
                  <c:v>1.371E-4</c:v>
                </c:pt>
                <c:pt idx="4">
                  <c:v>1.749E-4</c:v>
                </c:pt>
                <c:pt idx="5">
                  <c:v>2.119E-4</c:v>
                </c:pt>
                <c:pt idx="6">
                  <c:v>2.4830000000000002E-4</c:v>
                </c:pt>
                <c:pt idx="7">
                  <c:v>2.833E-4</c:v>
                </c:pt>
                <c:pt idx="8">
                  <c:v>3.1700000000000001E-4</c:v>
                </c:pt>
                <c:pt idx="9">
                  <c:v>3.4919999999999998E-4</c:v>
                </c:pt>
                <c:pt idx="10">
                  <c:v>3.8020000000000003E-4</c:v>
                </c:pt>
                <c:pt idx="11">
                  <c:v>4.2289999999999998E-4</c:v>
                </c:pt>
                <c:pt idx="12">
                  <c:v>4.4989999999999999E-4</c:v>
                </c:pt>
                <c:pt idx="13">
                  <c:v>4.7469999999999999E-4</c:v>
                </c:pt>
                <c:pt idx="14">
                  <c:v>4.9830000000000002E-4</c:v>
                </c:pt>
                <c:pt idx="15">
                  <c:v>5.2070000000000003E-4</c:v>
                </c:pt>
                <c:pt idx="16">
                  <c:v>5.4160000000000005E-4</c:v>
                </c:pt>
                <c:pt idx="17">
                  <c:v>5.6110000000000003E-4</c:v>
                </c:pt>
                <c:pt idx="18">
                  <c:v>5.7930000000000004E-4</c:v>
                </c:pt>
                <c:pt idx="19">
                  <c:v>5.9670000000000003E-4</c:v>
                </c:pt>
                <c:pt idx="20">
                  <c:v>6.1320000000000005E-4</c:v>
                </c:pt>
                <c:pt idx="21">
                  <c:v>6.29E-4</c:v>
                </c:pt>
                <c:pt idx="22">
                  <c:v>6.4400000000000004E-4</c:v>
                </c:pt>
                <c:pt idx="23">
                  <c:v>6.5839999999999996E-4</c:v>
                </c:pt>
                <c:pt idx="24">
                  <c:v>6.7239999999999997E-4</c:v>
                </c:pt>
                <c:pt idx="25">
                  <c:v>6.8590000000000003E-4</c:v>
                </c:pt>
                <c:pt idx="26">
                  <c:v>6.9859999999999996E-4</c:v>
                </c:pt>
                <c:pt idx="27">
                  <c:v>7.1060000000000003E-4</c:v>
                </c:pt>
                <c:pt idx="28">
                  <c:v>7.2250000000000005E-4</c:v>
                </c:pt>
                <c:pt idx="29">
                  <c:v>7.3439999999999996E-4</c:v>
                </c:pt>
                <c:pt idx="30">
                  <c:v>7.4589999999999997E-4</c:v>
                </c:pt>
                <c:pt idx="31">
                  <c:v>7.5710000000000003E-4</c:v>
                </c:pt>
                <c:pt idx="32">
                  <c:v>7.6780000000000001E-4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p5_pff_300w!$M$20:$M$52</c:f>
              <c:numCache>
                <c:formatCode>General</c:formatCode>
                <c:ptCount val="33"/>
                <c:pt idx="0">
                  <c:v>0.83699999999999997</c:v>
                </c:pt>
                <c:pt idx="1">
                  <c:v>0.82099999999999995</c:v>
                </c:pt>
                <c:pt idx="2">
                  <c:v>0.79200000000000004</c:v>
                </c:pt>
                <c:pt idx="3">
                  <c:v>0.76800000000000002</c:v>
                </c:pt>
                <c:pt idx="4">
                  <c:v>0.74299999999999999</c:v>
                </c:pt>
                <c:pt idx="5">
                  <c:v>0.71799999999999997</c:v>
                </c:pt>
                <c:pt idx="6">
                  <c:v>0.69299999999999995</c:v>
                </c:pt>
                <c:pt idx="7">
                  <c:v>0.66800000000000004</c:v>
                </c:pt>
                <c:pt idx="8">
                  <c:v>0.64300000000000002</c:v>
                </c:pt>
                <c:pt idx="9">
                  <c:v>0.61799999999999999</c:v>
                </c:pt>
                <c:pt idx="10">
                  <c:v>0.59299999999999997</c:v>
                </c:pt>
                <c:pt idx="11">
                  <c:v>0.56799999999999995</c:v>
                </c:pt>
                <c:pt idx="12">
                  <c:v>0.54300000000000004</c:v>
                </c:pt>
                <c:pt idx="13">
                  <c:v>0.51800000000000002</c:v>
                </c:pt>
                <c:pt idx="14">
                  <c:v>0.49299999999999999</c:v>
                </c:pt>
                <c:pt idx="15">
                  <c:v>0.46100000000000002</c:v>
                </c:pt>
                <c:pt idx="16">
                  <c:v>0.436</c:v>
                </c:pt>
                <c:pt idx="17">
                  <c:v>0.41099999999999998</c:v>
                </c:pt>
                <c:pt idx="18">
                  <c:v>0.38600000000000001</c:v>
                </c:pt>
                <c:pt idx="19">
                  <c:v>0.36099999999999999</c:v>
                </c:pt>
                <c:pt idx="20">
                  <c:v>0.33600000000000002</c:v>
                </c:pt>
                <c:pt idx="21">
                  <c:v>0.311</c:v>
                </c:pt>
                <c:pt idx="22">
                  <c:v>0.28599999999999998</c:v>
                </c:pt>
                <c:pt idx="23">
                  <c:v>0.26100000000000001</c:v>
                </c:pt>
                <c:pt idx="24">
                  <c:v>0.23599999999999999</c:v>
                </c:pt>
                <c:pt idx="25">
                  <c:v>0.21099999999999999</c:v>
                </c:pt>
                <c:pt idx="26">
                  <c:v>0.186</c:v>
                </c:pt>
                <c:pt idx="27">
                  <c:v>0.161</c:v>
                </c:pt>
                <c:pt idx="28">
                  <c:v>0.13600000000000001</c:v>
                </c:pt>
                <c:pt idx="29">
                  <c:v>0.111</c:v>
                </c:pt>
                <c:pt idx="30">
                  <c:v>8.5999999999999993E-2</c:v>
                </c:pt>
                <c:pt idx="31">
                  <c:v>6.0999999999999999E-2</c:v>
                </c:pt>
                <c:pt idx="32">
                  <c:v>3.5999999999999997E-2</c:v>
                </c:pt>
              </c:numCache>
            </c:numRef>
          </c:xVal>
          <c:yVal>
            <c:numRef>
              <c:f>p5_pff_300w!$P$20:$P$52</c:f>
              <c:numCache>
                <c:formatCode>0.00E+00</c:formatCode>
                <c:ptCount val="33"/>
                <c:pt idx="0">
                  <c:v>3.8899999999999998E-8</c:v>
                </c:pt>
                <c:pt idx="1">
                  <c:v>2.018E-5</c:v>
                </c:pt>
                <c:pt idx="2">
                  <c:v>5.6879999999999998E-5</c:v>
                </c:pt>
                <c:pt idx="3">
                  <c:v>8.8449999999999995E-5</c:v>
                </c:pt>
                <c:pt idx="4">
                  <c:v>1.199E-4</c:v>
                </c:pt>
                <c:pt idx="5">
                  <c:v>1.5090000000000001E-4</c:v>
                </c:pt>
                <c:pt idx="6">
                  <c:v>1.818E-4</c:v>
                </c:pt>
                <c:pt idx="7">
                  <c:v>2.119E-4</c:v>
                </c:pt>
                <c:pt idx="8">
                  <c:v>2.41E-4</c:v>
                </c:pt>
                <c:pt idx="9">
                  <c:v>2.6929999999999999E-4</c:v>
                </c:pt>
                <c:pt idx="10">
                  <c:v>2.966E-4</c:v>
                </c:pt>
                <c:pt idx="11">
                  <c:v>3.2279999999999999E-4</c:v>
                </c:pt>
                <c:pt idx="12">
                  <c:v>3.4769999999999999E-4</c:v>
                </c:pt>
                <c:pt idx="13">
                  <c:v>3.7120000000000002E-4</c:v>
                </c:pt>
                <c:pt idx="14">
                  <c:v>3.9360000000000003E-4</c:v>
                </c:pt>
                <c:pt idx="15">
                  <c:v>4.2020000000000002E-4</c:v>
                </c:pt>
                <c:pt idx="16">
                  <c:v>4.4010000000000002E-4</c:v>
                </c:pt>
                <c:pt idx="17">
                  <c:v>4.5859999999999998E-4</c:v>
                </c:pt>
                <c:pt idx="18">
                  <c:v>4.7629999999999998E-4</c:v>
                </c:pt>
                <c:pt idx="19">
                  <c:v>4.9299999999999995E-4</c:v>
                </c:pt>
                <c:pt idx="20">
                  <c:v>5.086E-4</c:v>
                </c:pt>
                <c:pt idx="21">
                  <c:v>5.2369999999999999E-4</c:v>
                </c:pt>
                <c:pt idx="22">
                  <c:v>5.3819999999999996E-4</c:v>
                </c:pt>
                <c:pt idx="23">
                  <c:v>5.5199999999999997E-4</c:v>
                </c:pt>
                <c:pt idx="24">
                  <c:v>5.6499999999999996E-4</c:v>
                </c:pt>
                <c:pt idx="25">
                  <c:v>5.7720000000000004E-4</c:v>
                </c:pt>
                <c:pt idx="26">
                  <c:v>5.8920000000000001E-4</c:v>
                </c:pt>
                <c:pt idx="27">
                  <c:v>6.0079999999999997E-4</c:v>
                </c:pt>
                <c:pt idx="28">
                  <c:v>6.1200000000000002E-4</c:v>
                </c:pt>
                <c:pt idx="29">
                  <c:v>6.2279999999999996E-4</c:v>
                </c:pt>
                <c:pt idx="30">
                  <c:v>6.3330000000000005E-4</c:v>
                </c:pt>
                <c:pt idx="31">
                  <c:v>6.4329999999999997E-4</c:v>
                </c:pt>
                <c:pt idx="32">
                  <c:v>6.5320000000000005E-4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p5_pff_300w!$X$20:$X$150</c:f>
              <c:numCache>
                <c:formatCode>General</c:formatCode>
                <c:ptCount val="131"/>
                <c:pt idx="0">
                  <c:v>0.82499999999999996</c:v>
                </c:pt>
                <c:pt idx="1">
                  <c:v>0.81799999999999995</c:v>
                </c:pt>
                <c:pt idx="2">
                  <c:v>0.81200000000000006</c:v>
                </c:pt>
                <c:pt idx="3">
                  <c:v>0.80600000000000005</c:v>
                </c:pt>
                <c:pt idx="4">
                  <c:v>0.8</c:v>
                </c:pt>
                <c:pt idx="5">
                  <c:v>0.78700000000000003</c:v>
                </c:pt>
                <c:pt idx="6">
                  <c:v>0.78100000000000003</c:v>
                </c:pt>
                <c:pt idx="7">
                  <c:v>0.77500000000000002</c:v>
                </c:pt>
                <c:pt idx="8">
                  <c:v>0.76900000000000002</c:v>
                </c:pt>
                <c:pt idx="9">
                  <c:v>0.76200000000000001</c:v>
                </c:pt>
                <c:pt idx="10">
                  <c:v>0.75600000000000001</c:v>
                </c:pt>
                <c:pt idx="11">
                  <c:v>0.75</c:v>
                </c:pt>
                <c:pt idx="12">
                  <c:v>0.74399999999999999</c:v>
                </c:pt>
                <c:pt idx="13">
                  <c:v>0.73699999999999999</c:v>
                </c:pt>
                <c:pt idx="14">
                  <c:v>0.73099999999999998</c:v>
                </c:pt>
                <c:pt idx="15">
                  <c:v>0.72499999999999998</c:v>
                </c:pt>
                <c:pt idx="16">
                  <c:v>0.71899999999999997</c:v>
                </c:pt>
                <c:pt idx="17">
                  <c:v>0.71199999999999997</c:v>
                </c:pt>
                <c:pt idx="18">
                  <c:v>0.70599999999999996</c:v>
                </c:pt>
                <c:pt idx="19">
                  <c:v>0.7</c:v>
                </c:pt>
                <c:pt idx="20">
                  <c:v>0.69399999999999995</c:v>
                </c:pt>
                <c:pt idx="21">
                  <c:v>0.68700000000000006</c:v>
                </c:pt>
                <c:pt idx="22">
                  <c:v>0.68100000000000005</c:v>
                </c:pt>
                <c:pt idx="23">
                  <c:v>0.67500000000000004</c:v>
                </c:pt>
                <c:pt idx="24">
                  <c:v>0.66900000000000004</c:v>
                </c:pt>
                <c:pt idx="25">
                  <c:v>0.66200000000000003</c:v>
                </c:pt>
                <c:pt idx="26">
                  <c:v>0.65600000000000003</c:v>
                </c:pt>
                <c:pt idx="27">
                  <c:v>0.65</c:v>
                </c:pt>
                <c:pt idx="28">
                  <c:v>0.64400000000000002</c:v>
                </c:pt>
                <c:pt idx="29">
                  <c:v>0.63700000000000001</c:v>
                </c:pt>
                <c:pt idx="30">
                  <c:v>0.63100000000000001</c:v>
                </c:pt>
                <c:pt idx="31">
                  <c:v>0.625</c:v>
                </c:pt>
                <c:pt idx="32">
                  <c:v>0.61899999999999999</c:v>
                </c:pt>
                <c:pt idx="33">
                  <c:v>0.61199999999999999</c:v>
                </c:pt>
                <c:pt idx="34">
                  <c:v>0.60599999999999998</c:v>
                </c:pt>
                <c:pt idx="35">
                  <c:v>0.6</c:v>
                </c:pt>
                <c:pt idx="36">
                  <c:v>0.59399999999999997</c:v>
                </c:pt>
                <c:pt idx="37">
                  <c:v>0.58699999999999997</c:v>
                </c:pt>
                <c:pt idx="38">
                  <c:v>0.58099999999999996</c:v>
                </c:pt>
                <c:pt idx="39">
                  <c:v>0.57499999999999996</c:v>
                </c:pt>
                <c:pt idx="40">
                  <c:v>0.56899999999999995</c:v>
                </c:pt>
                <c:pt idx="41">
                  <c:v>0.56200000000000006</c:v>
                </c:pt>
                <c:pt idx="42">
                  <c:v>0.55600000000000005</c:v>
                </c:pt>
                <c:pt idx="43">
                  <c:v>0.55000000000000004</c:v>
                </c:pt>
                <c:pt idx="44">
                  <c:v>0.54400000000000004</c:v>
                </c:pt>
                <c:pt idx="45">
                  <c:v>0.53700000000000003</c:v>
                </c:pt>
                <c:pt idx="46">
                  <c:v>0.53100000000000003</c:v>
                </c:pt>
                <c:pt idx="47">
                  <c:v>0.52500000000000002</c:v>
                </c:pt>
                <c:pt idx="48">
                  <c:v>0.51900000000000002</c:v>
                </c:pt>
                <c:pt idx="49">
                  <c:v>0.51200000000000001</c:v>
                </c:pt>
                <c:pt idx="50">
                  <c:v>0.50600000000000001</c:v>
                </c:pt>
                <c:pt idx="51">
                  <c:v>0.5</c:v>
                </c:pt>
                <c:pt idx="52">
                  <c:v>0.49399999999999999</c:v>
                </c:pt>
                <c:pt idx="53">
                  <c:v>0.48699999999999999</c:v>
                </c:pt>
                <c:pt idx="54">
                  <c:v>0.48099999999999998</c:v>
                </c:pt>
                <c:pt idx="55">
                  <c:v>0.47499999999999998</c:v>
                </c:pt>
                <c:pt idx="56">
                  <c:v>0.46899999999999997</c:v>
                </c:pt>
                <c:pt idx="57">
                  <c:v>0.46200000000000002</c:v>
                </c:pt>
                <c:pt idx="58">
                  <c:v>0.45600000000000002</c:v>
                </c:pt>
                <c:pt idx="59">
                  <c:v>0.45</c:v>
                </c:pt>
                <c:pt idx="60">
                  <c:v>0.44400000000000001</c:v>
                </c:pt>
                <c:pt idx="61">
                  <c:v>0.437</c:v>
                </c:pt>
                <c:pt idx="62">
                  <c:v>0.43099999999999999</c:v>
                </c:pt>
                <c:pt idx="63">
                  <c:v>0.42499999999999999</c:v>
                </c:pt>
                <c:pt idx="64">
                  <c:v>0.41899999999999998</c:v>
                </c:pt>
                <c:pt idx="65">
                  <c:v>0.41199999999999998</c:v>
                </c:pt>
                <c:pt idx="66">
                  <c:v>0.40600000000000003</c:v>
                </c:pt>
                <c:pt idx="67">
                  <c:v>0.4</c:v>
                </c:pt>
                <c:pt idx="68">
                  <c:v>0.39400000000000002</c:v>
                </c:pt>
                <c:pt idx="69">
                  <c:v>0.38700000000000001</c:v>
                </c:pt>
                <c:pt idx="70">
                  <c:v>0.38100000000000001</c:v>
                </c:pt>
                <c:pt idx="71">
                  <c:v>0.375</c:v>
                </c:pt>
                <c:pt idx="72">
                  <c:v>0.36899999999999999</c:v>
                </c:pt>
                <c:pt idx="73">
                  <c:v>0.36199999999999999</c:v>
                </c:pt>
                <c:pt idx="74">
                  <c:v>0.35599999999999998</c:v>
                </c:pt>
                <c:pt idx="75">
                  <c:v>0.35</c:v>
                </c:pt>
                <c:pt idx="76">
                  <c:v>0.34399999999999997</c:v>
                </c:pt>
                <c:pt idx="77">
                  <c:v>0.33700000000000002</c:v>
                </c:pt>
                <c:pt idx="78">
                  <c:v>0.33100000000000002</c:v>
                </c:pt>
                <c:pt idx="79">
                  <c:v>0.32500000000000001</c:v>
                </c:pt>
                <c:pt idx="80">
                  <c:v>0.31900000000000001</c:v>
                </c:pt>
                <c:pt idx="81">
                  <c:v>0.312</c:v>
                </c:pt>
                <c:pt idx="82">
                  <c:v>0.30599999999999999</c:v>
                </c:pt>
                <c:pt idx="83">
                  <c:v>0.3</c:v>
                </c:pt>
                <c:pt idx="84">
                  <c:v>0.29399999999999998</c:v>
                </c:pt>
                <c:pt idx="85">
                  <c:v>0.28699999999999998</c:v>
                </c:pt>
                <c:pt idx="86">
                  <c:v>0.28100000000000003</c:v>
                </c:pt>
                <c:pt idx="87">
                  <c:v>0.27500000000000002</c:v>
                </c:pt>
                <c:pt idx="88">
                  <c:v>0.26900000000000002</c:v>
                </c:pt>
                <c:pt idx="89">
                  <c:v>0.26200000000000001</c:v>
                </c:pt>
                <c:pt idx="90">
                  <c:v>0.25600000000000001</c:v>
                </c:pt>
                <c:pt idx="91">
                  <c:v>0.25</c:v>
                </c:pt>
                <c:pt idx="92">
                  <c:v>0.24399999999999999</c:v>
                </c:pt>
                <c:pt idx="93">
                  <c:v>0.23699999999999999</c:v>
                </c:pt>
                <c:pt idx="94">
                  <c:v>0.23100000000000001</c:v>
                </c:pt>
                <c:pt idx="95">
                  <c:v>0.22500000000000001</c:v>
                </c:pt>
                <c:pt idx="96">
                  <c:v>0.219</c:v>
                </c:pt>
                <c:pt idx="97">
                  <c:v>0.21199999999999999</c:v>
                </c:pt>
                <c:pt idx="98">
                  <c:v>0.20599999999999999</c:v>
                </c:pt>
                <c:pt idx="99">
                  <c:v>0.2</c:v>
                </c:pt>
                <c:pt idx="100">
                  <c:v>0.19400000000000001</c:v>
                </c:pt>
                <c:pt idx="101">
                  <c:v>0.187</c:v>
                </c:pt>
                <c:pt idx="102">
                  <c:v>0.18099999999999999</c:v>
                </c:pt>
                <c:pt idx="103">
                  <c:v>0.17499999999999999</c:v>
                </c:pt>
                <c:pt idx="104">
                  <c:v>0.16900000000000001</c:v>
                </c:pt>
                <c:pt idx="105">
                  <c:v>0.16200000000000001</c:v>
                </c:pt>
                <c:pt idx="106">
                  <c:v>0.156</c:v>
                </c:pt>
                <c:pt idx="107">
                  <c:v>0.15</c:v>
                </c:pt>
                <c:pt idx="108">
                  <c:v>0.14399999999999999</c:v>
                </c:pt>
                <c:pt idx="109">
                  <c:v>0.13700000000000001</c:v>
                </c:pt>
                <c:pt idx="110">
                  <c:v>0.13100000000000001</c:v>
                </c:pt>
                <c:pt idx="111">
                  <c:v>0.125</c:v>
                </c:pt>
                <c:pt idx="112">
                  <c:v>0.11899999999999999</c:v>
                </c:pt>
                <c:pt idx="113">
                  <c:v>0.112</c:v>
                </c:pt>
                <c:pt idx="114">
                  <c:v>0.106</c:v>
                </c:pt>
                <c:pt idx="115">
                  <c:v>0.1</c:v>
                </c:pt>
                <c:pt idx="116">
                  <c:v>9.4E-2</c:v>
                </c:pt>
                <c:pt idx="117">
                  <c:v>8.6999999999999994E-2</c:v>
                </c:pt>
                <c:pt idx="118">
                  <c:v>8.1000000000000003E-2</c:v>
                </c:pt>
                <c:pt idx="119">
                  <c:v>7.4999999999999997E-2</c:v>
                </c:pt>
                <c:pt idx="120">
                  <c:v>6.9000000000000006E-2</c:v>
                </c:pt>
                <c:pt idx="121">
                  <c:v>6.2E-2</c:v>
                </c:pt>
                <c:pt idx="122">
                  <c:v>5.6000000000000001E-2</c:v>
                </c:pt>
                <c:pt idx="123">
                  <c:v>0.05</c:v>
                </c:pt>
                <c:pt idx="124">
                  <c:v>4.3999999999999997E-2</c:v>
                </c:pt>
                <c:pt idx="125">
                  <c:v>3.6999999999999998E-2</c:v>
                </c:pt>
                <c:pt idx="126">
                  <c:v>3.1E-2</c:v>
                </c:pt>
                <c:pt idx="127">
                  <c:v>2.5000000000000001E-2</c:v>
                </c:pt>
                <c:pt idx="128">
                  <c:v>1.9E-2</c:v>
                </c:pt>
                <c:pt idx="129">
                  <c:v>1.2E-2</c:v>
                </c:pt>
                <c:pt idx="130">
                  <c:v>6.0000000000000001E-3</c:v>
                </c:pt>
              </c:numCache>
            </c:numRef>
          </c:xVal>
          <c:yVal>
            <c:numRef>
              <c:f>p2_pff_300w!$AA$20:$AA$158</c:f>
              <c:numCache>
                <c:formatCode>0.00E+00</c:formatCode>
                <c:ptCount val="139"/>
                <c:pt idx="0">
                  <c:v>1.6269999999999999E-8</c:v>
                </c:pt>
                <c:pt idx="1">
                  <c:v>6.2369999999999997E-6</c:v>
                </c:pt>
                <c:pt idx="2">
                  <c:v>1.026E-5</c:v>
                </c:pt>
                <c:pt idx="3">
                  <c:v>1.43E-5</c:v>
                </c:pt>
                <c:pt idx="4">
                  <c:v>1.84E-5</c:v>
                </c:pt>
                <c:pt idx="5">
                  <c:v>2.2500000000000001E-5</c:v>
                </c:pt>
                <c:pt idx="6">
                  <c:v>2.6590000000000001E-5</c:v>
                </c:pt>
                <c:pt idx="7">
                  <c:v>3.0759999999999997E-5</c:v>
                </c:pt>
                <c:pt idx="8">
                  <c:v>3.4929999999999999E-5</c:v>
                </c:pt>
                <c:pt idx="9">
                  <c:v>4.3130000000000002E-5</c:v>
                </c:pt>
                <c:pt idx="10">
                  <c:v>4.7420000000000003E-5</c:v>
                </c:pt>
                <c:pt idx="11">
                  <c:v>5.1650000000000002E-5</c:v>
                </c:pt>
                <c:pt idx="12">
                  <c:v>5.605E-5</c:v>
                </c:pt>
                <c:pt idx="13">
                  <c:v>6.0479999999999997E-5</c:v>
                </c:pt>
                <c:pt idx="14">
                  <c:v>6.4869999999999994E-5</c:v>
                </c:pt>
                <c:pt idx="15">
                  <c:v>6.9350000000000005E-5</c:v>
                </c:pt>
                <c:pt idx="16">
                  <c:v>7.3910000000000002E-5</c:v>
                </c:pt>
                <c:pt idx="17">
                  <c:v>7.8460000000000004E-5</c:v>
                </c:pt>
                <c:pt idx="18">
                  <c:v>8.3029999999999996E-5</c:v>
                </c:pt>
                <c:pt idx="19">
                  <c:v>8.7730000000000002E-5</c:v>
                </c:pt>
                <c:pt idx="20">
                  <c:v>9.2399999999999996E-5</c:v>
                </c:pt>
                <c:pt idx="21">
                  <c:v>9.7159999999999998E-5</c:v>
                </c:pt>
                <c:pt idx="22">
                  <c:v>1.019E-4</c:v>
                </c:pt>
                <c:pt idx="23">
                  <c:v>1.0670000000000001E-4</c:v>
                </c:pt>
                <c:pt idx="24">
                  <c:v>1.116E-4</c:v>
                </c:pt>
                <c:pt idx="25">
                  <c:v>1.165E-4</c:v>
                </c:pt>
                <c:pt idx="26">
                  <c:v>1.2129999999999999E-4</c:v>
                </c:pt>
                <c:pt idx="27">
                  <c:v>1.262E-4</c:v>
                </c:pt>
                <c:pt idx="28">
                  <c:v>1.3119999999999999E-4</c:v>
                </c:pt>
                <c:pt idx="29">
                  <c:v>1.362E-4</c:v>
                </c:pt>
                <c:pt idx="30">
                  <c:v>1.4109999999999999E-4</c:v>
                </c:pt>
                <c:pt idx="31">
                  <c:v>1.462E-4</c:v>
                </c:pt>
                <c:pt idx="32">
                  <c:v>1.5109999999999999E-4</c:v>
                </c:pt>
                <c:pt idx="33">
                  <c:v>1.562E-4</c:v>
                </c:pt>
                <c:pt idx="34">
                  <c:v>1.6119999999999999E-4</c:v>
                </c:pt>
                <c:pt idx="35">
                  <c:v>1.662E-4</c:v>
                </c:pt>
                <c:pt idx="36">
                  <c:v>1.7129999999999999E-4</c:v>
                </c:pt>
                <c:pt idx="37">
                  <c:v>1.7640000000000001E-4</c:v>
                </c:pt>
                <c:pt idx="38">
                  <c:v>1.8139999999999999E-4</c:v>
                </c:pt>
                <c:pt idx="39">
                  <c:v>1.864E-4</c:v>
                </c:pt>
                <c:pt idx="40">
                  <c:v>1.9149999999999999E-4</c:v>
                </c:pt>
                <c:pt idx="41">
                  <c:v>1.964E-4</c:v>
                </c:pt>
                <c:pt idx="42">
                  <c:v>2.0139999999999999E-4</c:v>
                </c:pt>
                <c:pt idx="43">
                  <c:v>2.064E-4</c:v>
                </c:pt>
                <c:pt idx="44">
                  <c:v>2.1139999999999999E-4</c:v>
                </c:pt>
                <c:pt idx="45">
                  <c:v>2.163E-4</c:v>
                </c:pt>
                <c:pt idx="46">
                  <c:v>2.2130000000000001E-4</c:v>
                </c:pt>
                <c:pt idx="47">
                  <c:v>2.262E-4</c:v>
                </c:pt>
                <c:pt idx="48">
                  <c:v>2.31E-4</c:v>
                </c:pt>
                <c:pt idx="49">
                  <c:v>2.3599999999999999E-4</c:v>
                </c:pt>
                <c:pt idx="50">
                  <c:v>2.407E-4</c:v>
                </c:pt>
                <c:pt idx="51">
                  <c:v>2.4560000000000001E-4</c:v>
                </c:pt>
                <c:pt idx="52">
                  <c:v>2.5040000000000001E-4</c:v>
                </c:pt>
                <c:pt idx="53">
                  <c:v>2.5510000000000002E-4</c:v>
                </c:pt>
                <c:pt idx="54">
                  <c:v>2.5980000000000003E-4</c:v>
                </c:pt>
                <c:pt idx="55">
                  <c:v>2.6449999999999998E-4</c:v>
                </c:pt>
                <c:pt idx="56">
                  <c:v>2.6909999999999998E-4</c:v>
                </c:pt>
                <c:pt idx="57">
                  <c:v>2.7379999999999999E-4</c:v>
                </c:pt>
                <c:pt idx="58">
                  <c:v>2.7839999999999999E-4</c:v>
                </c:pt>
                <c:pt idx="59">
                  <c:v>2.8289999999999999E-4</c:v>
                </c:pt>
                <c:pt idx="60">
                  <c:v>2.8739999999999999E-4</c:v>
                </c:pt>
                <c:pt idx="61">
                  <c:v>2.9189999999999999E-4</c:v>
                </c:pt>
                <c:pt idx="62">
                  <c:v>2.9639999999999999E-4</c:v>
                </c:pt>
                <c:pt idx="63">
                  <c:v>3.0079999999999999E-4</c:v>
                </c:pt>
                <c:pt idx="64">
                  <c:v>3.0519999999999999E-4</c:v>
                </c:pt>
                <c:pt idx="65">
                  <c:v>3.0949999999999999E-4</c:v>
                </c:pt>
                <c:pt idx="66">
                  <c:v>3.1389999999999999E-4</c:v>
                </c:pt>
                <c:pt idx="67">
                  <c:v>3.1809999999999998E-4</c:v>
                </c:pt>
                <c:pt idx="68">
                  <c:v>3.2229999999999997E-4</c:v>
                </c:pt>
                <c:pt idx="69">
                  <c:v>3.2660000000000002E-4</c:v>
                </c:pt>
                <c:pt idx="70">
                  <c:v>3.3070000000000002E-4</c:v>
                </c:pt>
                <c:pt idx="71">
                  <c:v>3.3480000000000001E-4</c:v>
                </c:pt>
                <c:pt idx="72">
                  <c:v>3.39E-4</c:v>
                </c:pt>
                <c:pt idx="73">
                  <c:v>3.4299999999999999E-4</c:v>
                </c:pt>
                <c:pt idx="74">
                  <c:v>3.4699999999999998E-4</c:v>
                </c:pt>
                <c:pt idx="75">
                  <c:v>3.5100000000000002E-4</c:v>
                </c:pt>
                <c:pt idx="76">
                  <c:v>3.5500000000000001E-4</c:v>
                </c:pt>
                <c:pt idx="77">
                  <c:v>3.589E-4</c:v>
                </c:pt>
                <c:pt idx="78">
                  <c:v>3.6279999999999998E-4</c:v>
                </c:pt>
                <c:pt idx="79">
                  <c:v>3.6670000000000002E-4</c:v>
                </c:pt>
                <c:pt idx="80">
                  <c:v>3.7050000000000001E-4</c:v>
                </c:pt>
                <c:pt idx="81">
                  <c:v>3.7439999999999999E-4</c:v>
                </c:pt>
                <c:pt idx="82">
                  <c:v>3.7819999999999998E-4</c:v>
                </c:pt>
                <c:pt idx="83">
                  <c:v>3.8190000000000001E-4</c:v>
                </c:pt>
                <c:pt idx="84">
                  <c:v>3.8559999999999999E-4</c:v>
                </c:pt>
                <c:pt idx="85">
                  <c:v>3.8929999999999998E-4</c:v>
                </c:pt>
                <c:pt idx="86">
                  <c:v>3.9290000000000001E-4</c:v>
                </c:pt>
                <c:pt idx="87">
                  <c:v>3.9659999999999999E-4</c:v>
                </c:pt>
                <c:pt idx="88">
                  <c:v>4.0020000000000002E-4</c:v>
                </c:pt>
                <c:pt idx="89">
                  <c:v>4.038E-4</c:v>
                </c:pt>
                <c:pt idx="90">
                  <c:v>4.0709999999999997E-4</c:v>
                </c:pt>
                <c:pt idx="91">
                  <c:v>4.1100000000000002E-4</c:v>
                </c:pt>
                <c:pt idx="92">
                  <c:v>4.1419999999999998E-4</c:v>
                </c:pt>
                <c:pt idx="93">
                  <c:v>4.1790000000000002E-4</c:v>
                </c:pt>
                <c:pt idx="94">
                  <c:v>4.2129999999999999E-4</c:v>
                </c:pt>
                <c:pt idx="95">
                  <c:v>4.2460000000000002E-4</c:v>
                </c:pt>
                <c:pt idx="96">
                  <c:v>4.281E-4</c:v>
                </c:pt>
                <c:pt idx="97">
                  <c:v>4.3159999999999997E-4</c:v>
                </c:pt>
                <c:pt idx="98">
                  <c:v>4.349E-4</c:v>
                </c:pt>
                <c:pt idx="99">
                  <c:v>4.3829999999999997E-4</c:v>
                </c:pt>
                <c:pt idx="100">
                  <c:v>4.416E-4</c:v>
                </c:pt>
                <c:pt idx="101">
                  <c:v>4.4470000000000002E-4</c:v>
                </c:pt>
                <c:pt idx="102">
                  <c:v>4.4789999999999999E-4</c:v>
                </c:pt>
                <c:pt idx="103">
                  <c:v>4.5100000000000001E-4</c:v>
                </c:pt>
                <c:pt idx="104">
                  <c:v>4.5439999999999999E-4</c:v>
                </c:pt>
                <c:pt idx="105">
                  <c:v>4.5770000000000001E-4</c:v>
                </c:pt>
                <c:pt idx="106">
                  <c:v>4.6050000000000003E-4</c:v>
                </c:pt>
                <c:pt idx="107">
                  <c:v>4.6359999999999999E-4</c:v>
                </c:pt>
                <c:pt idx="108">
                  <c:v>4.6690000000000002E-4</c:v>
                </c:pt>
                <c:pt idx="109">
                  <c:v>4.6989999999999998E-4</c:v>
                </c:pt>
                <c:pt idx="110">
                  <c:v>4.73E-4</c:v>
                </c:pt>
                <c:pt idx="111">
                  <c:v>4.7649999999999998E-4</c:v>
                </c:pt>
                <c:pt idx="112">
                  <c:v>4.7919999999999999E-4</c:v>
                </c:pt>
                <c:pt idx="113">
                  <c:v>4.8230000000000001E-4</c:v>
                </c:pt>
                <c:pt idx="114">
                  <c:v>4.8529999999999998E-4</c:v>
                </c:pt>
                <c:pt idx="115">
                  <c:v>4.883E-4</c:v>
                </c:pt>
                <c:pt idx="116">
                  <c:v>4.9120000000000001E-4</c:v>
                </c:pt>
                <c:pt idx="117">
                  <c:v>4.9439999999999998E-4</c:v>
                </c:pt>
                <c:pt idx="118">
                  <c:v>4.9720000000000005E-4</c:v>
                </c:pt>
                <c:pt idx="119">
                  <c:v>5.0000000000000001E-4</c:v>
                </c:pt>
                <c:pt idx="120">
                  <c:v>5.0299999999999997E-4</c:v>
                </c:pt>
                <c:pt idx="121">
                  <c:v>5.063E-4</c:v>
                </c:pt>
                <c:pt idx="122">
                  <c:v>5.0889999999999996E-4</c:v>
                </c:pt>
                <c:pt idx="123">
                  <c:v>5.1170000000000002E-4</c:v>
                </c:pt>
                <c:pt idx="124">
                  <c:v>5.1440000000000004E-4</c:v>
                </c:pt>
                <c:pt idx="125">
                  <c:v>5.1749999999999995E-4</c:v>
                </c:pt>
                <c:pt idx="126">
                  <c:v>5.2019999999999996E-4</c:v>
                </c:pt>
                <c:pt idx="127">
                  <c:v>5.2300000000000003E-4</c:v>
                </c:pt>
                <c:pt idx="128">
                  <c:v>5.2559999999999998E-4</c:v>
                </c:pt>
                <c:pt idx="129">
                  <c:v>5.2859999999999995E-4</c:v>
                </c:pt>
                <c:pt idx="130">
                  <c:v>5.3140000000000001E-4</c:v>
                </c:pt>
                <c:pt idx="131">
                  <c:v>5.3410000000000003E-4</c:v>
                </c:pt>
                <c:pt idx="132">
                  <c:v>5.3680000000000004E-4</c:v>
                </c:pt>
                <c:pt idx="133">
                  <c:v>5.3970000000000005E-4</c:v>
                </c:pt>
                <c:pt idx="134">
                  <c:v>5.4239999999999996E-4</c:v>
                </c:pt>
                <c:pt idx="135">
                  <c:v>5.4509999999999997E-4</c:v>
                </c:pt>
                <c:pt idx="136">
                  <c:v>5.4759999999999997E-4</c:v>
                </c:pt>
                <c:pt idx="137">
                  <c:v>5.507E-4</c:v>
                </c:pt>
                <c:pt idx="138">
                  <c:v>5.53E-4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p5_pff_300w!$AI$20:$AI$154</c:f>
              <c:numCache>
                <c:formatCode>General</c:formatCode>
                <c:ptCount val="135"/>
                <c:pt idx="0">
                  <c:v>0.84499999999999997</c:v>
                </c:pt>
                <c:pt idx="1">
                  <c:v>0.84</c:v>
                </c:pt>
                <c:pt idx="2">
                  <c:v>0.83399999999999996</c:v>
                </c:pt>
                <c:pt idx="3">
                  <c:v>0.82799999999999996</c:v>
                </c:pt>
                <c:pt idx="4">
                  <c:v>0.82199999999999995</c:v>
                </c:pt>
                <c:pt idx="5">
                  <c:v>0.81599999999999995</c:v>
                </c:pt>
                <c:pt idx="6">
                  <c:v>0.80900000000000005</c:v>
                </c:pt>
                <c:pt idx="7">
                  <c:v>0.80300000000000005</c:v>
                </c:pt>
                <c:pt idx="8">
                  <c:v>0.79700000000000004</c:v>
                </c:pt>
                <c:pt idx="9">
                  <c:v>0.79100000000000004</c:v>
                </c:pt>
                <c:pt idx="10">
                  <c:v>0.78400000000000003</c:v>
                </c:pt>
                <c:pt idx="11">
                  <c:v>0.77200000000000002</c:v>
                </c:pt>
                <c:pt idx="12">
                  <c:v>0.76600000000000001</c:v>
                </c:pt>
                <c:pt idx="13">
                  <c:v>0.76</c:v>
                </c:pt>
                <c:pt idx="14">
                  <c:v>0.754</c:v>
                </c:pt>
                <c:pt idx="15">
                  <c:v>0.747</c:v>
                </c:pt>
                <c:pt idx="16">
                  <c:v>0.74099999999999999</c:v>
                </c:pt>
                <c:pt idx="17">
                  <c:v>0.73499999999999999</c:v>
                </c:pt>
                <c:pt idx="18">
                  <c:v>0.72899999999999998</c:v>
                </c:pt>
                <c:pt idx="19">
                  <c:v>0.72199999999999998</c:v>
                </c:pt>
                <c:pt idx="20">
                  <c:v>0.71599999999999997</c:v>
                </c:pt>
                <c:pt idx="21">
                  <c:v>0.71</c:v>
                </c:pt>
                <c:pt idx="22">
                  <c:v>0.70399999999999996</c:v>
                </c:pt>
                <c:pt idx="23">
                  <c:v>0.69699999999999995</c:v>
                </c:pt>
                <c:pt idx="24">
                  <c:v>0.69099999999999995</c:v>
                </c:pt>
                <c:pt idx="25">
                  <c:v>0.68500000000000005</c:v>
                </c:pt>
                <c:pt idx="26">
                  <c:v>0.67900000000000005</c:v>
                </c:pt>
                <c:pt idx="27">
                  <c:v>0.67200000000000004</c:v>
                </c:pt>
                <c:pt idx="28">
                  <c:v>0.66600000000000004</c:v>
                </c:pt>
                <c:pt idx="29">
                  <c:v>0.66</c:v>
                </c:pt>
                <c:pt idx="30">
                  <c:v>0.65400000000000003</c:v>
                </c:pt>
                <c:pt idx="31">
                  <c:v>0.64700000000000002</c:v>
                </c:pt>
                <c:pt idx="32">
                  <c:v>0.64100000000000001</c:v>
                </c:pt>
                <c:pt idx="33">
                  <c:v>0.63500000000000001</c:v>
                </c:pt>
                <c:pt idx="34">
                  <c:v>0.629</c:v>
                </c:pt>
                <c:pt idx="35">
                  <c:v>0.622</c:v>
                </c:pt>
                <c:pt idx="36">
                  <c:v>0.61599999999999999</c:v>
                </c:pt>
                <c:pt idx="37">
                  <c:v>0.61</c:v>
                </c:pt>
                <c:pt idx="38">
                  <c:v>0.60399999999999998</c:v>
                </c:pt>
                <c:pt idx="39">
                  <c:v>0.59699999999999998</c:v>
                </c:pt>
                <c:pt idx="40">
                  <c:v>0.59099999999999997</c:v>
                </c:pt>
                <c:pt idx="41">
                  <c:v>0.58499999999999996</c:v>
                </c:pt>
                <c:pt idx="42">
                  <c:v>0.57899999999999996</c:v>
                </c:pt>
                <c:pt idx="43">
                  <c:v>0.57199999999999995</c:v>
                </c:pt>
                <c:pt idx="44">
                  <c:v>0.56599999999999995</c:v>
                </c:pt>
                <c:pt idx="45">
                  <c:v>0.56000000000000005</c:v>
                </c:pt>
                <c:pt idx="46">
                  <c:v>0.55400000000000005</c:v>
                </c:pt>
                <c:pt idx="47">
                  <c:v>0.54700000000000004</c:v>
                </c:pt>
                <c:pt idx="48">
                  <c:v>0.54100000000000004</c:v>
                </c:pt>
                <c:pt idx="49">
                  <c:v>0.53500000000000003</c:v>
                </c:pt>
                <c:pt idx="50">
                  <c:v>0.52900000000000003</c:v>
                </c:pt>
                <c:pt idx="51">
                  <c:v>0.52200000000000002</c:v>
                </c:pt>
                <c:pt idx="52">
                  <c:v>0.51600000000000001</c:v>
                </c:pt>
                <c:pt idx="53">
                  <c:v>0.51</c:v>
                </c:pt>
                <c:pt idx="54">
                  <c:v>0.503</c:v>
                </c:pt>
                <c:pt idx="55">
                  <c:v>0.497</c:v>
                </c:pt>
                <c:pt idx="56">
                  <c:v>0.49099999999999999</c:v>
                </c:pt>
                <c:pt idx="57">
                  <c:v>0.48499999999999999</c:v>
                </c:pt>
                <c:pt idx="58">
                  <c:v>0.47899999999999998</c:v>
                </c:pt>
                <c:pt idx="59">
                  <c:v>0.47199999999999998</c:v>
                </c:pt>
                <c:pt idx="60">
                  <c:v>0.46600000000000003</c:v>
                </c:pt>
                <c:pt idx="61">
                  <c:v>0.46</c:v>
                </c:pt>
                <c:pt idx="62">
                  <c:v>0.45400000000000001</c:v>
                </c:pt>
                <c:pt idx="63">
                  <c:v>0.44700000000000001</c:v>
                </c:pt>
                <c:pt idx="64">
                  <c:v>0.441</c:v>
                </c:pt>
                <c:pt idx="65">
                  <c:v>0.435</c:v>
                </c:pt>
                <c:pt idx="66">
                  <c:v>0.42899999999999999</c:v>
                </c:pt>
                <c:pt idx="67">
                  <c:v>0.42199999999999999</c:v>
                </c:pt>
                <c:pt idx="68">
                  <c:v>0.41599999999999998</c:v>
                </c:pt>
                <c:pt idx="69">
                  <c:v>0.41</c:v>
                </c:pt>
                <c:pt idx="70">
                  <c:v>0.40400000000000003</c:v>
                </c:pt>
                <c:pt idx="71">
                  <c:v>0.39700000000000002</c:v>
                </c:pt>
                <c:pt idx="72">
                  <c:v>0.39100000000000001</c:v>
                </c:pt>
                <c:pt idx="73">
                  <c:v>0.38500000000000001</c:v>
                </c:pt>
                <c:pt idx="74">
                  <c:v>0.379</c:v>
                </c:pt>
                <c:pt idx="75">
                  <c:v>0.372</c:v>
                </c:pt>
                <c:pt idx="76">
                  <c:v>0.36599999999999999</c:v>
                </c:pt>
                <c:pt idx="77">
                  <c:v>0.36</c:v>
                </c:pt>
                <c:pt idx="78">
                  <c:v>0.35399999999999998</c:v>
                </c:pt>
                <c:pt idx="79">
                  <c:v>0.34699999999999998</c:v>
                </c:pt>
                <c:pt idx="80">
                  <c:v>0.34100000000000003</c:v>
                </c:pt>
                <c:pt idx="81">
                  <c:v>0.33500000000000002</c:v>
                </c:pt>
                <c:pt idx="82">
                  <c:v>0.32900000000000001</c:v>
                </c:pt>
                <c:pt idx="83">
                  <c:v>0.32200000000000001</c:v>
                </c:pt>
                <c:pt idx="84">
                  <c:v>0.316</c:v>
                </c:pt>
                <c:pt idx="85">
                  <c:v>0.31</c:v>
                </c:pt>
                <c:pt idx="86">
                  <c:v>0.30399999999999999</c:v>
                </c:pt>
                <c:pt idx="87">
                  <c:v>0.29699999999999999</c:v>
                </c:pt>
                <c:pt idx="88">
                  <c:v>0.29099999999999998</c:v>
                </c:pt>
                <c:pt idx="89">
                  <c:v>0.28499999999999998</c:v>
                </c:pt>
                <c:pt idx="90">
                  <c:v>0.27900000000000003</c:v>
                </c:pt>
                <c:pt idx="91">
                  <c:v>0.27200000000000002</c:v>
                </c:pt>
                <c:pt idx="92">
                  <c:v>0.26600000000000001</c:v>
                </c:pt>
                <c:pt idx="93">
                  <c:v>0.26</c:v>
                </c:pt>
                <c:pt idx="94">
                  <c:v>0.254</c:v>
                </c:pt>
                <c:pt idx="95">
                  <c:v>0.247</c:v>
                </c:pt>
                <c:pt idx="96">
                  <c:v>0.24099999999999999</c:v>
                </c:pt>
                <c:pt idx="97">
                  <c:v>0.23499999999999999</c:v>
                </c:pt>
                <c:pt idx="98">
                  <c:v>0.22900000000000001</c:v>
                </c:pt>
                <c:pt idx="99">
                  <c:v>0.222</c:v>
                </c:pt>
                <c:pt idx="100">
                  <c:v>0.216</c:v>
                </c:pt>
                <c:pt idx="101">
                  <c:v>0.21</c:v>
                </c:pt>
                <c:pt idx="102">
                  <c:v>0.20399999999999999</c:v>
                </c:pt>
                <c:pt idx="103">
                  <c:v>0.19700000000000001</c:v>
                </c:pt>
                <c:pt idx="104">
                  <c:v>0.191</c:v>
                </c:pt>
                <c:pt idx="105">
                  <c:v>0.185</c:v>
                </c:pt>
                <c:pt idx="106">
                  <c:v>0.17899999999999999</c:v>
                </c:pt>
                <c:pt idx="107">
                  <c:v>0.17199999999999999</c:v>
                </c:pt>
                <c:pt idx="108">
                  <c:v>0.16600000000000001</c:v>
                </c:pt>
                <c:pt idx="109">
                  <c:v>0.16</c:v>
                </c:pt>
                <c:pt idx="110">
                  <c:v>0.154</c:v>
                </c:pt>
                <c:pt idx="111">
                  <c:v>0.14699999999999999</c:v>
                </c:pt>
                <c:pt idx="112">
                  <c:v>0.14099999999999999</c:v>
                </c:pt>
                <c:pt idx="113">
                  <c:v>0.13500000000000001</c:v>
                </c:pt>
                <c:pt idx="114">
                  <c:v>0.129</c:v>
                </c:pt>
                <c:pt idx="115">
                  <c:v>0.122</c:v>
                </c:pt>
                <c:pt idx="116">
                  <c:v>0.11600000000000001</c:v>
                </c:pt>
                <c:pt idx="117">
                  <c:v>0.11</c:v>
                </c:pt>
                <c:pt idx="118">
                  <c:v>0.104</c:v>
                </c:pt>
                <c:pt idx="119">
                  <c:v>9.7000000000000003E-2</c:v>
                </c:pt>
                <c:pt idx="120">
                  <c:v>9.0999999999999998E-2</c:v>
                </c:pt>
                <c:pt idx="121">
                  <c:v>8.5000000000000006E-2</c:v>
                </c:pt>
                <c:pt idx="122">
                  <c:v>7.9000000000000001E-2</c:v>
                </c:pt>
                <c:pt idx="123">
                  <c:v>7.1999999999999995E-2</c:v>
                </c:pt>
                <c:pt idx="124">
                  <c:v>6.6000000000000003E-2</c:v>
                </c:pt>
                <c:pt idx="125">
                  <c:v>0.06</c:v>
                </c:pt>
                <c:pt idx="126">
                  <c:v>5.3999999999999999E-2</c:v>
                </c:pt>
                <c:pt idx="127">
                  <c:v>4.7E-2</c:v>
                </c:pt>
                <c:pt idx="128">
                  <c:v>4.1000000000000002E-2</c:v>
                </c:pt>
                <c:pt idx="129">
                  <c:v>3.5000000000000003E-2</c:v>
                </c:pt>
                <c:pt idx="130">
                  <c:v>2.9000000000000001E-2</c:v>
                </c:pt>
                <c:pt idx="131">
                  <c:v>2.1999999999999999E-2</c:v>
                </c:pt>
                <c:pt idx="132">
                  <c:v>1.6E-2</c:v>
                </c:pt>
                <c:pt idx="133">
                  <c:v>0.01</c:v>
                </c:pt>
                <c:pt idx="134">
                  <c:v>4.0000000000000001E-3</c:v>
                </c:pt>
              </c:numCache>
            </c:numRef>
          </c:xVal>
          <c:yVal>
            <c:numRef>
              <c:f>p5_pff_300w!$AL$20:$AL$154</c:f>
              <c:numCache>
                <c:formatCode>0.00E+00</c:formatCode>
                <c:ptCount val="135"/>
                <c:pt idx="0">
                  <c:v>4.5839999999999999E-8</c:v>
                </c:pt>
                <c:pt idx="1">
                  <c:v>2.3E-6</c:v>
                </c:pt>
                <c:pt idx="2">
                  <c:v>6.0630000000000002E-6</c:v>
                </c:pt>
                <c:pt idx="3">
                  <c:v>9.6860000000000001E-6</c:v>
                </c:pt>
                <c:pt idx="4">
                  <c:v>1.307E-5</c:v>
                </c:pt>
                <c:pt idx="5">
                  <c:v>1.694E-5</c:v>
                </c:pt>
                <c:pt idx="6">
                  <c:v>2.0460000000000001E-5</c:v>
                </c:pt>
                <c:pt idx="7">
                  <c:v>2.4110000000000001E-5</c:v>
                </c:pt>
                <c:pt idx="8">
                  <c:v>2.7440000000000002E-5</c:v>
                </c:pt>
                <c:pt idx="9">
                  <c:v>3.1819999999999997E-5</c:v>
                </c:pt>
                <c:pt idx="10">
                  <c:v>3.5280000000000001E-5</c:v>
                </c:pt>
                <c:pt idx="11">
                  <c:v>4.2769999999999999E-5</c:v>
                </c:pt>
                <c:pt idx="12">
                  <c:v>4.6789999999999998E-5</c:v>
                </c:pt>
                <c:pt idx="13">
                  <c:v>5.0739999999999999E-5</c:v>
                </c:pt>
                <c:pt idx="14">
                  <c:v>5.4639999999999999E-5</c:v>
                </c:pt>
                <c:pt idx="15">
                  <c:v>5.8709999999999999E-5</c:v>
                </c:pt>
                <c:pt idx="16">
                  <c:v>6.2899999999999997E-5</c:v>
                </c:pt>
                <c:pt idx="17">
                  <c:v>6.7080000000000001E-5</c:v>
                </c:pt>
                <c:pt idx="18">
                  <c:v>7.0970000000000007E-5</c:v>
                </c:pt>
                <c:pt idx="19">
                  <c:v>7.4930000000000003E-5</c:v>
                </c:pt>
                <c:pt idx="20">
                  <c:v>7.8899999999999993E-5</c:v>
                </c:pt>
                <c:pt idx="21">
                  <c:v>8.3010000000000007E-5</c:v>
                </c:pt>
                <c:pt idx="22">
                  <c:v>8.7490000000000004E-5</c:v>
                </c:pt>
                <c:pt idx="23">
                  <c:v>9.1680000000000003E-5</c:v>
                </c:pt>
                <c:pt idx="24">
                  <c:v>9.467E-5</c:v>
                </c:pt>
                <c:pt idx="25">
                  <c:v>9.9820000000000003E-5</c:v>
                </c:pt>
                <c:pt idx="26">
                  <c:v>1.0399999999999999E-4</c:v>
                </c:pt>
                <c:pt idx="27">
                  <c:v>1.078E-4</c:v>
                </c:pt>
                <c:pt idx="28">
                  <c:v>1.125E-4</c:v>
                </c:pt>
                <c:pt idx="29">
                  <c:v>1.171E-4</c:v>
                </c:pt>
                <c:pt idx="30">
                  <c:v>1.214E-4</c:v>
                </c:pt>
                <c:pt idx="31">
                  <c:v>1.2530000000000001E-4</c:v>
                </c:pt>
                <c:pt idx="32">
                  <c:v>1.2990000000000001E-4</c:v>
                </c:pt>
                <c:pt idx="33">
                  <c:v>1.337E-4</c:v>
                </c:pt>
                <c:pt idx="34">
                  <c:v>1.3660000000000001E-4</c:v>
                </c:pt>
                <c:pt idx="35">
                  <c:v>1.3880000000000001E-4</c:v>
                </c:pt>
                <c:pt idx="36">
                  <c:v>1.4420000000000001E-4</c:v>
                </c:pt>
                <c:pt idx="37">
                  <c:v>1.506E-4</c:v>
                </c:pt>
                <c:pt idx="38">
                  <c:v>1.5440000000000001E-4</c:v>
                </c:pt>
                <c:pt idx="39">
                  <c:v>1.5809999999999999E-4</c:v>
                </c:pt>
                <c:pt idx="40">
                  <c:v>1.63E-4</c:v>
                </c:pt>
                <c:pt idx="41">
                  <c:v>1.6679999999999999E-4</c:v>
                </c:pt>
                <c:pt idx="42">
                  <c:v>1.6880000000000001E-4</c:v>
                </c:pt>
                <c:pt idx="43">
                  <c:v>1.728E-4</c:v>
                </c:pt>
                <c:pt idx="44">
                  <c:v>1.762E-4</c:v>
                </c:pt>
                <c:pt idx="45">
                  <c:v>1.819E-4</c:v>
                </c:pt>
                <c:pt idx="46">
                  <c:v>1.872E-4</c:v>
                </c:pt>
                <c:pt idx="47">
                  <c:v>1.9019999999999999E-4</c:v>
                </c:pt>
                <c:pt idx="48">
                  <c:v>1.9269999999999999E-4</c:v>
                </c:pt>
                <c:pt idx="49">
                  <c:v>1.863E-4</c:v>
                </c:pt>
                <c:pt idx="50">
                  <c:v>1.7530000000000001E-4</c:v>
                </c:pt>
                <c:pt idx="51">
                  <c:v>2.009E-4</c:v>
                </c:pt>
                <c:pt idx="52">
                  <c:v>1.986E-4</c:v>
                </c:pt>
                <c:pt idx="53">
                  <c:v>1.9239999999999999E-4</c:v>
                </c:pt>
                <c:pt idx="54">
                  <c:v>2.019E-4</c:v>
                </c:pt>
                <c:pt idx="55">
                  <c:v>2.0890000000000001E-4</c:v>
                </c:pt>
                <c:pt idx="56">
                  <c:v>2.118E-4</c:v>
                </c:pt>
                <c:pt idx="57">
                  <c:v>2.2809999999999999E-4</c:v>
                </c:pt>
                <c:pt idx="58">
                  <c:v>2.3230000000000001E-4</c:v>
                </c:pt>
                <c:pt idx="59">
                  <c:v>2.3550000000000001E-4</c:v>
                </c:pt>
                <c:pt idx="60">
                  <c:v>2.3890000000000001E-4</c:v>
                </c:pt>
                <c:pt idx="61">
                  <c:v>2.432E-4</c:v>
                </c:pt>
                <c:pt idx="62">
                  <c:v>2.476E-4</c:v>
                </c:pt>
                <c:pt idx="63">
                  <c:v>2.5129999999999998E-4</c:v>
                </c:pt>
                <c:pt idx="64">
                  <c:v>2.5450000000000001E-4</c:v>
                </c:pt>
                <c:pt idx="65">
                  <c:v>2.5789999999999998E-4</c:v>
                </c:pt>
                <c:pt idx="66">
                  <c:v>2.6160000000000002E-4</c:v>
                </c:pt>
                <c:pt idx="67">
                  <c:v>2.6489999999999999E-4</c:v>
                </c:pt>
                <c:pt idx="68">
                  <c:v>2.6800000000000001E-4</c:v>
                </c:pt>
                <c:pt idx="69">
                  <c:v>2.7109999999999998E-4</c:v>
                </c:pt>
                <c:pt idx="70">
                  <c:v>2.744E-4</c:v>
                </c:pt>
                <c:pt idx="71">
                  <c:v>2.7750000000000002E-4</c:v>
                </c:pt>
                <c:pt idx="72">
                  <c:v>2.8059999999999999E-4</c:v>
                </c:pt>
                <c:pt idx="73">
                  <c:v>2.832E-4</c:v>
                </c:pt>
                <c:pt idx="74">
                  <c:v>2.8600000000000001E-4</c:v>
                </c:pt>
                <c:pt idx="75">
                  <c:v>2.8880000000000003E-4</c:v>
                </c:pt>
                <c:pt idx="76">
                  <c:v>2.9169999999999999E-4</c:v>
                </c:pt>
                <c:pt idx="77">
                  <c:v>2.944E-4</c:v>
                </c:pt>
                <c:pt idx="78">
                  <c:v>2.9730000000000002E-4</c:v>
                </c:pt>
                <c:pt idx="79">
                  <c:v>3.0039999999999998E-4</c:v>
                </c:pt>
                <c:pt idx="80">
                  <c:v>3.0309999999999999E-4</c:v>
                </c:pt>
                <c:pt idx="81">
                  <c:v>3.0499999999999999E-4</c:v>
                </c:pt>
                <c:pt idx="82">
                  <c:v>3.0729999999999999E-4</c:v>
                </c:pt>
                <c:pt idx="83">
                  <c:v>3.0929999999999998E-4</c:v>
                </c:pt>
                <c:pt idx="84">
                  <c:v>3.1129999999999998E-4</c:v>
                </c:pt>
                <c:pt idx="85">
                  <c:v>3.1389999999999999E-4</c:v>
                </c:pt>
                <c:pt idx="86">
                  <c:v>3.1599999999999998E-4</c:v>
                </c:pt>
                <c:pt idx="87">
                  <c:v>3.191E-4</c:v>
                </c:pt>
                <c:pt idx="88">
                  <c:v>3.2210000000000002E-4</c:v>
                </c:pt>
                <c:pt idx="89">
                  <c:v>3.2479999999999998E-4</c:v>
                </c:pt>
                <c:pt idx="90">
                  <c:v>3.2759999999999999E-4</c:v>
                </c:pt>
                <c:pt idx="91">
                  <c:v>3.2949999999999999E-4</c:v>
                </c:pt>
                <c:pt idx="92">
                  <c:v>3.3090000000000002E-4</c:v>
                </c:pt>
                <c:pt idx="93">
                  <c:v>3.3169999999999999E-4</c:v>
                </c:pt>
                <c:pt idx="94">
                  <c:v>3.2979999999999999E-4</c:v>
                </c:pt>
                <c:pt idx="95">
                  <c:v>3.2729999999999999E-4</c:v>
                </c:pt>
                <c:pt idx="96">
                  <c:v>3.3550000000000002E-4</c:v>
                </c:pt>
                <c:pt idx="97">
                  <c:v>3.4160000000000001E-4</c:v>
                </c:pt>
                <c:pt idx="98">
                  <c:v>3.4249999999999998E-4</c:v>
                </c:pt>
                <c:pt idx="99">
                  <c:v>3.4289999999999999E-4</c:v>
                </c:pt>
                <c:pt idx="100">
                  <c:v>3.4739999999999999E-4</c:v>
                </c:pt>
                <c:pt idx="101">
                  <c:v>3.503E-4</c:v>
                </c:pt>
                <c:pt idx="102">
                  <c:v>3.525E-4</c:v>
                </c:pt>
                <c:pt idx="103">
                  <c:v>3.545E-4</c:v>
                </c:pt>
                <c:pt idx="104">
                  <c:v>3.5579999999999997E-4</c:v>
                </c:pt>
                <c:pt idx="105">
                  <c:v>3.592E-4</c:v>
                </c:pt>
                <c:pt idx="106">
                  <c:v>3.615E-4</c:v>
                </c:pt>
                <c:pt idx="107">
                  <c:v>3.634E-4</c:v>
                </c:pt>
                <c:pt idx="108">
                  <c:v>3.6479999999999998E-4</c:v>
                </c:pt>
                <c:pt idx="109">
                  <c:v>3.6660000000000002E-4</c:v>
                </c:pt>
                <c:pt idx="110">
                  <c:v>3.6830000000000001E-4</c:v>
                </c:pt>
                <c:pt idx="111">
                  <c:v>3.6850000000000001E-4</c:v>
                </c:pt>
                <c:pt idx="112">
                  <c:v>3.6759999999999999E-4</c:v>
                </c:pt>
                <c:pt idx="113">
                  <c:v>3.7219999999999999E-4</c:v>
                </c:pt>
                <c:pt idx="114">
                  <c:v>3.769E-4</c:v>
                </c:pt>
                <c:pt idx="115">
                  <c:v>3.79E-4</c:v>
                </c:pt>
                <c:pt idx="116">
                  <c:v>3.8160000000000001E-4</c:v>
                </c:pt>
                <c:pt idx="117">
                  <c:v>3.837E-4</c:v>
                </c:pt>
                <c:pt idx="118">
                  <c:v>3.8549999999999999E-4</c:v>
                </c:pt>
                <c:pt idx="119">
                  <c:v>3.8729999999999998E-4</c:v>
                </c:pt>
                <c:pt idx="120">
                  <c:v>3.8900000000000002E-4</c:v>
                </c:pt>
                <c:pt idx="121">
                  <c:v>3.9060000000000001E-4</c:v>
                </c:pt>
                <c:pt idx="122">
                  <c:v>3.9229999999999999E-4</c:v>
                </c:pt>
                <c:pt idx="123">
                  <c:v>3.9409999999999998E-4</c:v>
                </c:pt>
                <c:pt idx="124">
                  <c:v>3.9580000000000003E-4</c:v>
                </c:pt>
                <c:pt idx="125">
                  <c:v>3.9740000000000001E-4</c:v>
                </c:pt>
                <c:pt idx="126">
                  <c:v>3.9889999999999999E-4</c:v>
                </c:pt>
                <c:pt idx="127">
                  <c:v>4.0039999999999997E-4</c:v>
                </c:pt>
                <c:pt idx="128">
                  <c:v>4.0069999999999998E-4</c:v>
                </c:pt>
                <c:pt idx="129">
                  <c:v>4.0109999999999999E-4</c:v>
                </c:pt>
                <c:pt idx="130">
                  <c:v>4.0289999999999998E-4</c:v>
                </c:pt>
                <c:pt idx="131">
                  <c:v>4.0519999999999998E-4</c:v>
                </c:pt>
                <c:pt idx="132">
                  <c:v>4.0759999999999999E-4</c:v>
                </c:pt>
                <c:pt idx="133">
                  <c:v>4.0920000000000003E-4</c:v>
                </c:pt>
                <c:pt idx="134">
                  <c:v>4.1080000000000001E-4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82912"/>
        <c:axId val="242983488"/>
      </c:scatterChart>
      <c:valAx>
        <c:axId val="2429829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layout/>
          <c:overlay val="0"/>
        </c:title>
        <c:numFmt formatCode="General" sourceLinked="1"/>
        <c:majorTickMark val="none"/>
        <c:minorTickMark val="out"/>
        <c:tickLblPos val="nextTo"/>
        <c:crossAx val="242983488"/>
        <c:crosses val="autoZero"/>
        <c:crossBetween val="midCat"/>
      </c:valAx>
      <c:valAx>
        <c:axId val="24298348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layout/>
          <c:overlay val="0"/>
        </c:title>
        <c:numFmt formatCode="0.00E+00" sourceLinked="1"/>
        <c:majorTickMark val="none"/>
        <c:minorTickMark val="out"/>
        <c:tickLblPos val="nextTo"/>
        <c:crossAx val="242982912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perovskitového článku při intenzitě osvětlení 300 W</a:t>
            </a:r>
            <a:r>
              <a:rPr lang="cs-CZ" baseline="0">
                <a:latin typeface="Times New Roman"/>
                <a:cs typeface="Times New Roman"/>
              </a:rPr>
              <a:t>·m</a:t>
            </a:r>
            <a:r>
              <a:rPr lang="cs-CZ" baseline="30000">
                <a:latin typeface="Times New Roman"/>
                <a:cs typeface="Times New Roman"/>
              </a:rPr>
              <a:t>-2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p6_1.týden</c:v>
          </c:tx>
          <c:marker>
            <c:symbol val="none"/>
          </c:marker>
          <c:xVal>
            <c:numRef>
              <c:f>p6_pff_300w!$B$20:$B$53</c:f>
              <c:numCache>
                <c:formatCode>General</c:formatCode>
                <c:ptCount val="34"/>
                <c:pt idx="0">
                  <c:v>0.86899999999999999</c:v>
                </c:pt>
                <c:pt idx="1">
                  <c:v>0.85299999999999998</c:v>
                </c:pt>
                <c:pt idx="2">
                  <c:v>0.82499999999999996</c:v>
                </c:pt>
                <c:pt idx="3">
                  <c:v>0.8</c:v>
                </c:pt>
                <c:pt idx="4">
                  <c:v>0.77500000000000002</c:v>
                </c:pt>
                <c:pt idx="5">
                  <c:v>0.75</c:v>
                </c:pt>
                <c:pt idx="6">
                  <c:v>0.72499999999999998</c:v>
                </c:pt>
                <c:pt idx="7">
                  <c:v>0.7</c:v>
                </c:pt>
                <c:pt idx="8">
                  <c:v>0.67500000000000004</c:v>
                </c:pt>
                <c:pt idx="9">
                  <c:v>0.65</c:v>
                </c:pt>
                <c:pt idx="10">
                  <c:v>0.625</c:v>
                </c:pt>
                <c:pt idx="11">
                  <c:v>0.6</c:v>
                </c:pt>
                <c:pt idx="12">
                  <c:v>0.57499999999999996</c:v>
                </c:pt>
                <c:pt idx="13">
                  <c:v>0.53500000000000003</c:v>
                </c:pt>
                <c:pt idx="14">
                  <c:v>0.51</c:v>
                </c:pt>
                <c:pt idx="15">
                  <c:v>0.48499999999999999</c:v>
                </c:pt>
                <c:pt idx="16">
                  <c:v>0.46</c:v>
                </c:pt>
                <c:pt idx="17">
                  <c:v>0.435</c:v>
                </c:pt>
                <c:pt idx="18">
                  <c:v>0.41</c:v>
                </c:pt>
                <c:pt idx="19">
                  <c:v>0.38500000000000001</c:v>
                </c:pt>
                <c:pt idx="20">
                  <c:v>0.36</c:v>
                </c:pt>
                <c:pt idx="21">
                  <c:v>0.33500000000000002</c:v>
                </c:pt>
                <c:pt idx="22">
                  <c:v>0.31</c:v>
                </c:pt>
                <c:pt idx="23">
                  <c:v>0.28499999999999998</c:v>
                </c:pt>
                <c:pt idx="24">
                  <c:v>0.26</c:v>
                </c:pt>
                <c:pt idx="25">
                  <c:v>0.23499999999999999</c:v>
                </c:pt>
                <c:pt idx="26">
                  <c:v>0.21</c:v>
                </c:pt>
                <c:pt idx="27">
                  <c:v>0.185</c:v>
                </c:pt>
                <c:pt idx="28">
                  <c:v>0.16</c:v>
                </c:pt>
                <c:pt idx="29">
                  <c:v>0.13500000000000001</c:v>
                </c:pt>
                <c:pt idx="30">
                  <c:v>0.11</c:v>
                </c:pt>
                <c:pt idx="31">
                  <c:v>8.5000000000000006E-2</c:v>
                </c:pt>
                <c:pt idx="32">
                  <c:v>0.06</c:v>
                </c:pt>
                <c:pt idx="33">
                  <c:v>3.5000000000000003E-2</c:v>
                </c:pt>
              </c:numCache>
            </c:numRef>
          </c:xVal>
          <c:yVal>
            <c:numRef>
              <c:f>p6_pff_300w!$E$20:$E$53</c:f>
              <c:numCache>
                <c:formatCode>0.00E+00</c:formatCode>
                <c:ptCount val="34"/>
                <c:pt idx="0">
                  <c:v>2.9200000000000002E-7</c:v>
                </c:pt>
                <c:pt idx="1">
                  <c:v>2.0630000000000001E-5</c:v>
                </c:pt>
                <c:pt idx="2">
                  <c:v>5.7219999999999998E-5</c:v>
                </c:pt>
                <c:pt idx="3">
                  <c:v>8.9770000000000003E-5</c:v>
                </c:pt>
                <c:pt idx="4">
                  <c:v>1.225E-4</c:v>
                </c:pt>
                <c:pt idx="5">
                  <c:v>1.5540000000000001E-4</c:v>
                </c:pt>
                <c:pt idx="6">
                  <c:v>1.886E-4</c:v>
                </c:pt>
                <c:pt idx="7">
                  <c:v>2.2159999999999999E-4</c:v>
                </c:pt>
                <c:pt idx="8">
                  <c:v>2.5450000000000001E-4</c:v>
                </c:pt>
                <c:pt idx="9">
                  <c:v>2.8679999999999998E-4</c:v>
                </c:pt>
                <c:pt idx="10">
                  <c:v>3.1829999999999998E-4</c:v>
                </c:pt>
                <c:pt idx="11">
                  <c:v>3.4890000000000002E-4</c:v>
                </c:pt>
                <c:pt idx="12">
                  <c:v>3.7839999999999998E-4</c:v>
                </c:pt>
                <c:pt idx="13">
                  <c:v>4.2339999999999999E-4</c:v>
                </c:pt>
                <c:pt idx="14">
                  <c:v>4.4930000000000002E-4</c:v>
                </c:pt>
                <c:pt idx="15">
                  <c:v>4.7380000000000002E-4</c:v>
                </c:pt>
                <c:pt idx="16">
                  <c:v>4.9700000000000005E-4</c:v>
                </c:pt>
                <c:pt idx="17">
                  <c:v>5.1909999999999999E-4</c:v>
                </c:pt>
                <c:pt idx="18">
                  <c:v>5.3989999999999995E-4</c:v>
                </c:pt>
                <c:pt idx="19">
                  <c:v>5.5960000000000005E-4</c:v>
                </c:pt>
                <c:pt idx="20">
                  <c:v>5.7810000000000001E-4</c:v>
                </c:pt>
                <c:pt idx="21">
                  <c:v>5.9579999999999995E-4</c:v>
                </c:pt>
                <c:pt idx="22">
                  <c:v>6.1280000000000004E-4</c:v>
                </c:pt>
                <c:pt idx="23">
                  <c:v>6.288E-4</c:v>
                </c:pt>
                <c:pt idx="24">
                  <c:v>6.4409999999999999E-4</c:v>
                </c:pt>
                <c:pt idx="25">
                  <c:v>6.5879999999999997E-4</c:v>
                </c:pt>
                <c:pt idx="26">
                  <c:v>6.7270000000000003E-4</c:v>
                </c:pt>
                <c:pt idx="27">
                  <c:v>6.8630000000000004E-4</c:v>
                </c:pt>
                <c:pt idx="28">
                  <c:v>6.9939999999999998E-4</c:v>
                </c:pt>
                <c:pt idx="29">
                  <c:v>7.1190000000000001E-4</c:v>
                </c:pt>
                <c:pt idx="30">
                  <c:v>7.2400000000000003E-4</c:v>
                </c:pt>
                <c:pt idx="31">
                  <c:v>7.3590000000000005E-4</c:v>
                </c:pt>
                <c:pt idx="32">
                  <c:v>7.4739999999999995E-4</c:v>
                </c:pt>
                <c:pt idx="33">
                  <c:v>7.5880000000000001E-4</c:v>
                </c:pt>
              </c:numCache>
            </c:numRef>
          </c:yVal>
          <c:smooth val="0"/>
        </c:ser>
        <c:ser>
          <c:idx val="1"/>
          <c:order val="1"/>
          <c:tx>
            <c:v>p6_2.týden</c:v>
          </c:tx>
          <c:marker>
            <c:symbol val="none"/>
          </c:marker>
          <c:xVal>
            <c:numRef>
              <c:f>p6_pff_300w!$M$20:$M$52</c:f>
              <c:numCache>
                <c:formatCode>General</c:formatCode>
                <c:ptCount val="33"/>
                <c:pt idx="0">
                  <c:v>0.85499999999999998</c:v>
                </c:pt>
                <c:pt idx="1">
                  <c:v>0.83799999999999997</c:v>
                </c:pt>
                <c:pt idx="2">
                  <c:v>0.80300000000000005</c:v>
                </c:pt>
                <c:pt idx="3">
                  <c:v>0.77900000000000003</c:v>
                </c:pt>
                <c:pt idx="4">
                  <c:v>0.754</c:v>
                </c:pt>
                <c:pt idx="5">
                  <c:v>0.72799999999999998</c:v>
                </c:pt>
                <c:pt idx="6">
                  <c:v>0.70299999999999996</c:v>
                </c:pt>
                <c:pt idx="7">
                  <c:v>0.67900000000000005</c:v>
                </c:pt>
                <c:pt idx="8">
                  <c:v>0.65300000000000002</c:v>
                </c:pt>
                <c:pt idx="9">
                  <c:v>0.628</c:v>
                </c:pt>
                <c:pt idx="10">
                  <c:v>0.60399999999999998</c:v>
                </c:pt>
                <c:pt idx="11">
                  <c:v>0.57799999999999996</c:v>
                </c:pt>
                <c:pt idx="12">
                  <c:v>0.55300000000000005</c:v>
                </c:pt>
                <c:pt idx="13">
                  <c:v>0.52900000000000003</c:v>
                </c:pt>
                <c:pt idx="14">
                  <c:v>0.503</c:v>
                </c:pt>
                <c:pt idx="15">
                  <c:v>0.47799999999999998</c:v>
                </c:pt>
                <c:pt idx="16">
                  <c:v>0.42899999999999999</c:v>
                </c:pt>
                <c:pt idx="17">
                  <c:v>0.40400000000000003</c:v>
                </c:pt>
                <c:pt idx="18">
                  <c:v>0.379</c:v>
                </c:pt>
                <c:pt idx="19">
                  <c:v>0.35399999999999998</c:v>
                </c:pt>
                <c:pt idx="20">
                  <c:v>0.32900000000000001</c:v>
                </c:pt>
                <c:pt idx="21">
                  <c:v>0.30399999999999999</c:v>
                </c:pt>
                <c:pt idx="22">
                  <c:v>0.27900000000000003</c:v>
                </c:pt>
                <c:pt idx="23">
                  <c:v>0.254</c:v>
                </c:pt>
                <c:pt idx="24">
                  <c:v>0.22900000000000001</c:v>
                </c:pt>
                <c:pt idx="25">
                  <c:v>0.20399999999999999</c:v>
                </c:pt>
                <c:pt idx="26">
                  <c:v>0.17899999999999999</c:v>
                </c:pt>
                <c:pt idx="27">
                  <c:v>0.154</c:v>
                </c:pt>
                <c:pt idx="28">
                  <c:v>0.129</c:v>
                </c:pt>
                <c:pt idx="29">
                  <c:v>0.104</c:v>
                </c:pt>
                <c:pt idx="30">
                  <c:v>7.9000000000000001E-2</c:v>
                </c:pt>
                <c:pt idx="31">
                  <c:v>5.3999999999999999E-2</c:v>
                </c:pt>
                <c:pt idx="32">
                  <c:v>2.9000000000000001E-2</c:v>
                </c:pt>
              </c:numCache>
            </c:numRef>
          </c:xVal>
          <c:yVal>
            <c:numRef>
              <c:f>p6_pff_300w!$P$20:$P$52</c:f>
              <c:numCache>
                <c:formatCode>0.00E+00</c:formatCode>
                <c:ptCount val="33"/>
                <c:pt idx="0">
                  <c:v>4.283E-8</c:v>
                </c:pt>
                <c:pt idx="1">
                  <c:v>1.7419999999999999E-5</c:v>
                </c:pt>
                <c:pt idx="2">
                  <c:v>5.4150000000000002E-5</c:v>
                </c:pt>
                <c:pt idx="3">
                  <c:v>8.0190000000000003E-5</c:v>
                </c:pt>
                <c:pt idx="4">
                  <c:v>1.063E-4</c:v>
                </c:pt>
                <c:pt idx="5">
                  <c:v>1.325E-4</c:v>
                </c:pt>
                <c:pt idx="6">
                  <c:v>1.5890000000000001E-4</c:v>
                </c:pt>
                <c:pt idx="7">
                  <c:v>1.851E-4</c:v>
                </c:pt>
                <c:pt idx="8">
                  <c:v>2.1130000000000001E-4</c:v>
                </c:pt>
                <c:pt idx="9">
                  <c:v>2.3719999999999999E-4</c:v>
                </c:pt>
                <c:pt idx="10">
                  <c:v>2.6259999999999999E-4</c:v>
                </c:pt>
                <c:pt idx="11">
                  <c:v>2.875E-4</c:v>
                </c:pt>
                <c:pt idx="12">
                  <c:v>3.1169999999999999E-4</c:v>
                </c:pt>
                <c:pt idx="13">
                  <c:v>3.3500000000000001E-4</c:v>
                </c:pt>
                <c:pt idx="14">
                  <c:v>3.5760000000000002E-4</c:v>
                </c:pt>
                <c:pt idx="15">
                  <c:v>3.792E-4</c:v>
                </c:pt>
                <c:pt idx="16">
                  <c:v>4.191E-4</c:v>
                </c:pt>
                <c:pt idx="17">
                  <c:v>4.3810000000000002E-4</c:v>
                </c:pt>
                <c:pt idx="18">
                  <c:v>4.5580000000000002E-4</c:v>
                </c:pt>
                <c:pt idx="19">
                  <c:v>4.728E-4</c:v>
                </c:pt>
                <c:pt idx="20">
                  <c:v>4.8899999999999996E-4</c:v>
                </c:pt>
                <c:pt idx="21">
                  <c:v>5.0460000000000001E-4</c:v>
                </c:pt>
                <c:pt idx="22">
                  <c:v>5.1920000000000004E-4</c:v>
                </c:pt>
                <c:pt idx="23">
                  <c:v>5.3350000000000001E-4</c:v>
                </c:pt>
                <c:pt idx="24">
                  <c:v>5.4690000000000001E-4</c:v>
                </c:pt>
                <c:pt idx="25">
                  <c:v>5.599E-4</c:v>
                </c:pt>
                <c:pt idx="26">
                  <c:v>5.7249999999999998E-4</c:v>
                </c:pt>
                <c:pt idx="27">
                  <c:v>5.844E-4</c:v>
                </c:pt>
                <c:pt idx="28">
                  <c:v>5.9630000000000002E-4</c:v>
                </c:pt>
                <c:pt idx="29">
                  <c:v>6.0729999999999996E-4</c:v>
                </c:pt>
                <c:pt idx="30">
                  <c:v>6.1819999999999996E-4</c:v>
                </c:pt>
                <c:pt idx="31">
                  <c:v>6.288E-4</c:v>
                </c:pt>
                <c:pt idx="32">
                  <c:v>6.3940000000000004E-4</c:v>
                </c:pt>
              </c:numCache>
            </c:numRef>
          </c:yVal>
          <c:smooth val="0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p6_pff_300w!$X$20:$X$155</c:f>
              <c:numCache>
                <c:formatCode>General</c:formatCode>
                <c:ptCount val="136"/>
                <c:pt idx="0">
                  <c:v>0.85199999999999998</c:v>
                </c:pt>
                <c:pt idx="1">
                  <c:v>0.84499999999999997</c:v>
                </c:pt>
                <c:pt idx="2">
                  <c:v>0.83799999999999997</c:v>
                </c:pt>
                <c:pt idx="3">
                  <c:v>0.83199999999999996</c:v>
                </c:pt>
                <c:pt idx="4">
                  <c:v>0.82599999999999996</c:v>
                </c:pt>
                <c:pt idx="5">
                  <c:v>0.82</c:v>
                </c:pt>
                <c:pt idx="6">
                  <c:v>0.81299999999999994</c:v>
                </c:pt>
                <c:pt idx="7">
                  <c:v>0.80500000000000005</c:v>
                </c:pt>
                <c:pt idx="8">
                  <c:v>0.79900000000000004</c:v>
                </c:pt>
                <c:pt idx="9">
                  <c:v>0.79300000000000004</c:v>
                </c:pt>
                <c:pt idx="10">
                  <c:v>0.78700000000000003</c:v>
                </c:pt>
                <c:pt idx="11">
                  <c:v>0.78</c:v>
                </c:pt>
                <c:pt idx="12">
                  <c:v>0.77400000000000002</c:v>
                </c:pt>
                <c:pt idx="13">
                  <c:v>0.76800000000000002</c:v>
                </c:pt>
                <c:pt idx="14">
                  <c:v>0.76200000000000001</c:v>
                </c:pt>
                <c:pt idx="15">
                  <c:v>0.755</c:v>
                </c:pt>
                <c:pt idx="16">
                  <c:v>0.749</c:v>
                </c:pt>
                <c:pt idx="17">
                  <c:v>0.74299999999999999</c:v>
                </c:pt>
                <c:pt idx="18">
                  <c:v>0.73699999999999999</c:v>
                </c:pt>
                <c:pt idx="19">
                  <c:v>0.73</c:v>
                </c:pt>
                <c:pt idx="20">
                  <c:v>0.72399999999999998</c:v>
                </c:pt>
                <c:pt idx="21">
                  <c:v>0.71799999999999997</c:v>
                </c:pt>
                <c:pt idx="22">
                  <c:v>0.71199999999999997</c:v>
                </c:pt>
                <c:pt idx="23">
                  <c:v>0.70499999999999996</c:v>
                </c:pt>
                <c:pt idx="24">
                  <c:v>0.69899999999999995</c:v>
                </c:pt>
                <c:pt idx="25">
                  <c:v>0.69299999999999995</c:v>
                </c:pt>
                <c:pt idx="26">
                  <c:v>0.68700000000000006</c:v>
                </c:pt>
                <c:pt idx="27">
                  <c:v>0.68</c:v>
                </c:pt>
                <c:pt idx="28">
                  <c:v>0.67400000000000004</c:v>
                </c:pt>
                <c:pt idx="29">
                  <c:v>0.66800000000000004</c:v>
                </c:pt>
                <c:pt idx="30">
                  <c:v>0.66200000000000003</c:v>
                </c:pt>
                <c:pt idx="31">
                  <c:v>0.65500000000000003</c:v>
                </c:pt>
                <c:pt idx="32">
                  <c:v>0.64900000000000002</c:v>
                </c:pt>
                <c:pt idx="33">
                  <c:v>0.64300000000000002</c:v>
                </c:pt>
                <c:pt idx="34">
                  <c:v>0.63700000000000001</c:v>
                </c:pt>
                <c:pt idx="35">
                  <c:v>0.63</c:v>
                </c:pt>
                <c:pt idx="36">
                  <c:v>0.624</c:v>
                </c:pt>
                <c:pt idx="37">
                  <c:v>0.61799999999999999</c:v>
                </c:pt>
                <c:pt idx="38">
                  <c:v>0.61199999999999999</c:v>
                </c:pt>
                <c:pt idx="39">
                  <c:v>0.60499999999999998</c:v>
                </c:pt>
                <c:pt idx="40">
                  <c:v>0.59899999999999998</c:v>
                </c:pt>
                <c:pt idx="41">
                  <c:v>0.59299999999999997</c:v>
                </c:pt>
                <c:pt idx="42">
                  <c:v>0.58699999999999997</c:v>
                </c:pt>
                <c:pt idx="43">
                  <c:v>0.57999999999999996</c:v>
                </c:pt>
                <c:pt idx="44">
                  <c:v>0.57399999999999995</c:v>
                </c:pt>
                <c:pt idx="45">
                  <c:v>0.56799999999999995</c:v>
                </c:pt>
                <c:pt idx="46">
                  <c:v>0.56200000000000006</c:v>
                </c:pt>
                <c:pt idx="47">
                  <c:v>0.55500000000000005</c:v>
                </c:pt>
                <c:pt idx="48">
                  <c:v>0.54900000000000004</c:v>
                </c:pt>
                <c:pt idx="49">
                  <c:v>0.54300000000000004</c:v>
                </c:pt>
                <c:pt idx="50">
                  <c:v>0.53700000000000003</c:v>
                </c:pt>
                <c:pt idx="51">
                  <c:v>0.53</c:v>
                </c:pt>
                <c:pt idx="52">
                  <c:v>0.52400000000000002</c:v>
                </c:pt>
                <c:pt idx="53">
                  <c:v>0.51800000000000002</c:v>
                </c:pt>
                <c:pt idx="54">
                  <c:v>0.51200000000000001</c:v>
                </c:pt>
                <c:pt idx="55">
                  <c:v>0.505</c:v>
                </c:pt>
                <c:pt idx="56">
                  <c:v>0.499</c:v>
                </c:pt>
                <c:pt idx="57">
                  <c:v>0.49299999999999999</c:v>
                </c:pt>
                <c:pt idx="58">
                  <c:v>0.48699999999999999</c:v>
                </c:pt>
                <c:pt idx="59">
                  <c:v>0.48</c:v>
                </c:pt>
                <c:pt idx="60">
                  <c:v>0.47399999999999998</c:v>
                </c:pt>
                <c:pt idx="61">
                  <c:v>0.46800000000000003</c:v>
                </c:pt>
                <c:pt idx="62">
                  <c:v>0.46200000000000002</c:v>
                </c:pt>
                <c:pt idx="63">
                  <c:v>0.45500000000000002</c:v>
                </c:pt>
                <c:pt idx="64">
                  <c:v>0.44900000000000001</c:v>
                </c:pt>
                <c:pt idx="65">
                  <c:v>0.443</c:v>
                </c:pt>
                <c:pt idx="66">
                  <c:v>0.437</c:v>
                </c:pt>
                <c:pt idx="67">
                  <c:v>0.43</c:v>
                </c:pt>
                <c:pt idx="68">
                  <c:v>0.42399999999999999</c:v>
                </c:pt>
                <c:pt idx="69">
                  <c:v>0.41799999999999998</c:v>
                </c:pt>
                <c:pt idx="70">
                  <c:v>0.41199999999999998</c:v>
                </c:pt>
                <c:pt idx="71">
                  <c:v>0.40500000000000003</c:v>
                </c:pt>
                <c:pt idx="72">
                  <c:v>0.39900000000000002</c:v>
                </c:pt>
                <c:pt idx="73">
                  <c:v>0.39300000000000002</c:v>
                </c:pt>
                <c:pt idx="74">
                  <c:v>0.38700000000000001</c:v>
                </c:pt>
                <c:pt idx="75">
                  <c:v>0.38</c:v>
                </c:pt>
                <c:pt idx="76">
                  <c:v>0.374</c:v>
                </c:pt>
                <c:pt idx="77">
                  <c:v>0.36799999999999999</c:v>
                </c:pt>
                <c:pt idx="78">
                  <c:v>0.36199999999999999</c:v>
                </c:pt>
                <c:pt idx="79">
                  <c:v>0.35499999999999998</c:v>
                </c:pt>
                <c:pt idx="80">
                  <c:v>0.34899999999999998</c:v>
                </c:pt>
                <c:pt idx="81">
                  <c:v>0.34300000000000003</c:v>
                </c:pt>
                <c:pt idx="82">
                  <c:v>0.33700000000000002</c:v>
                </c:pt>
                <c:pt idx="83">
                  <c:v>0.33</c:v>
                </c:pt>
                <c:pt idx="84">
                  <c:v>0.32400000000000001</c:v>
                </c:pt>
                <c:pt idx="85">
                  <c:v>0.318</c:v>
                </c:pt>
                <c:pt idx="86">
                  <c:v>0.312</c:v>
                </c:pt>
                <c:pt idx="87">
                  <c:v>0.30499999999999999</c:v>
                </c:pt>
                <c:pt idx="88">
                  <c:v>0.29899999999999999</c:v>
                </c:pt>
                <c:pt idx="89">
                  <c:v>0.29299999999999998</c:v>
                </c:pt>
                <c:pt idx="90">
                  <c:v>0.28699999999999998</c:v>
                </c:pt>
                <c:pt idx="91">
                  <c:v>0.28000000000000003</c:v>
                </c:pt>
                <c:pt idx="92">
                  <c:v>0.27400000000000002</c:v>
                </c:pt>
                <c:pt idx="93">
                  <c:v>0.26800000000000002</c:v>
                </c:pt>
                <c:pt idx="94">
                  <c:v>0.26200000000000001</c:v>
                </c:pt>
                <c:pt idx="95">
                  <c:v>0.255</c:v>
                </c:pt>
                <c:pt idx="96">
                  <c:v>0.249</c:v>
                </c:pt>
                <c:pt idx="97">
                  <c:v>0.24299999999999999</c:v>
                </c:pt>
                <c:pt idx="98">
                  <c:v>0.23699999999999999</c:v>
                </c:pt>
                <c:pt idx="99">
                  <c:v>0.23</c:v>
                </c:pt>
                <c:pt idx="100">
                  <c:v>0.224</c:v>
                </c:pt>
                <c:pt idx="101">
                  <c:v>0.218</c:v>
                </c:pt>
                <c:pt idx="102">
                  <c:v>0.21199999999999999</c:v>
                </c:pt>
                <c:pt idx="103">
                  <c:v>0.20499999999999999</c:v>
                </c:pt>
                <c:pt idx="104">
                  <c:v>0.19900000000000001</c:v>
                </c:pt>
                <c:pt idx="105">
                  <c:v>0.193</c:v>
                </c:pt>
                <c:pt idx="106">
                  <c:v>0.187</c:v>
                </c:pt>
                <c:pt idx="107">
                  <c:v>0.18</c:v>
                </c:pt>
                <c:pt idx="108">
                  <c:v>0.17399999999999999</c:v>
                </c:pt>
                <c:pt idx="109">
                  <c:v>0.16800000000000001</c:v>
                </c:pt>
                <c:pt idx="110">
                  <c:v>0.16200000000000001</c:v>
                </c:pt>
                <c:pt idx="111">
                  <c:v>0.155</c:v>
                </c:pt>
                <c:pt idx="112">
                  <c:v>0.14899999999999999</c:v>
                </c:pt>
                <c:pt idx="113">
                  <c:v>0.14299999999999999</c:v>
                </c:pt>
                <c:pt idx="114">
                  <c:v>0.13700000000000001</c:v>
                </c:pt>
                <c:pt idx="115">
                  <c:v>0.13</c:v>
                </c:pt>
                <c:pt idx="116">
                  <c:v>0.124</c:v>
                </c:pt>
                <c:pt idx="117">
                  <c:v>0.11799999999999999</c:v>
                </c:pt>
                <c:pt idx="118">
                  <c:v>0.112</c:v>
                </c:pt>
                <c:pt idx="119">
                  <c:v>0.105</c:v>
                </c:pt>
                <c:pt idx="120">
                  <c:v>9.9000000000000005E-2</c:v>
                </c:pt>
                <c:pt idx="121">
                  <c:v>9.2999999999999999E-2</c:v>
                </c:pt>
                <c:pt idx="122">
                  <c:v>8.6999999999999994E-2</c:v>
                </c:pt>
                <c:pt idx="123">
                  <c:v>0.08</c:v>
                </c:pt>
                <c:pt idx="124">
                  <c:v>7.3999999999999996E-2</c:v>
                </c:pt>
                <c:pt idx="125">
                  <c:v>6.8000000000000005E-2</c:v>
                </c:pt>
                <c:pt idx="126">
                  <c:v>6.2E-2</c:v>
                </c:pt>
                <c:pt idx="127">
                  <c:v>5.5E-2</c:v>
                </c:pt>
                <c:pt idx="128">
                  <c:v>4.9000000000000002E-2</c:v>
                </c:pt>
                <c:pt idx="129">
                  <c:v>4.2999999999999997E-2</c:v>
                </c:pt>
                <c:pt idx="130">
                  <c:v>3.6999999999999998E-2</c:v>
                </c:pt>
                <c:pt idx="131">
                  <c:v>0.03</c:v>
                </c:pt>
                <c:pt idx="132">
                  <c:v>2.4E-2</c:v>
                </c:pt>
                <c:pt idx="133">
                  <c:v>1.7999999999999999E-2</c:v>
                </c:pt>
                <c:pt idx="134">
                  <c:v>1.2E-2</c:v>
                </c:pt>
                <c:pt idx="135">
                  <c:v>5.0000000000000001E-3</c:v>
                </c:pt>
              </c:numCache>
            </c:numRef>
          </c:xVal>
          <c:yVal>
            <c:numRef>
              <c:f>p6_pff_300w!$AA$20:$AA$155</c:f>
              <c:numCache>
                <c:formatCode>0.00E+00</c:formatCode>
                <c:ptCount val="136"/>
                <c:pt idx="0">
                  <c:v>2.543E-8</c:v>
                </c:pt>
                <c:pt idx="1">
                  <c:v>7.0299999999999996E-6</c:v>
                </c:pt>
                <c:pt idx="2">
                  <c:v>1.2819999999999999E-5</c:v>
                </c:pt>
                <c:pt idx="3">
                  <c:v>1.8700000000000001E-5</c:v>
                </c:pt>
                <c:pt idx="4">
                  <c:v>2.4579999999999998E-5</c:v>
                </c:pt>
                <c:pt idx="5">
                  <c:v>3.046E-5</c:v>
                </c:pt>
                <c:pt idx="6">
                  <c:v>3.6300000000000001E-5</c:v>
                </c:pt>
                <c:pt idx="7">
                  <c:v>4.4020000000000002E-5</c:v>
                </c:pt>
                <c:pt idx="8">
                  <c:v>4.9870000000000002E-5</c:v>
                </c:pt>
                <c:pt idx="9">
                  <c:v>5.5770000000000003E-5</c:v>
                </c:pt>
                <c:pt idx="10">
                  <c:v>6.1779999999999995E-5</c:v>
                </c:pt>
                <c:pt idx="11">
                  <c:v>6.7749999999999993E-5</c:v>
                </c:pt>
                <c:pt idx="12">
                  <c:v>7.3720000000000006E-5</c:v>
                </c:pt>
                <c:pt idx="13">
                  <c:v>7.975E-5</c:v>
                </c:pt>
                <c:pt idx="14">
                  <c:v>8.5820000000000002E-5</c:v>
                </c:pt>
                <c:pt idx="15">
                  <c:v>9.1840000000000002E-5</c:v>
                </c:pt>
                <c:pt idx="16">
                  <c:v>9.7940000000000001E-5</c:v>
                </c:pt>
                <c:pt idx="17">
                  <c:v>1.041E-4</c:v>
                </c:pt>
                <c:pt idx="18">
                  <c:v>1.102E-4</c:v>
                </c:pt>
                <c:pt idx="19">
                  <c:v>1.1629999999999999E-4</c:v>
                </c:pt>
                <c:pt idx="20">
                  <c:v>1.225E-4</c:v>
                </c:pt>
                <c:pt idx="21">
                  <c:v>1.2870000000000001E-4</c:v>
                </c:pt>
                <c:pt idx="22">
                  <c:v>1.349E-4</c:v>
                </c:pt>
                <c:pt idx="23">
                  <c:v>1.4119999999999999E-4</c:v>
                </c:pt>
                <c:pt idx="24">
                  <c:v>1.474E-4</c:v>
                </c:pt>
                <c:pt idx="25">
                  <c:v>1.537E-4</c:v>
                </c:pt>
                <c:pt idx="26">
                  <c:v>1.6000000000000001E-4</c:v>
                </c:pt>
                <c:pt idx="27">
                  <c:v>1.662E-4</c:v>
                </c:pt>
                <c:pt idx="28">
                  <c:v>1.7249999999999999E-4</c:v>
                </c:pt>
                <c:pt idx="29">
                  <c:v>1.7890000000000001E-4</c:v>
                </c:pt>
                <c:pt idx="30">
                  <c:v>1.851E-4</c:v>
                </c:pt>
                <c:pt idx="31">
                  <c:v>1.9149999999999999E-4</c:v>
                </c:pt>
                <c:pt idx="32">
                  <c:v>1.9780000000000001E-4</c:v>
                </c:pt>
                <c:pt idx="33">
                  <c:v>2.041E-4</c:v>
                </c:pt>
                <c:pt idx="34">
                  <c:v>2.1039999999999999E-4</c:v>
                </c:pt>
                <c:pt idx="35">
                  <c:v>2.1680000000000001E-4</c:v>
                </c:pt>
                <c:pt idx="36">
                  <c:v>2.23E-4</c:v>
                </c:pt>
                <c:pt idx="37">
                  <c:v>2.2929999999999999E-4</c:v>
                </c:pt>
                <c:pt idx="38">
                  <c:v>2.3560000000000001E-4</c:v>
                </c:pt>
                <c:pt idx="39">
                  <c:v>2.418E-4</c:v>
                </c:pt>
                <c:pt idx="40">
                  <c:v>2.4820000000000002E-4</c:v>
                </c:pt>
                <c:pt idx="41">
                  <c:v>2.543E-4</c:v>
                </c:pt>
                <c:pt idx="42">
                  <c:v>2.6049999999999999E-4</c:v>
                </c:pt>
                <c:pt idx="43">
                  <c:v>2.6669999999999998E-4</c:v>
                </c:pt>
                <c:pt idx="44">
                  <c:v>2.7290000000000002E-4</c:v>
                </c:pt>
                <c:pt idx="45">
                  <c:v>2.789E-4</c:v>
                </c:pt>
                <c:pt idx="46">
                  <c:v>2.8509999999999999E-4</c:v>
                </c:pt>
                <c:pt idx="47">
                  <c:v>2.9109999999999997E-4</c:v>
                </c:pt>
                <c:pt idx="48">
                  <c:v>2.9710000000000001E-4</c:v>
                </c:pt>
                <c:pt idx="49">
                  <c:v>3.0309999999999999E-4</c:v>
                </c:pt>
                <c:pt idx="50">
                  <c:v>3.0909999999999998E-4</c:v>
                </c:pt>
                <c:pt idx="51">
                  <c:v>3.1490000000000001E-4</c:v>
                </c:pt>
                <c:pt idx="52">
                  <c:v>3.2089999999999999E-4</c:v>
                </c:pt>
                <c:pt idx="53">
                  <c:v>3.2670000000000003E-4</c:v>
                </c:pt>
                <c:pt idx="54">
                  <c:v>3.324E-4</c:v>
                </c:pt>
                <c:pt idx="55">
                  <c:v>3.3819999999999998E-4</c:v>
                </c:pt>
                <c:pt idx="56">
                  <c:v>3.4380000000000001E-4</c:v>
                </c:pt>
                <c:pt idx="57">
                  <c:v>3.4949999999999998E-4</c:v>
                </c:pt>
                <c:pt idx="58">
                  <c:v>3.5510000000000001E-4</c:v>
                </c:pt>
                <c:pt idx="59">
                  <c:v>3.6069999999999999E-4</c:v>
                </c:pt>
                <c:pt idx="60">
                  <c:v>3.6610000000000001E-4</c:v>
                </c:pt>
                <c:pt idx="61">
                  <c:v>3.7159999999999998E-4</c:v>
                </c:pt>
                <c:pt idx="62">
                  <c:v>3.77E-4</c:v>
                </c:pt>
                <c:pt idx="63">
                  <c:v>3.8230000000000002E-4</c:v>
                </c:pt>
                <c:pt idx="64">
                  <c:v>3.8759999999999999E-4</c:v>
                </c:pt>
                <c:pt idx="65">
                  <c:v>3.9290000000000001E-4</c:v>
                </c:pt>
                <c:pt idx="66">
                  <c:v>3.9809999999999997E-4</c:v>
                </c:pt>
                <c:pt idx="67">
                  <c:v>4.0319999999999999E-4</c:v>
                </c:pt>
                <c:pt idx="68">
                  <c:v>4.0860000000000001E-4</c:v>
                </c:pt>
                <c:pt idx="69">
                  <c:v>4.1379999999999998E-4</c:v>
                </c:pt>
                <c:pt idx="70">
                  <c:v>4.1810000000000003E-4</c:v>
                </c:pt>
                <c:pt idx="71">
                  <c:v>4.2319999999999999E-4</c:v>
                </c:pt>
                <c:pt idx="72">
                  <c:v>4.28E-4</c:v>
                </c:pt>
                <c:pt idx="73">
                  <c:v>4.3290000000000001E-4</c:v>
                </c:pt>
                <c:pt idx="74">
                  <c:v>4.3800000000000002E-4</c:v>
                </c:pt>
                <c:pt idx="75">
                  <c:v>4.4270000000000003E-4</c:v>
                </c:pt>
                <c:pt idx="76">
                  <c:v>4.4700000000000002E-4</c:v>
                </c:pt>
                <c:pt idx="77">
                  <c:v>4.5160000000000003E-4</c:v>
                </c:pt>
                <c:pt idx="78">
                  <c:v>4.5619999999999998E-4</c:v>
                </c:pt>
                <c:pt idx="79">
                  <c:v>4.6059999999999997E-4</c:v>
                </c:pt>
                <c:pt idx="80">
                  <c:v>4.6500000000000003E-4</c:v>
                </c:pt>
                <c:pt idx="81">
                  <c:v>4.6959999999999998E-4</c:v>
                </c:pt>
                <c:pt idx="82">
                  <c:v>4.7409999999999998E-4</c:v>
                </c:pt>
                <c:pt idx="83">
                  <c:v>4.7830000000000003E-4</c:v>
                </c:pt>
                <c:pt idx="84">
                  <c:v>4.8289999999999997E-4</c:v>
                </c:pt>
                <c:pt idx="85">
                  <c:v>4.8680000000000001E-4</c:v>
                </c:pt>
                <c:pt idx="86">
                  <c:v>4.9120000000000001E-4</c:v>
                </c:pt>
                <c:pt idx="87">
                  <c:v>4.9529999999999995E-4</c:v>
                </c:pt>
                <c:pt idx="88">
                  <c:v>4.9919999999999999E-4</c:v>
                </c:pt>
                <c:pt idx="89">
                  <c:v>5.0299999999999997E-4</c:v>
                </c:pt>
                <c:pt idx="90">
                  <c:v>5.0719999999999997E-4</c:v>
                </c:pt>
                <c:pt idx="91">
                  <c:v>5.1139999999999996E-4</c:v>
                </c:pt>
                <c:pt idx="92">
                  <c:v>5.1500000000000005E-4</c:v>
                </c:pt>
                <c:pt idx="93">
                  <c:v>5.1889999999999998E-4</c:v>
                </c:pt>
                <c:pt idx="94">
                  <c:v>5.2280000000000002E-4</c:v>
                </c:pt>
                <c:pt idx="95">
                  <c:v>5.2660000000000001E-4</c:v>
                </c:pt>
                <c:pt idx="96">
                  <c:v>5.2979999999999998E-4</c:v>
                </c:pt>
                <c:pt idx="97">
                  <c:v>5.3379999999999996E-4</c:v>
                </c:pt>
                <c:pt idx="98">
                  <c:v>5.3770000000000001E-4</c:v>
                </c:pt>
                <c:pt idx="99">
                  <c:v>5.4109999999999998E-4</c:v>
                </c:pt>
                <c:pt idx="100">
                  <c:v>5.4480000000000002E-4</c:v>
                </c:pt>
                <c:pt idx="101">
                  <c:v>5.4850000000000005E-4</c:v>
                </c:pt>
                <c:pt idx="102">
                  <c:v>5.5199999999999997E-4</c:v>
                </c:pt>
                <c:pt idx="103">
                  <c:v>5.553E-4</c:v>
                </c:pt>
                <c:pt idx="104">
                  <c:v>5.5889999999999998E-4</c:v>
                </c:pt>
                <c:pt idx="105">
                  <c:v>5.622E-4</c:v>
                </c:pt>
                <c:pt idx="106">
                  <c:v>5.6559999999999998E-4</c:v>
                </c:pt>
                <c:pt idx="107">
                  <c:v>5.6899999999999995E-4</c:v>
                </c:pt>
                <c:pt idx="108">
                  <c:v>5.7209999999999997E-4</c:v>
                </c:pt>
                <c:pt idx="109">
                  <c:v>5.7530000000000005E-4</c:v>
                </c:pt>
                <c:pt idx="110">
                  <c:v>5.7839999999999996E-4</c:v>
                </c:pt>
                <c:pt idx="111">
                  <c:v>5.8200000000000005E-4</c:v>
                </c:pt>
                <c:pt idx="112">
                  <c:v>5.8480000000000001E-4</c:v>
                </c:pt>
                <c:pt idx="113">
                  <c:v>5.8810000000000004E-4</c:v>
                </c:pt>
                <c:pt idx="114">
                  <c:v>5.9159999999999996E-4</c:v>
                </c:pt>
                <c:pt idx="115">
                  <c:v>5.9460000000000003E-4</c:v>
                </c:pt>
                <c:pt idx="116">
                  <c:v>5.9770000000000005E-4</c:v>
                </c:pt>
                <c:pt idx="117">
                  <c:v>6.0050000000000001E-4</c:v>
                </c:pt>
                <c:pt idx="118">
                  <c:v>6.0360000000000003E-4</c:v>
                </c:pt>
                <c:pt idx="119">
                  <c:v>6.066E-4</c:v>
                </c:pt>
                <c:pt idx="120">
                  <c:v>6.0939999999999996E-4</c:v>
                </c:pt>
                <c:pt idx="121">
                  <c:v>6.1249999999999998E-4</c:v>
                </c:pt>
                <c:pt idx="122">
                  <c:v>6.156E-4</c:v>
                </c:pt>
                <c:pt idx="123">
                  <c:v>6.1859999999999997E-4</c:v>
                </c:pt>
                <c:pt idx="124">
                  <c:v>6.2109999999999997E-4</c:v>
                </c:pt>
                <c:pt idx="125">
                  <c:v>6.2430000000000005E-4</c:v>
                </c:pt>
                <c:pt idx="126">
                  <c:v>6.2660000000000005E-4</c:v>
                </c:pt>
                <c:pt idx="127">
                  <c:v>6.2960000000000002E-4</c:v>
                </c:pt>
                <c:pt idx="128">
                  <c:v>6.3259999999999998E-4</c:v>
                </c:pt>
                <c:pt idx="129">
                  <c:v>6.3529999999999999E-4</c:v>
                </c:pt>
                <c:pt idx="130">
                  <c:v>6.3820000000000001E-4</c:v>
                </c:pt>
                <c:pt idx="131">
                  <c:v>6.4050000000000001E-4</c:v>
                </c:pt>
                <c:pt idx="132">
                  <c:v>6.4349999999999997E-4</c:v>
                </c:pt>
                <c:pt idx="133">
                  <c:v>6.4610000000000004E-4</c:v>
                </c:pt>
                <c:pt idx="134">
                  <c:v>6.4869999999999999E-4</c:v>
                </c:pt>
                <c:pt idx="135">
                  <c:v>6.5149999999999995E-4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p6_pff_300w!$AI$20:$AI$154</c:f>
              <c:numCache>
                <c:formatCode>General</c:formatCode>
                <c:ptCount val="135"/>
                <c:pt idx="0">
                  <c:v>0.84799999999999998</c:v>
                </c:pt>
                <c:pt idx="1">
                  <c:v>0.83899999999999997</c:v>
                </c:pt>
                <c:pt idx="2">
                  <c:v>0.83299999999999996</c:v>
                </c:pt>
                <c:pt idx="3">
                  <c:v>0.82699999999999996</c:v>
                </c:pt>
                <c:pt idx="4">
                  <c:v>0.82099999999999995</c:v>
                </c:pt>
                <c:pt idx="5">
                  <c:v>0.81399999999999995</c:v>
                </c:pt>
                <c:pt idx="6">
                  <c:v>0.80800000000000005</c:v>
                </c:pt>
                <c:pt idx="7">
                  <c:v>0.80200000000000005</c:v>
                </c:pt>
                <c:pt idx="8">
                  <c:v>0.79400000000000004</c:v>
                </c:pt>
                <c:pt idx="9">
                  <c:v>0.78800000000000003</c:v>
                </c:pt>
                <c:pt idx="10">
                  <c:v>0.78100000000000003</c:v>
                </c:pt>
                <c:pt idx="11">
                  <c:v>0.77500000000000002</c:v>
                </c:pt>
                <c:pt idx="12">
                  <c:v>0.76900000000000002</c:v>
                </c:pt>
                <c:pt idx="13">
                  <c:v>0.76300000000000001</c:v>
                </c:pt>
                <c:pt idx="14">
                  <c:v>0.75600000000000001</c:v>
                </c:pt>
                <c:pt idx="15">
                  <c:v>0.75</c:v>
                </c:pt>
                <c:pt idx="16">
                  <c:v>0.74399999999999999</c:v>
                </c:pt>
                <c:pt idx="17">
                  <c:v>0.73799999999999999</c:v>
                </c:pt>
                <c:pt idx="18">
                  <c:v>0.73099999999999998</c:v>
                </c:pt>
                <c:pt idx="19">
                  <c:v>0.72499999999999998</c:v>
                </c:pt>
                <c:pt idx="20">
                  <c:v>0.71899999999999997</c:v>
                </c:pt>
                <c:pt idx="21">
                  <c:v>0.71299999999999997</c:v>
                </c:pt>
                <c:pt idx="22">
                  <c:v>0.70599999999999996</c:v>
                </c:pt>
                <c:pt idx="23">
                  <c:v>0.7</c:v>
                </c:pt>
                <c:pt idx="24">
                  <c:v>0.69399999999999995</c:v>
                </c:pt>
                <c:pt idx="25">
                  <c:v>0.68799999999999994</c:v>
                </c:pt>
                <c:pt idx="26">
                  <c:v>0.68100000000000005</c:v>
                </c:pt>
                <c:pt idx="27">
                  <c:v>0.67500000000000004</c:v>
                </c:pt>
                <c:pt idx="28">
                  <c:v>0.66900000000000004</c:v>
                </c:pt>
                <c:pt idx="29">
                  <c:v>0.66300000000000003</c:v>
                </c:pt>
                <c:pt idx="30">
                  <c:v>0.65600000000000003</c:v>
                </c:pt>
                <c:pt idx="31">
                  <c:v>0.65</c:v>
                </c:pt>
                <c:pt idx="32">
                  <c:v>0.64400000000000002</c:v>
                </c:pt>
                <c:pt idx="33">
                  <c:v>0.63800000000000001</c:v>
                </c:pt>
                <c:pt idx="34">
                  <c:v>0.63100000000000001</c:v>
                </c:pt>
                <c:pt idx="35">
                  <c:v>0.625</c:v>
                </c:pt>
                <c:pt idx="36">
                  <c:v>0.61899999999999999</c:v>
                </c:pt>
                <c:pt idx="37">
                  <c:v>0.61299999999999999</c:v>
                </c:pt>
                <c:pt idx="38">
                  <c:v>0.60599999999999998</c:v>
                </c:pt>
                <c:pt idx="39">
                  <c:v>0.6</c:v>
                </c:pt>
                <c:pt idx="40">
                  <c:v>0.59399999999999997</c:v>
                </c:pt>
                <c:pt idx="41">
                  <c:v>0.58799999999999997</c:v>
                </c:pt>
                <c:pt idx="42">
                  <c:v>0.58099999999999996</c:v>
                </c:pt>
                <c:pt idx="43">
                  <c:v>0.57499999999999996</c:v>
                </c:pt>
                <c:pt idx="44">
                  <c:v>0.56899999999999995</c:v>
                </c:pt>
                <c:pt idx="45">
                  <c:v>0.56299999999999994</c:v>
                </c:pt>
                <c:pt idx="46">
                  <c:v>0.55600000000000005</c:v>
                </c:pt>
                <c:pt idx="47">
                  <c:v>0.55000000000000004</c:v>
                </c:pt>
                <c:pt idx="48">
                  <c:v>0.54400000000000004</c:v>
                </c:pt>
                <c:pt idx="49">
                  <c:v>0.53800000000000003</c:v>
                </c:pt>
                <c:pt idx="50">
                  <c:v>0.53100000000000003</c:v>
                </c:pt>
                <c:pt idx="51">
                  <c:v>0.52500000000000002</c:v>
                </c:pt>
                <c:pt idx="52">
                  <c:v>0.51900000000000002</c:v>
                </c:pt>
                <c:pt idx="53">
                  <c:v>0.51300000000000001</c:v>
                </c:pt>
                <c:pt idx="54">
                  <c:v>0.50600000000000001</c:v>
                </c:pt>
                <c:pt idx="55">
                  <c:v>0.5</c:v>
                </c:pt>
                <c:pt idx="56">
                  <c:v>0.49399999999999999</c:v>
                </c:pt>
                <c:pt idx="57">
                  <c:v>0.48799999999999999</c:v>
                </c:pt>
                <c:pt idx="58">
                  <c:v>0.48099999999999998</c:v>
                </c:pt>
                <c:pt idx="59">
                  <c:v>0.47499999999999998</c:v>
                </c:pt>
                <c:pt idx="60">
                  <c:v>0.46899999999999997</c:v>
                </c:pt>
                <c:pt idx="61">
                  <c:v>0.46300000000000002</c:v>
                </c:pt>
                <c:pt idx="62">
                  <c:v>0.45600000000000002</c:v>
                </c:pt>
                <c:pt idx="63">
                  <c:v>0.45</c:v>
                </c:pt>
                <c:pt idx="64">
                  <c:v>0.44400000000000001</c:v>
                </c:pt>
                <c:pt idx="65">
                  <c:v>0.438</c:v>
                </c:pt>
                <c:pt idx="66">
                  <c:v>0.43099999999999999</c:v>
                </c:pt>
                <c:pt idx="67">
                  <c:v>0.42499999999999999</c:v>
                </c:pt>
                <c:pt idx="68">
                  <c:v>0.41899999999999998</c:v>
                </c:pt>
                <c:pt idx="69">
                  <c:v>0.41299999999999998</c:v>
                </c:pt>
                <c:pt idx="70">
                  <c:v>0.40600000000000003</c:v>
                </c:pt>
                <c:pt idx="71">
                  <c:v>0.4</c:v>
                </c:pt>
                <c:pt idx="72">
                  <c:v>0.39400000000000002</c:v>
                </c:pt>
                <c:pt idx="73">
                  <c:v>0.38800000000000001</c:v>
                </c:pt>
                <c:pt idx="74">
                  <c:v>0.38100000000000001</c:v>
                </c:pt>
                <c:pt idx="75">
                  <c:v>0.375</c:v>
                </c:pt>
                <c:pt idx="76">
                  <c:v>0.36899999999999999</c:v>
                </c:pt>
                <c:pt idx="77">
                  <c:v>0.36299999999999999</c:v>
                </c:pt>
                <c:pt idx="78">
                  <c:v>0.35599999999999998</c:v>
                </c:pt>
                <c:pt idx="79">
                  <c:v>0.35</c:v>
                </c:pt>
                <c:pt idx="80">
                  <c:v>0.34399999999999997</c:v>
                </c:pt>
                <c:pt idx="81">
                  <c:v>0.33800000000000002</c:v>
                </c:pt>
                <c:pt idx="82">
                  <c:v>0.33100000000000002</c:v>
                </c:pt>
                <c:pt idx="83">
                  <c:v>0.32500000000000001</c:v>
                </c:pt>
                <c:pt idx="84">
                  <c:v>0.31900000000000001</c:v>
                </c:pt>
                <c:pt idx="85">
                  <c:v>0.313</c:v>
                </c:pt>
                <c:pt idx="86">
                  <c:v>0.30599999999999999</c:v>
                </c:pt>
                <c:pt idx="87">
                  <c:v>0.3</c:v>
                </c:pt>
                <c:pt idx="88">
                  <c:v>0.29399999999999998</c:v>
                </c:pt>
                <c:pt idx="89">
                  <c:v>0.28799999999999998</c:v>
                </c:pt>
                <c:pt idx="90">
                  <c:v>0.28100000000000003</c:v>
                </c:pt>
                <c:pt idx="91">
                  <c:v>0.27500000000000002</c:v>
                </c:pt>
                <c:pt idx="92">
                  <c:v>0.26900000000000002</c:v>
                </c:pt>
                <c:pt idx="93">
                  <c:v>0.26300000000000001</c:v>
                </c:pt>
                <c:pt idx="94">
                  <c:v>0.25600000000000001</c:v>
                </c:pt>
                <c:pt idx="95">
                  <c:v>0.25</c:v>
                </c:pt>
                <c:pt idx="96">
                  <c:v>0.24399999999999999</c:v>
                </c:pt>
                <c:pt idx="97">
                  <c:v>0.23799999999999999</c:v>
                </c:pt>
                <c:pt idx="98">
                  <c:v>0.23100000000000001</c:v>
                </c:pt>
                <c:pt idx="99">
                  <c:v>0.22500000000000001</c:v>
                </c:pt>
                <c:pt idx="100">
                  <c:v>0.219</c:v>
                </c:pt>
                <c:pt idx="101">
                  <c:v>0.21299999999999999</c:v>
                </c:pt>
                <c:pt idx="102">
                  <c:v>0.20599999999999999</c:v>
                </c:pt>
                <c:pt idx="103">
                  <c:v>0.2</c:v>
                </c:pt>
                <c:pt idx="104">
                  <c:v>0.19400000000000001</c:v>
                </c:pt>
                <c:pt idx="105">
                  <c:v>0.188</c:v>
                </c:pt>
                <c:pt idx="106">
                  <c:v>0.18099999999999999</c:v>
                </c:pt>
                <c:pt idx="107">
                  <c:v>0.17499999999999999</c:v>
                </c:pt>
                <c:pt idx="108">
                  <c:v>0.16900000000000001</c:v>
                </c:pt>
                <c:pt idx="109">
                  <c:v>0.16300000000000001</c:v>
                </c:pt>
                <c:pt idx="110">
                  <c:v>0.156</c:v>
                </c:pt>
                <c:pt idx="111">
                  <c:v>0.15</c:v>
                </c:pt>
                <c:pt idx="112">
                  <c:v>0.14399999999999999</c:v>
                </c:pt>
                <c:pt idx="113">
                  <c:v>0.13800000000000001</c:v>
                </c:pt>
                <c:pt idx="114">
                  <c:v>0.13100000000000001</c:v>
                </c:pt>
                <c:pt idx="115">
                  <c:v>0.125</c:v>
                </c:pt>
                <c:pt idx="116">
                  <c:v>0.11899999999999999</c:v>
                </c:pt>
                <c:pt idx="117">
                  <c:v>0.113</c:v>
                </c:pt>
                <c:pt idx="118">
                  <c:v>0.106</c:v>
                </c:pt>
                <c:pt idx="119">
                  <c:v>0.1</c:v>
                </c:pt>
                <c:pt idx="120">
                  <c:v>9.4E-2</c:v>
                </c:pt>
                <c:pt idx="121">
                  <c:v>8.7999999999999995E-2</c:v>
                </c:pt>
                <c:pt idx="122">
                  <c:v>8.1000000000000003E-2</c:v>
                </c:pt>
                <c:pt idx="123">
                  <c:v>7.4999999999999997E-2</c:v>
                </c:pt>
                <c:pt idx="124">
                  <c:v>6.9000000000000006E-2</c:v>
                </c:pt>
                <c:pt idx="125">
                  <c:v>6.3E-2</c:v>
                </c:pt>
                <c:pt idx="126">
                  <c:v>5.6000000000000001E-2</c:v>
                </c:pt>
                <c:pt idx="127">
                  <c:v>0.05</c:v>
                </c:pt>
                <c:pt idx="128">
                  <c:v>4.3999999999999997E-2</c:v>
                </c:pt>
                <c:pt idx="129">
                  <c:v>3.7999999999999999E-2</c:v>
                </c:pt>
                <c:pt idx="130">
                  <c:v>3.1E-2</c:v>
                </c:pt>
                <c:pt idx="131">
                  <c:v>2.5000000000000001E-2</c:v>
                </c:pt>
                <c:pt idx="132">
                  <c:v>1.9E-2</c:v>
                </c:pt>
                <c:pt idx="133">
                  <c:v>1.2999999999999999E-2</c:v>
                </c:pt>
                <c:pt idx="134">
                  <c:v>6.0000000000000001E-3</c:v>
                </c:pt>
              </c:numCache>
            </c:numRef>
          </c:xVal>
          <c:yVal>
            <c:numRef>
              <c:f>p6_pff_300w!$AL$20:$AL$154</c:f>
              <c:numCache>
                <c:formatCode>0.00E+00</c:formatCode>
                <c:ptCount val="135"/>
                <c:pt idx="0">
                  <c:v>1.24E-7</c:v>
                </c:pt>
                <c:pt idx="1">
                  <c:v>6.798E-6</c:v>
                </c:pt>
                <c:pt idx="2">
                  <c:v>1.1780000000000001E-5</c:v>
                </c:pt>
                <c:pt idx="3">
                  <c:v>1.6779999999999999E-5</c:v>
                </c:pt>
                <c:pt idx="4">
                  <c:v>2.1840000000000001E-5</c:v>
                </c:pt>
                <c:pt idx="5">
                  <c:v>2.69E-5</c:v>
                </c:pt>
                <c:pt idx="6">
                  <c:v>3.1900000000000003E-5</c:v>
                </c:pt>
                <c:pt idx="7">
                  <c:v>3.701E-5</c:v>
                </c:pt>
                <c:pt idx="8">
                  <c:v>4.3600000000000003E-5</c:v>
                </c:pt>
                <c:pt idx="9">
                  <c:v>4.8699999999999998E-5</c:v>
                </c:pt>
                <c:pt idx="10">
                  <c:v>5.3820000000000003E-5</c:v>
                </c:pt>
                <c:pt idx="11">
                  <c:v>5.8999999999999998E-5</c:v>
                </c:pt>
                <c:pt idx="12">
                  <c:v>6.4179999999999999E-5</c:v>
                </c:pt>
                <c:pt idx="13">
                  <c:v>6.9339999999999997E-5</c:v>
                </c:pt>
                <c:pt idx="14">
                  <c:v>7.4590000000000002E-5</c:v>
                </c:pt>
                <c:pt idx="15">
                  <c:v>7.9900000000000004E-5</c:v>
                </c:pt>
                <c:pt idx="16">
                  <c:v>8.5099999999999995E-5</c:v>
                </c:pt>
                <c:pt idx="17">
                  <c:v>9.0470000000000006E-5</c:v>
                </c:pt>
                <c:pt idx="18">
                  <c:v>9.5810000000000006E-5</c:v>
                </c:pt>
                <c:pt idx="19">
                  <c:v>1.011E-4</c:v>
                </c:pt>
                <c:pt idx="20">
                  <c:v>1.065E-4</c:v>
                </c:pt>
                <c:pt idx="21">
                  <c:v>1.119E-4</c:v>
                </c:pt>
                <c:pt idx="22">
                  <c:v>1.1730000000000001E-4</c:v>
                </c:pt>
                <c:pt idx="23">
                  <c:v>1.228E-4</c:v>
                </c:pt>
                <c:pt idx="24">
                  <c:v>1.282E-4</c:v>
                </c:pt>
                <c:pt idx="25">
                  <c:v>1.337E-4</c:v>
                </c:pt>
                <c:pt idx="26">
                  <c:v>1.392E-4</c:v>
                </c:pt>
                <c:pt idx="27">
                  <c:v>1.4469999999999999E-4</c:v>
                </c:pt>
                <c:pt idx="28">
                  <c:v>1.5019999999999999E-4</c:v>
                </c:pt>
                <c:pt idx="29">
                  <c:v>1.5579999999999999E-4</c:v>
                </c:pt>
                <c:pt idx="30">
                  <c:v>1.6139999999999999E-4</c:v>
                </c:pt>
                <c:pt idx="31">
                  <c:v>1.6679999999999999E-4</c:v>
                </c:pt>
                <c:pt idx="32">
                  <c:v>1.7249999999999999E-4</c:v>
                </c:pt>
                <c:pt idx="33">
                  <c:v>1.7809999999999999E-4</c:v>
                </c:pt>
                <c:pt idx="34">
                  <c:v>1.8359999999999999E-4</c:v>
                </c:pt>
                <c:pt idx="35">
                  <c:v>1.8919999999999999E-4</c:v>
                </c:pt>
                <c:pt idx="36">
                  <c:v>1.9479999999999999E-4</c:v>
                </c:pt>
                <c:pt idx="37">
                  <c:v>2.0029999999999999E-4</c:v>
                </c:pt>
                <c:pt idx="38">
                  <c:v>2.0589999999999999E-4</c:v>
                </c:pt>
                <c:pt idx="39">
                  <c:v>2.1149999999999999E-4</c:v>
                </c:pt>
                <c:pt idx="40">
                  <c:v>2.1699999999999999E-4</c:v>
                </c:pt>
                <c:pt idx="41">
                  <c:v>2.2259999999999999E-4</c:v>
                </c:pt>
                <c:pt idx="42">
                  <c:v>2.2809999999999999E-4</c:v>
                </c:pt>
                <c:pt idx="43">
                  <c:v>2.3360000000000001E-4</c:v>
                </c:pt>
                <c:pt idx="44">
                  <c:v>2.3919999999999999E-4</c:v>
                </c:pt>
                <c:pt idx="45">
                  <c:v>2.4469999999999998E-4</c:v>
                </c:pt>
                <c:pt idx="46">
                  <c:v>2.5010000000000001E-4</c:v>
                </c:pt>
                <c:pt idx="47">
                  <c:v>2.5559999999999998E-4</c:v>
                </c:pt>
                <c:pt idx="48">
                  <c:v>2.611E-4</c:v>
                </c:pt>
                <c:pt idx="49">
                  <c:v>2.6650000000000003E-4</c:v>
                </c:pt>
                <c:pt idx="50">
                  <c:v>2.7179999999999999E-4</c:v>
                </c:pt>
                <c:pt idx="51">
                  <c:v>2.7720000000000002E-4</c:v>
                </c:pt>
                <c:pt idx="52">
                  <c:v>2.8249999999999998E-4</c:v>
                </c:pt>
                <c:pt idx="53">
                  <c:v>2.879E-4</c:v>
                </c:pt>
                <c:pt idx="54">
                  <c:v>2.9310000000000002E-4</c:v>
                </c:pt>
                <c:pt idx="55">
                  <c:v>2.9829999999999999E-4</c:v>
                </c:pt>
                <c:pt idx="56">
                  <c:v>3.035E-4</c:v>
                </c:pt>
                <c:pt idx="57">
                  <c:v>3.0870000000000002E-4</c:v>
                </c:pt>
                <c:pt idx="58">
                  <c:v>3.1379999999999998E-4</c:v>
                </c:pt>
                <c:pt idx="59">
                  <c:v>3.189E-4</c:v>
                </c:pt>
                <c:pt idx="60">
                  <c:v>3.2390000000000001E-4</c:v>
                </c:pt>
                <c:pt idx="61">
                  <c:v>3.2890000000000003E-4</c:v>
                </c:pt>
                <c:pt idx="62">
                  <c:v>3.3389999999999998E-4</c:v>
                </c:pt>
                <c:pt idx="63">
                  <c:v>3.388E-4</c:v>
                </c:pt>
                <c:pt idx="64">
                  <c:v>3.436E-4</c:v>
                </c:pt>
                <c:pt idx="65">
                  <c:v>3.4840000000000001E-4</c:v>
                </c:pt>
                <c:pt idx="66">
                  <c:v>3.5330000000000002E-4</c:v>
                </c:pt>
                <c:pt idx="67">
                  <c:v>3.5790000000000003E-4</c:v>
                </c:pt>
                <c:pt idx="68">
                  <c:v>3.6269999999999998E-4</c:v>
                </c:pt>
                <c:pt idx="69">
                  <c:v>3.6739999999999999E-4</c:v>
                </c:pt>
                <c:pt idx="70">
                  <c:v>3.7189999999999999E-4</c:v>
                </c:pt>
                <c:pt idx="71">
                  <c:v>3.7649999999999999E-4</c:v>
                </c:pt>
                <c:pt idx="72">
                  <c:v>3.8109999999999999E-4</c:v>
                </c:pt>
                <c:pt idx="73">
                  <c:v>3.8549999999999999E-4</c:v>
                </c:pt>
                <c:pt idx="74">
                  <c:v>3.8989999999999999E-4</c:v>
                </c:pt>
                <c:pt idx="75">
                  <c:v>3.9429999999999999E-4</c:v>
                </c:pt>
                <c:pt idx="76">
                  <c:v>3.9869999999999999E-4</c:v>
                </c:pt>
                <c:pt idx="77">
                  <c:v>4.0289999999999998E-4</c:v>
                </c:pt>
                <c:pt idx="78">
                  <c:v>4.0670000000000002E-4</c:v>
                </c:pt>
                <c:pt idx="79">
                  <c:v>4.1130000000000002E-4</c:v>
                </c:pt>
                <c:pt idx="80">
                  <c:v>4.1560000000000002E-4</c:v>
                </c:pt>
                <c:pt idx="81">
                  <c:v>4.192E-4</c:v>
                </c:pt>
                <c:pt idx="82">
                  <c:v>4.236E-4</c:v>
                </c:pt>
                <c:pt idx="83">
                  <c:v>4.2769999999999999E-4</c:v>
                </c:pt>
                <c:pt idx="84">
                  <c:v>4.3179999999999998E-4</c:v>
                </c:pt>
                <c:pt idx="85">
                  <c:v>4.3560000000000002E-4</c:v>
                </c:pt>
                <c:pt idx="86">
                  <c:v>4.3980000000000001E-4</c:v>
                </c:pt>
                <c:pt idx="87">
                  <c:v>4.4339999999999999E-4</c:v>
                </c:pt>
                <c:pt idx="88">
                  <c:v>4.4729999999999998E-4</c:v>
                </c:pt>
                <c:pt idx="89">
                  <c:v>4.5110000000000001E-4</c:v>
                </c:pt>
                <c:pt idx="90">
                  <c:v>4.5469999999999999E-4</c:v>
                </c:pt>
                <c:pt idx="91">
                  <c:v>4.5849999999999998E-4</c:v>
                </c:pt>
                <c:pt idx="92">
                  <c:v>4.6200000000000001E-4</c:v>
                </c:pt>
                <c:pt idx="93">
                  <c:v>4.6589999999999999E-4</c:v>
                </c:pt>
                <c:pt idx="94">
                  <c:v>4.6949999999999997E-4</c:v>
                </c:pt>
                <c:pt idx="95">
                  <c:v>4.7320000000000001E-4</c:v>
                </c:pt>
                <c:pt idx="96">
                  <c:v>4.7639999999999998E-4</c:v>
                </c:pt>
                <c:pt idx="97">
                  <c:v>4.7990000000000001E-4</c:v>
                </c:pt>
                <c:pt idx="98">
                  <c:v>4.8339999999999999E-4</c:v>
                </c:pt>
                <c:pt idx="99">
                  <c:v>4.8700000000000002E-4</c:v>
                </c:pt>
                <c:pt idx="100">
                  <c:v>4.9039999999999999E-4</c:v>
                </c:pt>
                <c:pt idx="101">
                  <c:v>4.9410000000000003E-4</c:v>
                </c:pt>
                <c:pt idx="102">
                  <c:v>4.9709999999999999E-4</c:v>
                </c:pt>
                <c:pt idx="103">
                  <c:v>5.0020000000000002E-4</c:v>
                </c:pt>
                <c:pt idx="104">
                  <c:v>5.0370000000000005E-4</c:v>
                </c:pt>
                <c:pt idx="105">
                  <c:v>5.0690000000000002E-4</c:v>
                </c:pt>
                <c:pt idx="106">
                  <c:v>5.1009999999999998E-4</c:v>
                </c:pt>
                <c:pt idx="107">
                  <c:v>5.1369999999999996E-4</c:v>
                </c:pt>
                <c:pt idx="108">
                  <c:v>5.1659999999999998E-4</c:v>
                </c:pt>
                <c:pt idx="109">
                  <c:v>5.197E-4</c:v>
                </c:pt>
                <c:pt idx="110">
                  <c:v>5.2300000000000003E-4</c:v>
                </c:pt>
                <c:pt idx="111">
                  <c:v>5.2590000000000004E-4</c:v>
                </c:pt>
                <c:pt idx="112">
                  <c:v>5.2890000000000001E-4</c:v>
                </c:pt>
                <c:pt idx="113">
                  <c:v>5.3189999999999997E-4</c:v>
                </c:pt>
                <c:pt idx="114">
                  <c:v>5.3499999999999999E-4</c:v>
                </c:pt>
                <c:pt idx="115">
                  <c:v>5.3810000000000001E-4</c:v>
                </c:pt>
                <c:pt idx="116">
                  <c:v>5.4120000000000004E-4</c:v>
                </c:pt>
                <c:pt idx="117">
                  <c:v>5.4379999999999999E-4</c:v>
                </c:pt>
                <c:pt idx="118">
                  <c:v>5.465E-4</c:v>
                </c:pt>
                <c:pt idx="119">
                  <c:v>5.4980000000000003E-4</c:v>
                </c:pt>
                <c:pt idx="120">
                  <c:v>5.5230000000000003E-4</c:v>
                </c:pt>
                <c:pt idx="121">
                  <c:v>5.5509999999999999E-4</c:v>
                </c:pt>
                <c:pt idx="122">
                  <c:v>5.5800000000000001E-4</c:v>
                </c:pt>
                <c:pt idx="123">
                  <c:v>5.6099999999999998E-4</c:v>
                </c:pt>
                <c:pt idx="124">
                  <c:v>5.6349999999999998E-4</c:v>
                </c:pt>
                <c:pt idx="125">
                  <c:v>5.6610000000000005E-4</c:v>
                </c:pt>
                <c:pt idx="126">
                  <c:v>5.6919999999999996E-4</c:v>
                </c:pt>
                <c:pt idx="127">
                  <c:v>5.7109999999999995E-4</c:v>
                </c:pt>
                <c:pt idx="128">
                  <c:v>5.7439999999999998E-4</c:v>
                </c:pt>
                <c:pt idx="129">
                  <c:v>5.7669999999999998E-4</c:v>
                </c:pt>
                <c:pt idx="130">
                  <c:v>5.7930000000000004E-4</c:v>
                </c:pt>
                <c:pt idx="131">
                  <c:v>5.821E-4</c:v>
                </c:pt>
                <c:pt idx="132">
                  <c:v>5.8449999999999995E-4</c:v>
                </c:pt>
                <c:pt idx="133">
                  <c:v>5.8730000000000002E-4</c:v>
                </c:pt>
                <c:pt idx="134">
                  <c:v>5.9000000000000003E-4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88672"/>
        <c:axId val="242989248"/>
      </c:scatterChart>
      <c:valAx>
        <c:axId val="24298867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42989248"/>
        <c:crosses val="autoZero"/>
        <c:crossBetween val="midCat"/>
      </c:valAx>
      <c:valAx>
        <c:axId val="24298924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298867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VA charakteristika vzorku 4, všechny elektrody v 1. týdnu</a:t>
            </a:r>
            <a:endParaRPr lang="cs-CZ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p1_pff_300w!$B$20:$B$53</c:f>
              <c:numCache>
                <c:formatCode>General</c:formatCode>
                <c:ptCount val="34"/>
                <c:pt idx="0">
                  <c:v>0.86799999999999999</c:v>
                </c:pt>
                <c:pt idx="1">
                  <c:v>0.85099999999999998</c:v>
                </c:pt>
                <c:pt idx="2">
                  <c:v>0.81899999999999995</c:v>
                </c:pt>
                <c:pt idx="3">
                  <c:v>0.79400000000000004</c:v>
                </c:pt>
                <c:pt idx="4">
                  <c:v>0.76900000000000002</c:v>
                </c:pt>
                <c:pt idx="5">
                  <c:v>0.74399999999999999</c:v>
                </c:pt>
                <c:pt idx="6">
                  <c:v>0.71899999999999997</c:v>
                </c:pt>
                <c:pt idx="7">
                  <c:v>0.69399999999999995</c:v>
                </c:pt>
                <c:pt idx="8">
                  <c:v>0.66900000000000004</c:v>
                </c:pt>
                <c:pt idx="9">
                  <c:v>0.64400000000000002</c:v>
                </c:pt>
                <c:pt idx="10">
                  <c:v>0.61899999999999999</c:v>
                </c:pt>
                <c:pt idx="11">
                  <c:v>0.59399999999999997</c:v>
                </c:pt>
                <c:pt idx="12">
                  <c:v>0.56899999999999995</c:v>
                </c:pt>
                <c:pt idx="13">
                  <c:v>0.54400000000000004</c:v>
                </c:pt>
                <c:pt idx="14">
                  <c:v>0.502</c:v>
                </c:pt>
                <c:pt idx="15">
                  <c:v>0.47699999999999998</c:v>
                </c:pt>
                <c:pt idx="16">
                  <c:v>0.45200000000000001</c:v>
                </c:pt>
                <c:pt idx="17">
                  <c:v>0.42699999999999999</c:v>
                </c:pt>
                <c:pt idx="18">
                  <c:v>0.40200000000000002</c:v>
                </c:pt>
                <c:pt idx="19">
                  <c:v>0.377</c:v>
                </c:pt>
                <c:pt idx="20">
                  <c:v>0.35199999999999998</c:v>
                </c:pt>
                <c:pt idx="21">
                  <c:v>0.32700000000000001</c:v>
                </c:pt>
                <c:pt idx="22">
                  <c:v>0.30199999999999999</c:v>
                </c:pt>
                <c:pt idx="23">
                  <c:v>0.27700000000000002</c:v>
                </c:pt>
                <c:pt idx="24">
                  <c:v>0.252</c:v>
                </c:pt>
                <c:pt idx="25">
                  <c:v>0.22700000000000001</c:v>
                </c:pt>
                <c:pt idx="26">
                  <c:v>0.20200000000000001</c:v>
                </c:pt>
                <c:pt idx="27">
                  <c:v>0.17699999999999999</c:v>
                </c:pt>
                <c:pt idx="28">
                  <c:v>0.152</c:v>
                </c:pt>
                <c:pt idx="29">
                  <c:v>0.127</c:v>
                </c:pt>
                <c:pt idx="30">
                  <c:v>0.10199999999999999</c:v>
                </c:pt>
                <c:pt idx="31">
                  <c:v>7.6999999999999999E-2</c:v>
                </c:pt>
                <c:pt idx="32">
                  <c:v>5.1999999999999998E-2</c:v>
                </c:pt>
                <c:pt idx="33">
                  <c:v>2.7E-2</c:v>
                </c:pt>
              </c:numCache>
            </c:numRef>
          </c:xVal>
          <c:yVal>
            <c:numRef>
              <c:f>p1_pff_300w!$E$20:$E$53</c:f>
              <c:numCache>
                <c:formatCode>0.00E+00</c:formatCode>
                <c:ptCount val="34"/>
                <c:pt idx="0">
                  <c:v>6.7090000000000001E-7</c:v>
                </c:pt>
                <c:pt idx="1">
                  <c:v>1.853E-5</c:v>
                </c:pt>
                <c:pt idx="2">
                  <c:v>5.5430000000000003E-5</c:v>
                </c:pt>
                <c:pt idx="3">
                  <c:v>8.4419999999999995E-5</c:v>
                </c:pt>
                <c:pt idx="4">
                  <c:v>1.139E-4</c:v>
                </c:pt>
                <c:pt idx="5">
                  <c:v>1.438E-4</c:v>
                </c:pt>
                <c:pt idx="6">
                  <c:v>1.741E-4</c:v>
                </c:pt>
                <c:pt idx="7">
                  <c:v>2.0430000000000001E-4</c:v>
                </c:pt>
                <c:pt idx="8">
                  <c:v>2.3460000000000001E-4</c:v>
                </c:pt>
                <c:pt idx="9">
                  <c:v>2.6459999999999998E-4</c:v>
                </c:pt>
                <c:pt idx="10">
                  <c:v>2.9399999999999999E-4</c:v>
                </c:pt>
                <c:pt idx="11">
                  <c:v>3.2299999999999999E-4</c:v>
                </c:pt>
                <c:pt idx="12">
                  <c:v>3.5120000000000003E-4</c:v>
                </c:pt>
                <c:pt idx="13">
                  <c:v>3.7859999999999999E-4</c:v>
                </c:pt>
                <c:pt idx="14">
                  <c:v>4.2260000000000003E-4</c:v>
                </c:pt>
                <c:pt idx="15">
                  <c:v>4.4749999999999998E-4</c:v>
                </c:pt>
                <c:pt idx="16">
                  <c:v>4.7130000000000002E-4</c:v>
                </c:pt>
                <c:pt idx="17">
                  <c:v>4.9439999999999998E-4</c:v>
                </c:pt>
                <c:pt idx="18">
                  <c:v>5.1690000000000004E-4</c:v>
                </c:pt>
                <c:pt idx="19">
                  <c:v>5.3819999999999996E-4</c:v>
                </c:pt>
                <c:pt idx="20">
                  <c:v>5.5840000000000002E-4</c:v>
                </c:pt>
                <c:pt idx="21">
                  <c:v>5.7799999999999995E-4</c:v>
                </c:pt>
                <c:pt idx="22">
                  <c:v>5.9659999999999997E-4</c:v>
                </c:pt>
                <c:pt idx="23">
                  <c:v>6.1459999999999998E-4</c:v>
                </c:pt>
                <c:pt idx="24">
                  <c:v>6.3210000000000002E-4</c:v>
                </c:pt>
                <c:pt idx="25">
                  <c:v>6.4869999999999999E-4</c:v>
                </c:pt>
                <c:pt idx="26">
                  <c:v>6.6469999999999995E-4</c:v>
                </c:pt>
                <c:pt idx="27">
                  <c:v>6.801E-4</c:v>
                </c:pt>
                <c:pt idx="28">
                  <c:v>6.9499999999999998E-4</c:v>
                </c:pt>
                <c:pt idx="29">
                  <c:v>7.0929999999999995E-4</c:v>
                </c:pt>
                <c:pt idx="30">
                  <c:v>7.2329999999999996E-4</c:v>
                </c:pt>
                <c:pt idx="31">
                  <c:v>7.3689999999999997E-4</c:v>
                </c:pt>
                <c:pt idx="32">
                  <c:v>7.5000000000000002E-4</c:v>
                </c:pt>
                <c:pt idx="33">
                  <c:v>7.6270000000000005E-4</c:v>
                </c:pt>
              </c:numCache>
            </c:numRef>
          </c:yVal>
          <c:smooth val="0"/>
        </c:ser>
        <c:ser>
          <c:idx val="1"/>
          <c:order val="1"/>
          <c:tx>
            <c:v>p2_1.týden</c:v>
          </c:tx>
          <c:marker>
            <c:symbol val="none"/>
          </c:marker>
          <c:xVal>
            <c:numRef>
              <c:f>p2_pff_300w!$B$20:$B$54</c:f>
              <c:numCache>
                <c:formatCode>General</c:formatCode>
                <c:ptCount val="35"/>
                <c:pt idx="0">
                  <c:v>0.88100000000000001</c:v>
                </c:pt>
                <c:pt idx="1">
                  <c:v>0.86399999999999999</c:v>
                </c:pt>
                <c:pt idx="2">
                  <c:v>0.82699999999999996</c:v>
                </c:pt>
                <c:pt idx="3">
                  <c:v>0.80200000000000005</c:v>
                </c:pt>
                <c:pt idx="4">
                  <c:v>0.77700000000000002</c:v>
                </c:pt>
                <c:pt idx="5">
                  <c:v>0.752</c:v>
                </c:pt>
                <c:pt idx="6">
                  <c:v>0.72699999999999998</c:v>
                </c:pt>
                <c:pt idx="7">
                  <c:v>0.70199999999999996</c:v>
                </c:pt>
                <c:pt idx="8">
                  <c:v>0.67700000000000005</c:v>
                </c:pt>
                <c:pt idx="9">
                  <c:v>0.65200000000000002</c:v>
                </c:pt>
                <c:pt idx="10">
                  <c:v>0.627</c:v>
                </c:pt>
                <c:pt idx="11">
                  <c:v>0.60199999999999998</c:v>
                </c:pt>
                <c:pt idx="12">
                  <c:v>0.57699999999999996</c:v>
                </c:pt>
                <c:pt idx="13">
                  <c:v>0.55200000000000005</c:v>
                </c:pt>
                <c:pt idx="14">
                  <c:v>0.52700000000000002</c:v>
                </c:pt>
                <c:pt idx="15">
                  <c:v>0.502</c:v>
                </c:pt>
                <c:pt idx="16">
                  <c:v>0.47699999999999998</c:v>
                </c:pt>
                <c:pt idx="17">
                  <c:v>0.44600000000000001</c:v>
                </c:pt>
                <c:pt idx="18">
                  <c:v>0.42099999999999999</c:v>
                </c:pt>
                <c:pt idx="19">
                  <c:v>0.39600000000000002</c:v>
                </c:pt>
                <c:pt idx="20">
                  <c:v>0.371</c:v>
                </c:pt>
                <c:pt idx="21">
                  <c:v>0.34599999999999997</c:v>
                </c:pt>
                <c:pt idx="22">
                  <c:v>0.32100000000000001</c:v>
                </c:pt>
                <c:pt idx="23">
                  <c:v>0.29599999999999999</c:v>
                </c:pt>
                <c:pt idx="24">
                  <c:v>0.27100000000000002</c:v>
                </c:pt>
                <c:pt idx="25">
                  <c:v>0.246</c:v>
                </c:pt>
                <c:pt idx="26">
                  <c:v>0.221</c:v>
                </c:pt>
                <c:pt idx="27">
                  <c:v>0.19600000000000001</c:v>
                </c:pt>
                <c:pt idx="28">
                  <c:v>0.17100000000000001</c:v>
                </c:pt>
                <c:pt idx="29">
                  <c:v>0.14599999999999999</c:v>
                </c:pt>
                <c:pt idx="30">
                  <c:v>0.121</c:v>
                </c:pt>
                <c:pt idx="31">
                  <c:v>9.6000000000000002E-2</c:v>
                </c:pt>
                <c:pt idx="32">
                  <c:v>7.0999999999999994E-2</c:v>
                </c:pt>
                <c:pt idx="33">
                  <c:v>4.5999999999999999E-2</c:v>
                </c:pt>
                <c:pt idx="34">
                  <c:v>2.1000000000000001E-2</c:v>
                </c:pt>
              </c:numCache>
            </c:numRef>
          </c:xVal>
          <c:yVal>
            <c:numRef>
              <c:f>p2_pff_300w!$E$20:$E$54</c:f>
              <c:numCache>
                <c:formatCode>0.00E+00</c:formatCode>
                <c:ptCount val="35"/>
                <c:pt idx="0">
                  <c:v>2.6530000000000003E-7</c:v>
                </c:pt>
                <c:pt idx="1">
                  <c:v>1.6670000000000001E-5</c:v>
                </c:pt>
                <c:pt idx="2">
                  <c:v>5.3669999999999999E-5</c:v>
                </c:pt>
                <c:pt idx="3">
                  <c:v>7.9270000000000005E-5</c:v>
                </c:pt>
                <c:pt idx="4">
                  <c:v>1.054E-4</c:v>
                </c:pt>
                <c:pt idx="5">
                  <c:v>1.3180000000000001E-4</c:v>
                </c:pt>
                <c:pt idx="6">
                  <c:v>1.585E-4</c:v>
                </c:pt>
                <c:pt idx="7">
                  <c:v>1.851E-4</c:v>
                </c:pt>
                <c:pt idx="8">
                  <c:v>2.1149999999999999E-4</c:v>
                </c:pt>
                <c:pt idx="9">
                  <c:v>2.374E-4</c:v>
                </c:pt>
                <c:pt idx="10">
                  <c:v>2.6249999999999998E-4</c:v>
                </c:pt>
                <c:pt idx="11">
                  <c:v>2.8689999999999998E-4</c:v>
                </c:pt>
                <c:pt idx="12">
                  <c:v>3.1050000000000001E-4</c:v>
                </c:pt>
                <c:pt idx="13">
                  <c:v>3.3300000000000002E-4</c:v>
                </c:pt>
                <c:pt idx="14">
                  <c:v>3.547E-4</c:v>
                </c:pt>
                <c:pt idx="15">
                  <c:v>3.7550000000000002E-4</c:v>
                </c:pt>
                <c:pt idx="16">
                  <c:v>3.9550000000000002E-4</c:v>
                </c:pt>
                <c:pt idx="17">
                  <c:v>4.192E-4</c:v>
                </c:pt>
                <c:pt idx="18">
                  <c:v>4.3750000000000001E-4</c:v>
                </c:pt>
                <c:pt idx="19">
                  <c:v>4.548E-4</c:v>
                </c:pt>
                <c:pt idx="20">
                  <c:v>4.7160000000000002E-4</c:v>
                </c:pt>
                <c:pt idx="21">
                  <c:v>4.8779999999999998E-4</c:v>
                </c:pt>
                <c:pt idx="22">
                  <c:v>5.0370000000000005E-4</c:v>
                </c:pt>
                <c:pt idx="23">
                  <c:v>5.1900000000000004E-4</c:v>
                </c:pt>
                <c:pt idx="24">
                  <c:v>5.3379999999999996E-4</c:v>
                </c:pt>
                <c:pt idx="25">
                  <c:v>5.4830000000000005E-4</c:v>
                </c:pt>
                <c:pt idx="26">
                  <c:v>5.6249999999999996E-4</c:v>
                </c:pt>
                <c:pt idx="27">
                  <c:v>5.7609999999999996E-4</c:v>
                </c:pt>
                <c:pt idx="28">
                  <c:v>5.8949999999999996E-4</c:v>
                </c:pt>
                <c:pt idx="29">
                  <c:v>6.0260000000000001E-4</c:v>
                </c:pt>
                <c:pt idx="30">
                  <c:v>6.156E-4</c:v>
                </c:pt>
                <c:pt idx="31">
                  <c:v>6.2810000000000003E-4</c:v>
                </c:pt>
                <c:pt idx="32">
                  <c:v>6.4059999999999996E-4</c:v>
                </c:pt>
                <c:pt idx="33">
                  <c:v>6.5260000000000003E-4</c:v>
                </c:pt>
                <c:pt idx="34">
                  <c:v>6.6469999999999995E-4</c:v>
                </c:pt>
              </c:numCache>
            </c:numRef>
          </c:yVal>
          <c:smooth val="0"/>
        </c:ser>
        <c:ser>
          <c:idx val="2"/>
          <c:order val="2"/>
          <c:tx>
            <c:v>p5_1.týden</c:v>
          </c:tx>
          <c:marker>
            <c:symbol val="none"/>
          </c:marker>
          <c:xVal>
            <c:numRef>
              <c:f>p5_pff_300w!$B$20:$B$52</c:f>
              <c:numCache>
                <c:formatCode>General</c:formatCode>
                <c:ptCount val="33"/>
                <c:pt idx="0">
                  <c:v>0.84699999999999998</c:v>
                </c:pt>
                <c:pt idx="1">
                  <c:v>0.80800000000000005</c:v>
                </c:pt>
                <c:pt idx="2">
                  <c:v>0.78300000000000003</c:v>
                </c:pt>
                <c:pt idx="3">
                  <c:v>0.75800000000000001</c:v>
                </c:pt>
                <c:pt idx="4">
                  <c:v>0.73299999999999998</c:v>
                </c:pt>
                <c:pt idx="5">
                  <c:v>0.70799999999999996</c:v>
                </c:pt>
                <c:pt idx="6">
                  <c:v>0.68300000000000005</c:v>
                </c:pt>
                <c:pt idx="7">
                  <c:v>0.65800000000000003</c:v>
                </c:pt>
                <c:pt idx="8">
                  <c:v>0.63300000000000001</c:v>
                </c:pt>
                <c:pt idx="9">
                  <c:v>0.60799999999999998</c:v>
                </c:pt>
                <c:pt idx="10">
                  <c:v>0.58299999999999996</c:v>
                </c:pt>
                <c:pt idx="11">
                  <c:v>0.54600000000000004</c:v>
                </c:pt>
                <c:pt idx="12">
                  <c:v>0.52100000000000002</c:v>
                </c:pt>
                <c:pt idx="13">
                  <c:v>0.496</c:v>
                </c:pt>
                <c:pt idx="14">
                  <c:v>0.47099999999999997</c:v>
                </c:pt>
                <c:pt idx="15">
                  <c:v>0.44600000000000001</c:v>
                </c:pt>
                <c:pt idx="16">
                  <c:v>0.42099999999999999</c:v>
                </c:pt>
                <c:pt idx="17">
                  <c:v>0.39600000000000002</c:v>
                </c:pt>
                <c:pt idx="18">
                  <c:v>0.371</c:v>
                </c:pt>
                <c:pt idx="19">
                  <c:v>0.34599999999999997</c:v>
                </c:pt>
                <c:pt idx="20">
                  <c:v>0.32100000000000001</c:v>
                </c:pt>
                <c:pt idx="21">
                  <c:v>0.29599999999999999</c:v>
                </c:pt>
                <c:pt idx="22">
                  <c:v>0.27100000000000002</c:v>
                </c:pt>
                <c:pt idx="23">
                  <c:v>0.246</c:v>
                </c:pt>
                <c:pt idx="24">
                  <c:v>0.221</c:v>
                </c:pt>
                <c:pt idx="25">
                  <c:v>0.19600000000000001</c:v>
                </c:pt>
                <c:pt idx="26">
                  <c:v>0.17100000000000001</c:v>
                </c:pt>
                <c:pt idx="27">
                  <c:v>0.14599999999999999</c:v>
                </c:pt>
                <c:pt idx="28">
                  <c:v>0.121</c:v>
                </c:pt>
                <c:pt idx="29">
                  <c:v>9.6000000000000002E-2</c:v>
                </c:pt>
                <c:pt idx="30">
                  <c:v>7.0999999999999994E-2</c:v>
                </c:pt>
                <c:pt idx="31">
                  <c:v>4.5999999999999999E-2</c:v>
                </c:pt>
                <c:pt idx="32">
                  <c:v>2.1000000000000001E-2</c:v>
                </c:pt>
              </c:numCache>
            </c:numRef>
          </c:xVal>
          <c:yVal>
            <c:numRef>
              <c:f>p5_pff_300w!$E$20:$E$52</c:f>
              <c:numCache>
                <c:formatCode>0.00E+00</c:formatCode>
                <c:ptCount val="33"/>
                <c:pt idx="0">
                  <c:v>1.8869999999999999E-7</c:v>
                </c:pt>
                <c:pt idx="1">
                  <c:v>6.0470000000000002E-5</c:v>
                </c:pt>
                <c:pt idx="2">
                  <c:v>9.8859999999999999E-5</c:v>
                </c:pt>
                <c:pt idx="3">
                  <c:v>1.371E-4</c:v>
                </c:pt>
                <c:pt idx="4">
                  <c:v>1.749E-4</c:v>
                </c:pt>
                <c:pt idx="5">
                  <c:v>2.119E-4</c:v>
                </c:pt>
                <c:pt idx="6">
                  <c:v>2.4830000000000002E-4</c:v>
                </c:pt>
                <c:pt idx="7">
                  <c:v>2.833E-4</c:v>
                </c:pt>
                <c:pt idx="8">
                  <c:v>3.1700000000000001E-4</c:v>
                </c:pt>
                <c:pt idx="9">
                  <c:v>3.4919999999999998E-4</c:v>
                </c:pt>
                <c:pt idx="10">
                  <c:v>3.8020000000000003E-4</c:v>
                </c:pt>
                <c:pt idx="11">
                  <c:v>4.2289999999999998E-4</c:v>
                </c:pt>
                <c:pt idx="12">
                  <c:v>4.4989999999999999E-4</c:v>
                </c:pt>
                <c:pt idx="13">
                  <c:v>4.7469999999999999E-4</c:v>
                </c:pt>
                <c:pt idx="14">
                  <c:v>4.9830000000000002E-4</c:v>
                </c:pt>
                <c:pt idx="15">
                  <c:v>5.2070000000000003E-4</c:v>
                </c:pt>
                <c:pt idx="16">
                  <c:v>5.4160000000000005E-4</c:v>
                </c:pt>
                <c:pt idx="17">
                  <c:v>5.6110000000000003E-4</c:v>
                </c:pt>
                <c:pt idx="18">
                  <c:v>5.7930000000000004E-4</c:v>
                </c:pt>
                <c:pt idx="19">
                  <c:v>5.9670000000000003E-4</c:v>
                </c:pt>
                <c:pt idx="20">
                  <c:v>6.1320000000000005E-4</c:v>
                </c:pt>
                <c:pt idx="21">
                  <c:v>6.29E-4</c:v>
                </c:pt>
                <c:pt idx="22">
                  <c:v>6.4400000000000004E-4</c:v>
                </c:pt>
                <c:pt idx="23">
                  <c:v>6.5839999999999996E-4</c:v>
                </c:pt>
                <c:pt idx="24">
                  <c:v>6.7239999999999997E-4</c:v>
                </c:pt>
                <c:pt idx="25">
                  <c:v>6.8590000000000003E-4</c:v>
                </c:pt>
                <c:pt idx="26">
                  <c:v>6.9859999999999996E-4</c:v>
                </c:pt>
                <c:pt idx="27">
                  <c:v>7.1060000000000003E-4</c:v>
                </c:pt>
                <c:pt idx="28">
                  <c:v>7.2250000000000005E-4</c:v>
                </c:pt>
                <c:pt idx="29">
                  <c:v>7.3439999999999996E-4</c:v>
                </c:pt>
                <c:pt idx="30">
                  <c:v>7.4589999999999997E-4</c:v>
                </c:pt>
                <c:pt idx="31">
                  <c:v>7.5710000000000003E-4</c:v>
                </c:pt>
                <c:pt idx="32">
                  <c:v>7.6780000000000001E-4</c:v>
                </c:pt>
              </c:numCache>
            </c:numRef>
          </c:yVal>
          <c:smooth val="0"/>
        </c:ser>
        <c:ser>
          <c:idx val="3"/>
          <c:order val="3"/>
          <c:tx>
            <c:v>p6_1.týden</c:v>
          </c:tx>
          <c:marker>
            <c:symbol val="none"/>
          </c:marker>
          <c:xVal>
            <c:numRef>
              <c:f>p6_pff_300w!$B$20:$B$53</c:f>
              <c:numCache>
                <c:formatCode>General</c:formatCode>
                <c:ptCount val="34"/>
                <c:pt idx="0">
                  <c:v>0.86899999999999999</c:v>
                </c:pt>
                <c:pt idx="1">
                  <c:v>0.85299999999999998</c:v>
                </c:pt>
                <c:pt idx="2">
                  <c:v>0.82499999999999996</c:v>
                </c:pt>
                <c:pt idx="3">
                  <c:v>0.8</c:v>
                </c:pt>
                <c:pt idx="4">
                  <c:v>0.77500000000000002</c:v>
                </c:pt>
                <c:pt idx="5">
                  <c:v>0.75</c:v>
                </c:pt>
                <c:pt idx="6">
                  <c:v>0.72499999999999998</c:v>
                </c:pt>
                <c:pt idx="7">
                  <c:v>0.7</c:v>
                </c:pt>
                <c:pt idx="8">
                  <c:v>0.67500000000000004</c:v>
                </c:pt>
                <c:pt idx="9">
                  <c:v>0.65</c:v>
                </c:pt>
                <c:pt idx="10">
                  <c:v>0.625</c:v>
                </c:pt>
                <c:pt idx="11">
                  <c:v>0.6</c:v>
                </c:pt>
                <c:pt idx="12">
                  <c:v>0.57499999999999996</c:v>
                </c:pt>
                <c:pt idx="13">
                  <c:v>0.53500000000000003</c:v>
                </c:pt>
                <c:pt idx="14">
                  <c:v>0.51</c:v>
                </c:pt>
                <c:pt idx="15">
                  <c:v>0.48499999999999999</c:v>
                </c:pt>
                <c:pt idx="16">
                  <c:v>0.46</c:v>
                </c:pt>
                <c:pt idx="17">
                  <c:v>0.435</c:v>
                </c:pt>
                <c:pt idx="18">
                  <c:v>0.41</c:v>
                </c:pt>
                <c:pt idx="19">
                  <c:v>0.38500000000000001</c:v>
                </c:pt>
                <c:pt idx="20">
                  <c:v>0.36</c:v>
                </c:pt>
                <c:pt idx="21">
                  <c:v>0.33500000000000002</c:v>
                </c:pt>
                <c:pt idx="22">
                  <c:v>0.31</c:v>
                </c:pt>
                <c:pt idx="23">
                  <c:v>0.28499999999999998</c:v>
                </c:pt>
                <c:pt idx="24">
                  <c:v>0.26</c:v>
                </c:pt>
                <c:pt idx="25">
                  <c:v>0.23499999999999999</c:v>
                </c:pt>
                <c:pt idx="26">
                  <c:v>0.21</c:v>
                </c:pt>
                <c:pt idx="27">
                  <c:v>0.185</c:v>
                </c:pt>
                <c:pt idx="28">
                  <c:v>0.16</c:v>
                </c:pt>
                <c:pt idx="29">
                  <c:v>0.13500000000000001</c:v>
                </c:pt>
                <c:pt idx="30">
                  <c:v>0.11</c:v>
                </c:pt>
                <c:pt idx="31">
                  <c:v>8.5000000000000006E-2</c:v>
                </c:pt>
                <c:pt idx="32">
                  <c:v>0.06</c:v>
                </c:pt>
                <c:pt idx="33">
                  <c:v>3.5000000000000003E-2</c:v>
                </c:pt>
              </c:numCache>
            </c:numRef>
          </c:xVal>
          <c:yVal>
            <c:numRef>
              <c:f>p6_pff_300w!$E$20:$E$53</c:f>
              <c:numCache>
                <c:formatCode>0.00E+00</c:formatCode>
                <c:ptCount val="34"/>
                <c:pt idx="0">
                  <c:v>2.9200000000000002E-7</c:v>
                </c:pt>
                <c:pt idx="1">
                  <c:v>2.0630000000000001E-5</c:v>
                </c:pt>
                <c:pt idx="2">
                  <c:v>5.7219999999999998E-5</c:v>
                </c:pt>
                <c:pt idx="3">
                  <c:v>8.9770000000000003E-5</c:v>
                </c:pt>
                <c:pt idx="4">
                  <c:v>1.225E-4</c:v>
                </c:pt>
                <c:pt idx="5">
                  <c:v>1.5540000000000001E-4</c:v>
                </c:pt>
                <c:pt idx="6">
                  <c:v>1.886E-4</c:v>
                </c:pt>
                <c:pt idx="7">
                  <c:v>2.2159999999999999E-4</c:v>
                </c:pt>
                <c:pt idx="8">
                  <c:v>2.5450000000000001E-4</c:v>
                </c:pt>
                <c:pt idx="9">
                  <c:v>2.8679999999999998E-4</c:v>
                </c:pt>
                <c:pt idx="10">
                  <c:v>3.1829999999999998E-4</c:v>
                </c:pt>
                <c:pt idx="11">
                  <c:v>3.4890000000000002E-4</c:v>
                </c:pt>
                <c:pt idx="12">
                  <c:v>3.7839999999999998E-4</c:v>
                </c:pt>
                <c:pt idx="13">
                  <c:v>4.2339999999999999E-4</c:v>
                </c:pt>
                <c:pt idx="14">
                  <c:v>4.4930000000000002E-4</c:v>
                </c:pt>
                <c:pt idx="15">
                  <c:v>4.7380000000000002E-4</c:v>
                </c:pt>
                <c:pt idx="16">
                  <c:v>4.9700000000000005E-4</c:v>
                </c:pt>
                <c:pt idx="17">
                  <c:v>5.1909999999999999E-4</c:v>
                </c:pt>
                <c:pt idx="18">
                  <c:v>5.3989999999999995E-4</c:v>
                </c:pt>
                <c:pt idx="19">
                  <c:v>5.5960000000000005E-4</c:v>
                </c:pt>
                <c:pt idx="20">
                  <c:v>5.7810000000000001E-4</c:v>
                </c:pt>
                <c:pt idx="21">
                  <c:v>5.9579999999999995E-4</c:v>
                </c:pt>
                <c:pt idx="22">
                  <c:v>6.1280000000000004E-4</c:v>
                </c:pt>
                <c:pt idx="23">
                  <c:v>6.288E-4</c:v>
                </c:pt>
                <c:pt idx="24">
                  <c:v>6.4409999999999999E-4</c:v>
                </c:pt>
                <c:pt idx="25">
                  <c:v>6.5879999999999997E-4</c:v>
                </c:pt>
                <c:pt idx="26">
                  <c:v>6.7270000000000003E-4</c:v>
                </c:pt>
                <c:pt idx="27">
                  <c:v>6.8630000000000004E-4</c:v>
                </c:pt>
                <c:pt idx="28">
                  <c:v>6.9939999999999998E-4</c:v>
                </c:pt>
                <c:pt idx="29">
                  <c:v>7.1190000000000001E-4</c:v>
                </c:pt>
                <c:pt idx="30">
                  <c:v>7.2400000000000003E-4</c:v>
                </c:pt>
                <c:pt idx="31">
                  <c:v>7.3590000000000005E-4</c:v>
                </c:pt>
                <c:pt idx="32">
                  <c:v>7.4739999999999995E-4</c:v>
                </c:pt>
                <c:pt idx="33">
                  <c:v>7.5880000000000001E-4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21056"/>
        <c:axId val="243221632"/>
      </c:scatterChart>
      <c:valAx>
        <c:axId val="2432210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43221632"/>
        <c:crosses val="autoZero"/>
        <c:crossBetween val="midCat"/>
      </c:valAx>
      <c:valAx>
        <c:axId val="24322163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3221056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VA charakteristika vzorku 4, všechny elektrody ve4. týdnu</a:t>
            </a:r>
            <a:endParaRPr lang="cs-CZ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p1_4.týden</c:v>
          </c:tx>
          <c:marker>
            <c:symbol val="none"/>
          </c:marker>
          <c:xVal>
            <c:numRef>
              <c:f>p1_pff_300w!$AI$20:$AI$155</c:f>
              <c:numCache>
                <c:formatCode>General</c:formatCode>
                <c:ptCount val="136"/>
                <c:pt idx="0">
                  <c:v>0.85299999999999998</c:v>
                </c:pt>
                <c:pt idx="1">
                  <c:v>0.84499999999999997</c:v>
                </c:pt>
                <c:pt idx="2">
                  <c:v>0.83899999999999997</c:v>
                </c:pt>
                <c:pt idx="3">
                  <c:v>0.83199999999999996</c:v>
                </c:pt>
                <c:pt idx="4">
                  <c:v>0.82599999999999996</c:v>
                </c:pt>
                <c:pt idx="5">
                  <c:v>0.82</c:v>
                </c:pt>
                <c:pt idx="6">
                  <c:v>0.81399999999999995</c:v>
                </c:pt>
                <c:pt idx="7">
                  <c:v>0.80700000000000005</c:v>
                </c:pt>
                <c:pt idx="8">
                  <c:v>0.79900000000000004</c:v>
                </c:pt>
                <c:pt idx="9">
                  <c:v>0.79300000000000004</c:v>
                </c:pt>
                <c:pt idx="10">
                  <c:v>0.78700000000000003</c:v>
                </c:pt>
                <c:pt idx="11">
                  <c:v>0.78100000000000003</c:v>
                </c:pt>
                <c:pt idx="12">
                  <c:v>0.77500000000000002</c:v>
                </c:pt>
                <c:pt idx="13">
                  <c:v>0.76800000000000002</c:v>
                </c:pt>
                <c:pt idx="14">
                  <c:v>0.76200000000000001</c:v>
                </c:pt>
                <c:pt idx="15">
                  <c:v>0.75600000000000001</c:v>
                </c:pt>
                <c:pt idx="16">
                  <c:v>0.75</c:v>
                </c:pt>
                <c:pt idx="17">
                  <c:v>0.74299999999999999</c:v>
                </c:pt>
                <c:pt idx="18">
                  <c:v>0.73699999999999999</c:v>
                </c:pt>
                <c:pt idx="19">
                  <c:v>0.73099999999999998</c:v>
                </c:pt>
                <c:pt idx="20">
                  <c:v>0.72499999999999998</c:v>
                </c:pt>
                <c:pt idx="21">
                  <c:v>0.71799999999999997</c:v>
                </c:pt>
                <c:pt idx="22">
                  <c:v>0.71199999999999997</c:v>
                </c:pt>
                <c:pt idx="23">
                  <c:v>0.70599999999999996</c:v>
                </c:pt>
                <c:pt idx="24">
                  <c:v>0.7</c:v>
                </c:pt>
                <c:pt idx="25">
                  <c:v>0.69299999999999995</c:v>
                </c:pt>
                <c:pt idx="26">
                  <c:v>0.68700000000000006</c:v>
                </c:pt>
                <c:pt idx="27">
                  <c:v>0.68100000000000005</c:v>
                </c:pt>
                <c:pt idx="28">
                  <c:v>0.67500000000000004</c:v>
                </c:pt>
                <c:pt idx="29">
                  <c:v>0.66800000000000004</c:v>
                </c:pt>
                <c:pt idx="30">
                  <c:v>0.66200000000000003</c:v>
                </c:pt>
                <c:pt idx="31">
                  <c:v>0.65600000000000003</c:v>
                </c:pt>
                <c:pt idx="32">
                  <c:v>0.65</c:v>
                </c:pt>
                <c:pt idx="33">
                  <c:v>0.64300000000000002</c:v>
                </c:pt>
                <c:pt idx="34">
                  <c:v>0.63700000000000001</c:v>
                </c:pt>
                <c:pt idx="35">
                  <c:v>0.63100000000000001</c:v>
                </c:pt>
                <c:pt idx="36">
                  <c:v>0.625</c:v>
                </c:pt>
                <c:pt idx="37">
                  <c:v>0.61799999999999999</c:v>
                </c:pt>
                <c:pt idx="38">
                  <c:v>0.61199999999999999</c:v>
                </c:pt>
                <c:pt idx="39">
                  <c:v>0.60599999999999998</c:v>
                </c:pt>
                <c:pt idx="40">
                  <c:v>0.6</c:v>
                </c:pt>
                <c:pt idx="41">
                  <c:v>0.59299999999999997</c:v>
                </c:pt>
                <c:pt idx="42">
                  <c:v>0.58699999999999997</c:v>
                </c:pt>
                <c:pt idx="43">
                  <c:v>0.58099999999999996</c:v>
                </c:pt>
                <c:pt idx="44">
                  <c:v>0.57499999999999996</c:v>
                </c:pt>
                <c:pt idx="45">
                  <c:v>0.56799999999999995</c:v>
                </c:pt>
                <c:pt idx="46">
                  <c:v>0.56200000000000006</c:v>
                </c:pt>
                <c:pt idx="47">
                  <c:v>0.55600000000000005</c:v>
                </c:pt>
                <c:pt idx="48">
                  <c:v>0.55000000000000004</c:v>
                </c:pt>
                <c:pt idx="49">
                  <c:v>0.54300000000000004</c:v>
                </c:pt>
                <c:pt idx="50">
                  <c:v>0.53700000000000003</c:v>
                </c:pt>
                <c:pt idx="51">
                  <c:v>0.53100000000000003</c:v>
                </c:pt>
                <c:pt idx="52">
                  <c:v>0.52500000000000002</c:v>
                </c:pt>
                <c:pt idx="53">
                  <c:v>0.51800000000000002</c:v>
                </c:pt>
                <c:pt idx="54">
                  <c:v>0.51200000000000001</c:v>
                </c:pt>
                <c:pt idx="55">
                  <c:v>0.50600000000000001</c:v>
                </c:pt>
                <c:pt idx="56">
                  <c:v>0.5</c:v>
                </c:pt>
                <c:pt idx="57">
                  <c:v>0.49299999999999999</c:v>
                </c:pt>
                <c:pt idx="58">
                  <c:v>0.48699999999999999</c:v>
                </c:pt>
                <c:pt idx="59">
                  <c:v>0.48099999999999998</c:v>
                </c:pt>
                <c:pt idx="60">
                  <c:v>0.47499999999999998</c:v>
                </c:pt>
                <c:pt idx="61">
                  <c:v>0.46800000000000003</c:v>
                </c:pt>
                <c:pt idx="62">
                  <c:v>0.46200000000000002</c:v>
                </c:pt>
                <c:pt idx="63">
                  <c:v>0.45600000000000002</c:v>
                </c:pt>
                <c:pt idx="64">
                  <c:v>0.45</c:v>
                </c:pt>
                <c:pt idx="65">
                  <c:v>0.443</c:v>
                </c:pt>
                <c:pt idx="66">
                  <c:v>0.437</c:v>
                </c:pt>
                <c:pt idx="67">
                  <c:v>0.43099999999999999</c:v>
                </c:pt>
                <c:pt idx="68">
                  <c:v>0.42499999999999999</c:v>
                </c:pt>
                <c:pt idx="69">
                  <c:v>0.41799999999999998</c:v>
                </c:pt>
                <c:pt idx="70">
                  <c:v>0.41199999999999998</c:v>
                </c:pt>
                <c:pt idx="71">
                  <c:v>0.40600000000000003</c:v>
                </c:pt>
                <c:pt idx="72">
                  <c:v>0.4</c:v>
                </c:pt>
                <c:pt idx="73">
                  <c:v>0.39300000000000002</c:v>
                </c:pt>
                <c:pt idx="74">
                  <c:v>0.38700000000000001</c:v>
                </c:pt>
                <c:pt idx="75">
                  <c:v>0.38100000000000001</c:v>
                </c:pt>
                <c:pt idx="76">
                  <c:v>0.375</c:v>
                </c:pt>
                <c:pt idx="77">
                  <c:v>0.36799999999999999</c:v>
                </c:pt>
                <c:pt idx="78">
                  <c:v>0.36199999999999999</c:v>
                </c:pt>
                <c:pt idx="79">
                  <c:v>0.35599999999999998</c:v>
                </c:pt>
                <c:pt idx="80">
                  <c:v>0.35</c:v>
                </c:pt>
                <c:pt idx="81">
                  <c:v>0.34300000000000003</c:v>
                </c:pt>
                <c:pt idx="82">
                  <c:v>0.33700000000000002</c:v>
                </c:pt>
                <c:pt idx="83">
                  <c:v>0.33100000000000002</c:v>
                </c:pt>
                <c:pt idx="84">
                  <c:v>0.32500000000000001</c:v>
                </c:pt>
                <c:pt idx="85">
                  <c:v>0.318</c:v>
                </c:pt>
                <c:pt idx="86">
                  <c:v>0.312</c:v>
                </c:pt>
                <c:pt idx="87">
                  <c:v>0.30599999999999999</c:v>
                </c:pt>
                <c:pt idx="88">
                  <c:v>0.3</c:v>
                </c:pt>
                <c:pt idx="89">
                  <c:v>0.29299999999999998</c:v>
                </c:pt>
                <c:pt idx="90">
                  <c:v>0.28699999999999998</c:v>
                </c:pt>
                <c:pt idx="91">
                  <c:v>0.28100000000000003</c:v>
                </c:pt>
                <c:pt idx="92">
                  <c:v>0.27500000000000002</c:v>
                </c:pt>
                <c:pt idx="93">
                  <c:v>0.26800000000000002</c:v>
                </c:pt>
                <c:pt idx="94">
                  <c:v>0.26200000000000001</c:v>
                </c:pt>
                <c:pt idx="95">
                  <c:v>0.25600000000000001</c:v>
                </c:pt>
                <c:pt idx="96">
                  <c:v>0.25</c:v>
                </c:pt>
                <c:pt idx="97">
                  <c:v>0.24299999999999999</c:v>
                </c:pt>
                <c:pt idx="98">
                  <c:v>0.23699999999999999</c:v>
                </c:pt>
                <c:pt idx="99">
                  <c:v>0.23100000000000001</c:v>
                </c:pt>
                <c:pt idx="100">
                  <c:v>0.22500000000000001</c:v>
                </c:pt>
                <c:pt idx="101">
                  <c:v>0.218</c:v>
                </c:pt>
                <c:pt idx="102">
                  <c:v>0.21199999999999999</c:v>
                </c:pt>
                <c:pt idx="103">
                  <c:v>0.20599999999999999</c:v>
                </c:pt>
                <c:pt idx="104">
                  <c:v>0.2</c:v>
                </c:pt>
                <c:pt idx="105">
                  <c:v>0.193</c:v>
                </c:pt>
                <c:pt idx="106">
                  <c:v>0.187</c:v>
                </c:pt>
                <c:pt idx="107">
                  <c:v>0.18099999999999999</c:v>
                </c:pt>
                <c:pt idx="108">
                  <c:v>0.17499999999999999</c:v>
                </c:pt>
                <c:pt idx="109">
                  <c:v>0.16800000000000001</c:v>
                </c:pt>
                <c:pt idx="110">
                  <c:v>0.16200000000000001</c:v>
                </c:pt>
                <c:pt idx="111">
                  <c:v>0.156</c:v>
                </c:pt>
                <c:pt idx="112">
                  <c:v>0.15</c:v>
                </c:pt>
                <c:pt idx="113">
                  <c:v>0.14299999999999999</c:v>
                </c:pt>
                <c:pt idx="114">
                  <c:v>0.13700000000000001</c:v>
                </c:pt>
                <c:pt idx="115">
                  <c:v>0.13100000000000001</c:v>
                </c:pt>
                <c:pt idx="116">
                  <c:v>0.125</c:v>
                </c:pt>
                <c:pt idx="117">
                  <c:v>0.11799999999999999</c:v>
                </c:pt>
                <c:pt idx="118">
                  <c:v>0.112</c:v>
                </c:pt>
                <c:pt idx="119">
                  <c:v>0.106</c:v>
                </c:pt>
                <c:pt idx="120">
                  <c:v>0.1</c:v>
                </c:pt>
                <c:pt idx="121">
                  <c:v>9.2999999999999999E-2</c:v>
                </c:pt>
                <c:pt idx="122">
                  <c:v>8.6999999999999994E-2</c:v>
                </c:pt>
                <c:pt idx="123">
                  <c:v>8.1000000000000003E-2</c:v>
                </c:pt>
                <c:pt idx="124">
                  <c:v>7.4999999999999997E-2</c:v>
                </c:pt>
                <c:pt idx="125">
                  <c:v>6.8000000000000005E-2</c:v>
                </c:pt>
                <c:pt idx="126">
                  <c:v>6.2E-2</c:v>
                </c:pt>
                <c:pt idx="127">
                  <c:v>5.6000000000000001E-2</c:v>
                </c:pt>
                <c:pt idx="128">
                  <c:v>0.05</c:v>
                </c:pt>
                <c:pt idx="129">
                  <c:v>4.2999999999999997E-2</c:v>
                </c:pt>
                <c:pt idx="130">
                  <c:v>3.6999999999999998E-2</c:v>
                </c:pt>
                <c:pt idx="131">
                  <c:v>3.1E-2</c:v>
                </c:pt>
                <c:pt idx="132">
                  <c:v>2.5000000000000001E-2</c:v>
                </c:pt>
                <c:pt idx="133">
                  <c:v>1.7999999999999999E-2</c:v>
                </c:pt>
                <c:pt idx="134">
                  <c:v>1.2E-2</c:v>
                </c:pt>
                <c:pt idx="135">
                  <c:v>6.0000000000000001E-3</c:v>
                </c:pt>
              </c:numCache>
            </c:numRef>
          </c:xVal>
          <c:yVal>
            <c:numRef>
              <c:f>p1_pff_300w!$AL$20:$AL$155</c:f>
              <c:numCache>
                <c:formatCode>0.00E+00</c:formatCode>
                <c:ptCount val="136"/>
                <c:pt idx="0">
                  <c:v>6.6110000000000001E-8</c:v>
                </c:pt>
                <c:pt idx="1">
                  <c:v>6.6680000000000004E-6</c:v>
                </c:pt>
                <c:pt idx="2">
                  <c:v>1.171E-5</c:v>
                </c:pt>
                <c:pt idx="3">
                  <c:v>1.677E-5</c:v>
                </c:pt>
                <c:pt idx="4">
                  <c:v>2.1880000000000001E-5</c:v>
                </c:pt>
                <c:pt idx="5">
                  <c:v>2.7010000000000001E-5</c:v>
                </c:pt>
                <c:pt idx="6">
                  <c:v>3.2100000000000001E-5</c:v>
                </c:pt>
                <c:pt idx="7">
                  <c:v>3.7240000000000003E-5</c:v>
                </c:pt>
                <c:pt idx="8">
                  <c:v>4.3699999999999998E-5</c:v>
                </c:pt>
                <c:pt idx="9">
                  <c:v>4.8860000000000003E-5</c:v>
                </c:pt>
                <c:pt idx="10">
                  <c:v>5.3999999999999998E-5</c:v>
                </c:pt>
                <c:pt idx="11">
                  <c:v>5.9200000000000002E-5</c:v>
                </c:pt>
                <c:pt idx="12">
                  <c:v>6.4469999999999998E-5</c:v>
                </c:pt>
                <c:pt idx="13">
                  <c:v>6.9629999999999996E-5</c:v>
                </c:pt>
                <c:pt idx="14">
                  <c:v>7.4909999999999999E-5</c:v>
                </c:pt>
                <c:pt idx="15">
                  <c:v>8.0210000000000006E-5</c:v>
                </c:pt>
                <c:pt idx="16">
                  <c:v>8.5519999999999994E-5</c:v>
                </c:pt>
                <c:pt idx="17">
                  <c:v>9.09E-5</c:v>
                </c:pt>
                <c:pt idx="18">
                  <c:v>9.6230000000000005E-5</c:v>
                </c:pt>
                <c:pt idx="19">
                  <c:v>1.016E-4</c:v>
                </c:pt>
                <c:pt idx="20">
                  <c:v>1.07E-4</c:v>
                </c:pt>
                <c:pt idx="21">
                  <c:v>1.125E-4</c:v>
                </c:pt>
                <c:pt idx="22">
                  <c:v>1.1790000000000001E-4</c:v>
                </c:pt>
                <c:pt idx="23">
                  <c:v>1.2339999999999999E-4</c:v>
                </c:pt>
                <c:pt idx="24">
                  <c:v>1.2899999999999999E-4</c:v>
                </c:pt>
                <c:pt idx="25">
                  <c:v>1.3449999999999999E-4</c:v>
                </c:pt>
                <c:pt idx="26">
                  <c:v>1.3999999999999999E-4</c:v>
                </c:pt>
                <c:pt idx="27">
                  <c:v>1.4559999999999999E-4</c:v>
                </c:pt>
                <c:pt idx="28">
                  <c:v>1.5119999999999999E-4</c:v>
                </c:pt>
                <c:pt idx="29">
                  <c:v>1.5679999999999999E-4</c:v>
                </c:pt>
                <c:pt idx="30">
                  <c:v>1.6249999999999999E-4</c:v>
                </c:pt>
                <c:pt idx="31">
                  <c:v>1.6809999999999999E-4</c:v>
                </c:pt>
                <c:pt idx="32">
                  <c:v>1.738E-4</c:v>
                </c:pt>
                <c:pt idx="33">
                  <c:v>1.795E-4</c:v>
                </c:pt>
                <c:pt idx="34">
                  <c:v>1.851E-4</c:v>
                </c:pt>
                <c:pt idx="35">
                  <c:v>1.908E-4</c:v>
                </c:pt>
                <c:pt idx="36">
                  <c:v>1.9650000000000001E-4</c:v>
                </c:pt>
                <c:pt idx="37">
                  <c:v>2.0220000000000001E-4</c:v>
                </c:pt>
                <c:pt idx="38">
                  <c:v>2.0790000000000001E-4</c:v>
                </c:pt>
                <c:pt idx="39">
                  <c:v>2.1369999999999999E-4</c:v>
                </c:pt>
                <c:pt idx="40">
                  <c:v>2.1929999999999999E-4</c:v>
                </c:pt>
                <c:pt idx="41">
                  <c:v>2.2499999999999999E-4</c:v>
                </c:pt>
                <c:pt idx="42">
                  <c:v>2.308E-4</c:v>
                </c:pt>
                <c:pt idx="43">
                  <c:v>2.364E-4</c:v>
                </c:pt>
                <c:pt idx="44">
                  <c:v>2.4220000000000001E-4</c:v>
                </c:pt>
                <c:pt idx="45">
                  <c:v>2.4790000000000001E-4</c:v>
                </c:pt>
                <c:pt idx="46">
                  <c:v>2.5349999999999998E-4</c:v>
                </c:pt>
                <c:pt idx="47">
                  <c:v>2.5920000000000001E-4</c:v>
                </c:pt>
                <c:pt idx="48">
                  <c:v>2.6479999999999999E-4</c:v>
                </c:pt>
                <c:pt idx="49">
                  <c:v>2.7040000000000001E-4</c:v>
                </c:pt>
                <c:pt idx="50">
                  <c:v>2.7609999999999999E-4</c:v>
                </c:pt>
                <c:pt idx="51">
                  <c:v>2.8170000000000002E-4</c:v>
                </c:pt>
                <c:pt idx="52">
                  <c:v>2.8729999999999999E-4</c:v>
                </c:pt>
                <c:pt idx="53">
                  <c:v>2.9280000000000002E-4</c:v>
                </c:pt>
                <c:pt idx="54">
                  <c:v>2.9839999999999999E-4</c:v>
                </c:pt>
                <c:pt idx="55">
                  <c:v>3.0390000000000001E-4</c:v>
                </c:pt>
                <c:pt idx="56">
                  <c:v>3.0939999999999999E-4</c:v>
                </c:pt>
                <c:pt idx="57">
                  <c:v>3.1490000000000001E-4</c:v>
                </c:pt>
                <c:pt idx="58">
                  <c:v>3.2039999999999998E-4</c:v>
                </c:pt>
                <c:pt idx="59">
                  <c:v>3.258E-4</c:v>
                </c:pt>
                <c:pt idx="60">
                  <c:v>3.3119999999999997E-4</c:v>
                </c:pt>
                <c:pt idx="61">
                  <c:v>3.366E-4</c:v>
                </c:pt>
                <c:pt idx="62">
                  <c:v>3.4190000000000002E-4</c:v>
                </c:pt>
                <c:pt idx="63">
                  <c:v>3.4729999999999999E-4</c:v>
                </c:pt>
                <c:pt idx="64">
                  <c:v>3.525E-4</c:v>
                </c:pt>
                <c:pt idx="65">
                  <c:v>3.5780000000000002E-4</c:v>
                </c:pt>
                <c:pt idx="66">
                  <c:v>3.6299999999999999E-4</c:v>
                </c:pt>
                <c:pt idx="67">
                  <c:v>3.6820000000000001E-4</c:v>
                </c:pt>
                <c:pt idx="68">
                  <c:v>3.7340000000000002E-4</c:v>
                </c:pt>
                <c:pt idx="69">
                  <c:v>3.7849999999999998E-4</c:v>
                </c:pt>
                <c:pt idx="70">
                  <c:v>3.836E-4</c:v>
                </c:pt>
                <c:pt idx="71">
                  <c:v>3.8870000000000002E-4</c:v>
                </c:pt>
                <c:pt idx="72">
                  <c:v>3.9369999999999997E-4</c:v>
                </c:pt>
                <c:pt idx="73">
                  <c:v>3.9869999999999999E-4</c:v>
                </c:pt>
                <c:pt idx="74">
                  <c:v>4.036E-4</c:v>
                </c:pt>
                <c:pt idx="75">
                  <c:v>4.0840000000000001E-4</c:v>
                </c:pt>
                <c:pt idx="76">
                  <c:v>4.1330000000000002E-4</c:v>
                </c:pt>
                <c:pt idx="77">
                  <c:v>4.1819999999999997E-4</c:v>
                </c:pt>
                <c:pt idx="78">
                  <c:v>4.2289999999999998E-4</c:v>
                </c:pt>
                <c:pt idx="79">
                  <c:v>4.2779999999999999E-4</c:v>
                </c:pt>
                <c:pt idx="80">
                  <c:v>4.325E-4</c:v>
                </c:pt>
                <c:pt idx="81">
                  <c:v>4.37E-4</c:v>
                </c:pt>
                <c:pt idx="82">
                  <c:v>4.4180000000000001E-4</c:v>
                </c:pt>
                <c:pt idx="83">
                  <c:v>4.4650000000000001E-4</c:v>
                </c:pt>
                <c:pt idx="84">
                  <c:v>4.5110000000000001E-4</c:v>
                </c:pt>
                <c:pt idx="85">
                  <c:v>4.5590000000000002E-4</c:v>
                </c:pt>
                <c:pt idx="86">
                  <c:v>4.6020000000000002E-4</c:v>
                </c:pt>
                <c:pt idx="87">
                  <c:v>4.6470000000000002E-4</c:v>
                </c:pt>
                <c:pt idx="88">
                  <c:v>4.6900000000000002E-4</c:v>
                </c:pt>
                <c:pt idx="89">
                  <c:v>4.7350000000000002E-4</c:v>
                </c:pt>
                <c:pt idx="90">
                  <c:v>4.7810000000000002E-4</c:v>
                </c:pt>
                <c:pt idx="91">
                  <c:v>4.8230000000000001E-4</c:v>
                </c:pt>
                <c:pt idx="92">
                  <c:v>4.8680000000000001E-4</c:v>
                </c:pt>
                <c:pt idx="93">
                  <c:v>4.9109999999999996E-4</c:v>
                </c:pt>
                <c:pt idx="94">
                  <c:v>4.95E-4</c:v>
                </c:pt>
                <c:pt idx="95">
                  <c:v>4.9930000000000005E-4</c:v>
                </c:pt>
                <c:pt idx="96">
                  <c:v>5.0359999999999999E-4</c:v>
                </c:pt>
                <c:pt idx="97">
                  <c:v>5.0799999999999999E-4</c:v>
                </c:pt>
                <c:pt idx="98">
                  <c:v>5.1179999999999997E-4</c:v>
                </c:pt>
                <c:pt idx="99">
                  <c:v>5.1610000000000002E-4</c:v>
                </c:pt>
                <c:pt idx="100">
                  <c:v>5.2039999999999996E-4</c:v>
                </c:pt>
                <c:pt idx="101">
                  <c:v>5.241E-4</c:v>
                </c:pt>
                <c:pt idx="102">
                  <c:v>5.2800000000000004E-4</c:v>
                </c:pt>
                <c:pt idx="103">
                  <c:v>5.3229999999999998E-4</c:v>
                </c:pt>
                <c:pt idx="104">
                  <c:v>5.3629999999999997E-4</c:v>
                </c:pt>
                <c:pt idx="105">
                  <c:v>5.398E-4</c:v>
                </c:pt>
                <c:pt idx="106">
                  <c:v>5.4370000000000004E-4</c:v>
                </c:pt>
                <c:pt idx="107">
                  <c:v>5.4730000000000002E-4</c:v>
                </c:pt>
                <c:pt idx="108">
                  <c:v>5.5139999999999996E-4</c:v>
                </c:pt>
                <c:pt idx="109">
                  <c:v>5.5539999999999995E-4</c:v>
                </c:pt>
                <c:pt idx="110">
                  <c:v>5.5900000000000004E-4</c:v>
                </c:pt>
                <c:pt idx="111">
                  <c:v>5.6269999999999996E-4</c:v>
                </c:pt>
                <c:pt idx="112">
                  <c:v>5.6649999999999995E-4</c:v>
                </c:pt>
                <c:pt idx="113">
                  <c:v>5.7030000000000004E-4</c:v>
                </c:pt>
                <c:pt idx="114">
                  <c:v>5.7379999999999996E-4</c:v>
                </c:pt>
                <c:pt idx="115">
                  <c:v>5.7709999999999999E-4</c:v>
                </c:pt>
                <c:pt idx="116">
                  <c:v>5.8049999999999996E-4</c:v>
                </c:pt>
                <c:pt idx="117">
                  <c:v>5.844E-4</c:v>
                </c:pt>
                <c:pt idx="118">
                  <c:v>5.8759999999999997E-4</c:v>
                </c:pt>
                <c:pt idx="119">
                  <c:v>5.9150000000000001E-4</c:v>
                </c:pt>
                <c:pt idx="120">
                  <c:v>5.9480000000000004E-4</c:v>
                </c:pt>
                <c:pt idx="121">
                  <c:v>5.9849999999999997E-4</c:v>
                </c:pt>
                <c:pt idx="122">
                  <c:v>6.0179999999999999E-4</c:v>
                </c:pt>
                <c:pt idx="123">
                  <c:v>6.0519999999999997E-4</c:v>
                </c:pt>
                <c:pt idx="124">
                  <c:v>6.0849999999999999E-4</c:v>
                </c:pt>
                <c:pt idx="125">
                  <c:v>6.1180000000000002E-4</c:v>
                </c:pt>
                <c:pt idx="126">
                  <c:v>6.1499999999999999E-4</c:v>
                </c:pt>
                <c:pt idx="127">
                  <c:v>6.1839999999999996E-4</c:v>
                </c:pt>
                <c:pt idx="128">
                  <c:v>6.2149999999999998E-4</c:v>
                </c:pt>
                <c:pt idx="129">
                  <c:v>6.2480000000000001E-4</c:v>
                </c:pt>
                <c:pt idx="130">
                  <c:v>6.2790000000000003E-4</c:v>
                </c:pt>
                <c:pt idx="131">
                  <c:v>6.3139999999999995E-4</c:v>
                </c:pt>
                <c:pt idx="132">
                  <c:v>6.3449999999999997E-4</c:v>
                </c:pt>
                <c:pt idx="133">
                  <c:v>6.3730000000000004E-4</c:v>
                </c:pt>
                <c:pt idx="134">
                  <c:v>6.4059999999999996E-4</c:v>
                </c:pt>
                <c:pt idx="135">
                  <c:v>6.4369999999999998E-4</c:v>
                </c:pt>
              </c:numCache>
            </c:numRef>
          </c:yVal>
          <c:smooth val="0"/>
        </c:ser>
        <c:ser>
          <c:idx val="1"/>
          <c:order val="1"/>
          <c:tx>
            <c:v>p2_4.týden</c:v>
          </c:tx>
          <c:marker>
            <c:symbol val="none"/>
          </c:marker>
          <c:xVal>
            <c:numRef>
              <c:f>p2_pff_300w!$AI$20:$AI$159</c:f>
              <c:numCache>
                <c:formatCode>General</c:formatCode>
                <c:ptCount val="140"/>
                <c:pt idx="0">
                  <c:v>0.88100000000000001</c:v>
                </c:pt>
                <c:pt idx="1">
                  <c:v>0.876</c:v>
                </c:pt>
                <c:pt idx="2">
                  <c:v>0.86799999999999999</c:v>
                </c:pt>
                <c:pt idx="3">
                  <c:v>0.86199999999999999</c:v>
                </c:pt>
                <c:pt idx="4">
                  <c:v>0.85599999999999998</c:v>
                </c:pt>
                <c:pt idx="5">
                  <c:v>0.85</c:v>
                </c:pt>
                <c:pt idx="6">
                  <c:v>0.84299999999999997</c:v>
                </c:pt>
                <c:pt idx="7">
                  <c:v>0.83699999999999997</c:v>
                </c:pt>
                <c:pt idx="8">
                  <c:v>0.83099999999999996</c:v>
                </c:pt>
                <c:pt idx="9">
                  <c:v>0.82499999999999996</c:v>
                </c:pt>
                <c:pt idx="10">
                  <c:v>0.81799999999999995</c:v>
                </c:pt>
                <c:pt idx="11">
                  <c:v>0.81200000000000006</c:v>
                </c:pt>
                <c:pt idx="12">
                  <c:v>0.80600000000000005</c:v>
                </c:pt>
                <c:pt idx="13">
                  <c:v>0.8</c:v>
                </c:pt>
                <c:pt idx="14">
                  <c:v>0.79</c:v>
                </c:pt>
                <c:pt idx="15">
                  <c:v>0.78400000000000003</c:v>
                </c:pt>
                <c:pt idx="16">
                  <c:v>0.77700000000000002</c:v>
                </c:pt>
                <c:pt idx="17">
                  <c:v>0.77100000000000002</c:v>
                </c:pt>
                <c:pt idx="18">
                  <c:v>0.76500000000000001</c:v>
                </c:pt>
                <c:pt idx="19">
                  <c:v>0.75900000000000001</c:v>
                </c:pt>
                <c:pt idx="20">
                  <c:v>0.752</c:v>
                </c:pt>
                <c:pt idx="21">
                  <c:v>0.746</c:v>
                </c:pt>
                <c:pt idx="22">
                  <c:v>0.74</c:v>
                </c:pt>
                <c:pt idx="23">
                  <c:v>0.73399999999999999</c:v>
                </c:pt>
                <c:pt idx="24">
                  <c:v>0.72699999999999998</c:v>
                </c:pt>
                <c:pt idx="25">
                  <c:v>0.72099999999999997</c:v>
                </c:pt>
                <c:pt idx="26">
                  <c:v>0.71499999999999997</c:v>
                </c:pt>
                <c:pt idx="27">
                  <c:v>0.70899999999999996</c:v>
                </c:pt>
                <c:pt idx="28">
                  <c:v>0.70199999999999996</c:v>
                </c:pt>
                <c:pt idx="29">
                  <c:v>0.69599999999999995</c:v>
                </c:pt>
                <c:pt idx="30">
                  <c:v>0.69</c:v>
                </c:pt>
                <c:pt idx="31">
                  <c:v>0.68400000000000005</c:v>
                </c:pt>
                <c:pt idx="32">
                  <c:v>0.67700000000000005</c:v>
                </c:pt>
                <c:pt idx="33">
                  <c:v>0.67100000000000004</c:v>
                </c:pt>
                <c:pt idx="34">
                  <c:v>0.66500000000000004</c:v>
                </c:pt>
                <c:pt idx="35">
                  <c:v>0.65900000000000003</c:v>
                </c:pt>
                <c:pt idx="36">
                  <c:v>0.65200000000000002</c:v>
                </c:pt>
                <c:pt idx="37">
                  <c:v>0.64600000000000002</c:v>
                </c:pt>
                <c:pt idx="38">
                  <c:v>0.64</c:v>
                </c:pt>
                <c:pt idx="39">
                  <c:v>0.63400000000000001</c:v>
                </c:pt>
                <c:pt idx="40">
                  <c:v>0.627</c:v>
                </c:pt>
                <c:pt idx="41">
                  <c:v>0.621</c:v>
                </c:pt>
                <c:pt idx="42">
                  <c:v>0.61499999999999999</c:v>
                </c:pt>
                <c:pt idx="43">
                  <c:v>0.60899999999999999</c:v>
                </c:pt>
                <c:pt idx="44">
                  <c:v>0.60199999999999998</c:v>
                </c:pt>
                <c:pt idx="45">
                  <c:v>0.59599999999999997</c:v>
                </c:pt>
                <c:pt idx="46">
                  <c:v>0.59</c:v>
                </c:pt>
                <c:pt idx="47">
                  <c:v>0.58399999999999996</c:v>
                </c:pt>
                <c:pt idx="48">
                  <c:v>0.57699999999999996</c:v>
                </c:pt>
                <c:pt idx="49">
                  <c:v>0.57099999999999995</c:v>
                </c:pt>
                <c:pt idx="50">
                  <c:v>0.56499999999999995</c:v>
                </c:pt>
                <c:pt idx="51">
                  <c:v>0.55900000000000005</c:v>
                </c:pt>
                <c:pt idx="52">
                  <c:v>0.55200000000000005</c:v>
                </c:pt>
                <c:pt idx="53">
                  <c:v>0.54600000000000004</c:v>
                </c:pt>
                <c:pt idx="54">
                  <c:v>0.54</c:v>
                </c:pt>
                <c:pt idx="55">
                  <c:v>0.53400000000000003</c:v>
                </c:pt>
                <c:pt idx="56">
                  <c:v>0.52700000000000002</c:v>
                </c:pt>
                <c:pt idx="57">
                  <c:v>0.52100000000000002</c:v>
                </c:pt>
                <c:pt idx="58">
                  <c:v>0.51500000000000001</c:v>
                </c:pt>
                <c:pt idx="59">
                  <c:v>0.50800000000000001</c:v>
                </c:pt>
                <c:pt idx="60">
                  <c:v>0.502</c:v>
                </c:pt>
                <c:pt idx="61">
                  <c:v>0.496</c:v>
                </c:pt>
                <c:pt idx="62">
                  <c:v>0.49</c:v>
                </c:pt>
                <c:pt idx="63">
                  <c:v>0.48399999999999999</c:v>
                </c:pt>
                <c:pt idx="64">
                  <c:v>0.47699999999999998</c:v>
                </c:pt>
                <c:pt idx="65">
                  <c:v>0.47099999999999997</c:v>
                </c:pt>
                <c:pt idx="66">
                  <c:v>0.46500000000000002</c:v>
                </c:pt>
                <c:pt idx="67">
                  <c:v>0.45900000000000002</c:v>
                </c:pt>
                <c:pt idx="68">
                  <c:v>0.45200000000000001</c:v>
                </c:pt>
                <c:pt idx="69">
                  <c:v>0.44600000000000001</c:v>
                </c:pt>
                <c:pt idx="70">
                  <c:v>0.44</c:v>
                </c:pt>
                <c:pt idx="71">
                  <c:v>0.434</c:v>
                </c:pt>
                <c:pt idx="72">
                  <c:v>0.42699999999999999</c:v>
                </c:pt>
                <c:pt idx="73">
                  <c:v>0.42099999999999999</c:v>
                </c:pt>
                <c:pt idx="74">
                  <c:v>0.41499999999999998</c:v>
                </c:pt>
                <c:pt idx="75">
                  <c:v>0.40899999999999997</c:v>
                </c:pt>
                <c:pt idx="76">
                  <c:v>0.40200000000000002</c:v>
                </c:pt>
                <c:pt idx="77">
                  <c:v>0.39600000000000002</c:v>
                </c:pt>
                <c:pt idx="78">
                  <c:v>0.39</c:v>
                </c:pt>
                <c:pt idx="79">
                  <c:v>0.38400000000000001</c:v>
                </c:pt>
                <c:pt idx="80">
                  <c:v>0.377</c:v>
                </c:pt>
                <c:pt idx="81">
                  <c:v>0.371</c:v>
                </c:pt>
                <c:pt idx="82">
                  <c:v>0.36499999999999999</c:v>
                </c:pt>
                <c:pt idx="83">
                  <c:v>0.35899999999999999</c:v>
                </c:pt>
                <c:pt idx="84">
                  <c:v>0.35199999999999998</c:v>
                </c:pt>
                <c:pt idx="85">
                  <c:v>0.34599999999999997</c:v>
                </c:pt>
                <c:pt idx="86">
                  <c:v>0.34</c:v>
                </c:pt>
                <c:pt idx="87">
                  <c:v>0.33400000000000002</c:v>
                </c:pt>
                <c:pt idx="88">
                  <c:v>0.32700000000000001</c:v>
                </c:pt>
                <c:pt idx="89">
                  <c:v>0.32100000000000001</c:v>
                </c:pt>
                <c:pt idx="90">
                  <c:v>0.315</c:v>
                </c:pt>
                <c:pt idx="91">
                  <c:v>0.309</c:v>
                </c:pt>
                <c:pt idx="92">
                  <c:v>0.30199999999999999</c:v>
                </c:pt>
                <c:pt idx="93">
                  <c:v>0.29599999999999999</c:v>
                </c:pt>
                <c:pt idx="94">
                  <c:v>0.28999999999999998</c:v>
                </c:pt>
                <c:pt idx="95">
                  <c:v>0.28399999999999997</c:v>
                </c:pt>
                <c:pt idx="96">
                  <c:v>0.27700000000000002</c:v>
                </c:pt>
                <c:pt idx="97">
                  <c:v>0.27100000000000002</c:v>
                </c:pt>
                <c:pt idx="98">
                  <c:v>0.26500000000000001</c:v>
                </c:pt>
                <c:pt idx="99">
                  <c:v>0.25900000000000001</c:v>
                </c:pt>
                <c:pt idx="100">
                  <c:v>0.252</c:v>
                </c:pt>
                <c:pt idx="101">
                  <c:v>0.246</c:v>
                </c:pt>
                <c:pt idx="102">
                  <c:v>0.24</c:v>
                </c:pt>
                <c:pt idx="103">
                  <c:v>0.23400000000000001</c:v>
                </c:pt>
                <c:pt idx="104">
                  <c:v>0.22700000000000001</c:v>
                </c:pt>
                <c:pt idx="105">
                  <c:v>0.221</c:v>
                </c:pt>
                <c:pt idx="106">
                  <c:v>0.215</c:v>
                </c:pt>
                <c:pt idx="107">
                  <c:v>0.20899999999999999</c:v>
                </c:pt>
                <c:pt idx="108">
                  <c:v>0.20200000000000001</c:v>
                </c:pt>
                <c:pt idx="109">
                  <c:v>0.19600000000000001</c:v>
                </c:pt>
                <c:pt idx="110">
                  <c:v>0.19</c:v>
                </c:pt>
                <c:pt idx="111">
                  <c:v>0.184</c:v>
                </c:pt>
                <c:pt idx="112">
                  <c:v>0.17699999999999999</c:v>
                </c:pt>
                <c:pt idx="113">
                  <c:v>0.17100000000000001</c:v>
                </c:pt>
                <c:pt idx="114">
                  <c:v>0.16500000000000001</c:v>
                </c:pt>
                <c:pt idx="115">
                  <c:v>0.159</c:v>
                </c:pt>
                <c:pt idx="116">
                  <c:v>0.152</c:v>
                </c:pt>
                <c:pt idx="117">
                  <c:v>0.14599999999999999</c:v>
                </c:pt>
                <c:pt idx="118">
                  <c:v>0.14000000000000001</c:v>
                </c:pt>
                <c:pt idx="119">
                  <c:v>0.13400000000000001</c:v>
                </c:pt>
                <c:pt idx="120">
                  <c:v>0.127</c:v>
                </c:pt>
                <c:pt idx="121">
                  <c:v>0.121</c:v>
                </c:pt>
                <c:pt idx="122">
                  <c:v>0.115</c:v>
                </c:pt>
                <c:pt idx="123">
                  <c:v>0.109</c:v>
                </c:pt>
                <c:pt idx="124">
                  <c:v>0.10199999999999999</c:v>
                </c:pt>
                <c:pt idx="125">
                  <c:v>9.6000000000000002E-2</c:v>
                </c:pt>
                <c:pt idx="126">
                  <c:v>0.09</c:v>
                </c:pt>
                <c:pt idx="127">
                  <c:v>8.4000000000000005E-2</c:v>
                </c:pt>
                <c:pt idx="128">
                  <c:v>7.6999999999999999E-2</c:v>
                </c:pt>
                <c:pt idx="129">
                  <c:v>7.0999999999999994E-2</c:v>
                </c:pt>
                <c:pt idx="130">
                  <c:v>6.5000000000000002E-2</c:v>
                </c:pt>
                <c:pt idx="131">
                  <c:v>5.8999999999999997E-2</c:v>
                </c:pt>
                <c:pt idx="132">
                  <c:v>5.1999999999999998E-2</c:v>
                </c:pt>
                <c:pt idx="133">
                  <c:v>4.5999999999999999E-2</c:v>
                </c:pt>
                <c:pt idx="134">
                  <c:v>0.04</c:v>
                </c:pt>
                <c:pt idx="135">
                  <c:v>3.4000000000000002E-2</c:v>
                </c:pt>
                <c:pt idx="136">
                  <c:v>2.7E-2</c:v>
                </c:pt>
                <c:pt idx="137">
                  <c:v>2.1000000000000001E-2</c:v>
                </c:pt>
                <c:pt idx="138">
                  <c:v>1.4999999999999999E-2</c:v>
                </c:pt>
                <c:pt idx="139">
                  <c:v>8.9999999999999993E-3</c:v>
                </c:pt>
              </c:numCache>
            </c:numRef>
          </c:xVal>
          <c:yVal>
            <c:numRef>
              <c:f>p2_pff_300w!$AL$20:$AL$159</c:f>
              <c:numCache>
                <c:formatCode>0.00E+00</c:formatCode>
                <c:ptCount val="140"/>
                <c:pt idx="0">
                  <c:v>1.016E-7</c:v>
                </c:pt>
                <c:pt idx="1">
                  <c:v>1.8640000000000001E-6</c:v>
                </c:pt>
                <c:pt idx="2">
                  <c:v>5.5570000000000003E-6</c:v>
                </c:pt>
                <c:pt idx="3">
                  <c:v>8.3319999999999992E-6</c:v>
                </c:pt>
                <c:pt idx="4">
                  <c:v>1.112E-5</c:v>
                </c:pt>
                <c:pt idx="5">
                  <c:v>1.396E-5</c:v>
                </c:pt>
                <c:pt idx="6">
                  <c:v>1.683E-5</c:v>
                </c:pt>
                <c:pt idx="7">
                  <c:v>1.9709999999999999E-5</c:v>
                </c:pt>
                <c:pt idx="8">
                  <c:v>2.2609999999999999E-5</c:v>
                </c:pt>
                <c:pt idx="9">
                  <c:v>2.5559999999999999E-5</c:v>
                </c:pt>
                <c:pt idx="10">
                  <c:v>2.851E-5</c:v>
                </c:pt>
                <c:pt idx="11">
                  <c:v>3.154E-5</c:v>
                </c:pt>
                <c:pt idx="12">
                  <c:v>3.4610000000000002E-5</c:v>
                </c:pt>
                <c:pt idx="13">
                  <c:v>3.7679999999999998E-5</c:v>
                </c:pt>
                <c:pt idx="14">
                  <c:v>4.2589999999999997E-5</c:v>
                </c:pt>
                <c:pt idx="15">
                  <c:v>4.5739999999999999E-5</c:v>
                </c:pt>
                <c:pt idx="16">
                  <c:v>4.8940000000000002E-5</c:v>
                </c:pt>
                <c:pt idx="17">
                  <c:v>5.219E-5</c:v>
                </c:pt>
                <c:pt idx="18">
                  <c:v>5.5500000000000001E-5</c:v>
                </c:pt>
                <c:pt idx="19">
                  <c:v>5.8839999999999999E-5</c:v>
                </c:pt>
                <c:pt idx="20">
                  <c:v>6.2249999999999995E-5</c:v>
                </c:pt>
                <c:pt idx="21">
                  <c:v>6.5649999999999997E-5</c:v>
                </c:pt>
                <c:pt idx="22">
                  <c:v>6.9140000000000005E-5</c:v>
                </c:pt>
                <c:pt idx="23">
                  <c:v>7.2659999999999999E-5</c:v>
                </c:pt>
                <c:pt idx="24">
                  <c:v>7.6240000000000002E-5</c:v>
                </c:pt>
                <c:pt idx="25">
                  <c:v>7.9789999999999993E-5</c:v>
                </c:pt>
                <c:pt idx="26">
                  <c:v>8.3449999999999996E-5</c:v>
                </c:pt>
                <c:pt idx="27">
                  <c:v>8.708E-5</c:v>
                </c:pt>
                <c:pt idx="28">
                  <c:v>9.0699999999999996E-5</c:v>
                </c:pt>
                <c:pt idx="29">
                  <c:v>9.4480000000000003E-5</c:v>
                </c:pt>
                <c:pt idx="30">
                  <c:v>9.8239999999999995E-5</c:v>
                </c:pt>
                <c:pt idx="31">
                  <c:v>1.02E-4</c:v>
                </c:pt>
                <c:pt idx="32">
                  <c:v>1.058E-4</c:v>
                </c:pt>
                <c:pt idx="33">
                  <c:v>1.0959999999999999E-4</c:v>
                </c:pt>
                <c:pt idx="34">
                  <c:v>1.1349999999999999E-4</c:v>
                </c:pt>
                <c:pt idx="35">
                  <c:v>1.1730000000000001E-4</c:v>
                </c:pt>
                <c:pt idx="36">
                  <c:v>1.2120000000000001E-4</c:v>
                </c:pt>
                <c:pt idx="37">
                  <c:v>1.2510000000000001E-4</c:v>
                </c:pt>
                <c:pt idx="38">
                  <c:v>1.2899999999999999E-4</c:v>
                </c:pt>
                <c:pt idx="39">
                  <c:v>1.329E-4</c:v>
                </c:pt>
                <c:pt idx="40">
                  <c:v>1.3679999999999999E-4</c:v>
                </c:pt>
                <c:pt idx="41">
                  <c:v>1.407E-4</c:v>
                </c:pt>
                <c:pt idx="42">
                  <c:v>1.4469999999999999E-4</c:v>
                </c:pt>
                <c:pt idx="43">
                  <c:v>1.485E-4</c:v>
                </c:pt>
                <c:pt idx="44">
                  <c:v>1.5249999999999999E-4</c:v>
                </c:pt>
                <c:pt idx="45">
                  <c:v>1.5640000000000001E-4</c:v>
                </c:pt>
                <c:pt idx="46">
                  <c:v>1.6029999999999999E-4</c:v>
                </c:pt>
                <c:pt idx="47">
                  <c:v>1.6420000000000001E-4</c:v>
                </c:pt>
                <c:pt idx="48">
                  <c:v>1.6809999999999999E-4</c:v>
                </c:pt>
                <c:pt idx="49">
                  <c:v>1.7200000000000001E-4</c:v>
                </c:pt>
                <c:pt idx="50">
                  <c:v>1.7589999999999999E-4</c:v>
                </c:pt>
                <c:pt idx="51">
                  <c:v>1.797E-4</c:v>
                </c:pt>
                <c:pt idx="52">
                  <c:v>1.8359999999999999E-4</c:v>
                </c:pt>
                <c:pt idx="53">
                  <c:v>1.874E-4</c:v>
                </c:pt>
                <c:pt idx="54">
                  <c:v>1.9129999999999999E-4</c:v>
                </c:pt>
                <c:pt idx="55">
                  <c:v>1.951E-4</c:v>
                </c:pt>
                <c:pt idx="56">
                  <c:v>1.9890000000000001E-4</c:v>
                </c:pt>
                <c:pt idx="57">
                  <c:v>2.0259999999999999E-4</c:v>
                </c:pt>
                <c:pt idx="58">
                  <c:v>2.063E-4</c:v>
                </c:pt>
                <c:pt idx="59">
                  <c:v>2.1010000000000001E-4</c:v>
                </c:pt>
                <c:pt idx="60">
                  <c:v>2.1379999999999999E-4</c:v>
                </c:pt>
                <c:pt idx="61">
                  <c:v>2.175E-4</c:v>
                </c:pt>
                <c:pt idx="62">
                  <c:v>2.2110000000000001E-4</c:v>
                </c:pt>
                <c:pt idx="63">
                  <c:v>2.2479999999999999E-4</c:v>
                </c:pt>
                <c:pt idx="64">
                  <c:v>2.284E-4</c:v>
                </c:pt>
                <c:pt idx="65">
                  <c:v>2.319E-4</c:v>
                </c:pt>
                <c:pt idx="66">
                  <c:v>2.3550000000000001E-4</c:v>
                </c:pt>
                <c:pt idx="67">
                  <c:v>2.3900000000000001E-4</c:v>
                </c:pt>
                <c:pt idx="68">
                  <c:v>2.4250000000000001E-4</c:v>
                </c:pt>
                <c:pt idx="69">
                  <c:v>2.4600000000000002E-4</c:v>
                </c:pt>
                <c:pt idx="70">
                  <c:v>2.4939999999999999E-4</c:v>
                </c:pt>
                <c:pt idx="71">
                  <c:v>2.5270000000000002E-4</c:v>
                </c:pt>
                <c:pt idx="72">
                  <c:v>2.5619999999999999E-4</c:v>
                </c:pt>
                <c:pt idx="73">
                  <c:v>2.5950000000000002E-4</c:v>
                </c:pt>
                <c:pt idx="74">
                  <c:v>2.6289999999999999E-4</c:v>
                </c:pt>
                <c:pt idx="75">
                  <c:v>2.6610000000000002E-4</c:v>
                </c:pt>
                <c:pt idx="76">
                  <c:v>2.6939999999999999E-4</c:v>
                </c:pt>
                <c:pt idx="77">
                  <c:v>2.7270000000000001E-4</c:v>
                </c:pt>
                <c:pt idx="78">
                  <c:v>2.7589999999999998E-4</c:v>
                </c:pt>
                <c:pt idx="79">
                  <c:v>2.7910000000000001E-4</c:v>
                </c:pt>
                <c:pt idx="80">
                  <c:v>2.8219999999999997E-4</c:v>
                </c:pt>
                <c:pt idx="81">
                  <c:v>2.853E-4</c:v>
                </c:pt>
                <c:pt idx="82">
                  <c:v>2.8840000000000002E-4</c:v>
                </c:pt>
                <c:pt idx="83">
                  <c:v>2.9159999999999999E-4</c:v>
                </c:pt>
                <c:pt idx="84">
                  <c:v>2.9460000000000001E-4</c:v>
                </c:pt>
                <c:pt idx="85">
                  <c:v>2.9760000000000002E-4</c:v>
                </c:pt>
                <c:pt idx="86">
                  <c:v>3.0069999999999999E-4</c:v>
                </c:pt>
                <c:pt idx="87">
                  <c:v>3.0360000000000001E-4</c:v>
                </c:pt>
                <c:pt idx="88">
                  <c:v>3.0660000000000003E-4</c:v>
                </c:pt>
                <c:pt idx="89">
                  <c:v>3.0949999999999999E-4</c:v>
                </c:pt>
                <c:pt idx="90">
                  <c:v>3.124E-4</c:v>
                </c:pt>
                <c:pt idx="91">
                  <c:v>3.1530000000000002E-4</c:v>
                </c:pt>
                <c:pt idx="92">
                  <c:v>3.1809999999999998E-4</c:v>
                </c:pt>
                <c:pt idx="93">
                  <c:v>3.21E-4</c:v>
                </c:pt>
                <c:pt idx="94">
                  <c:v>3.2380000000000001E-4</c:v>
                </c:pt>
                <c:pt idx="95">
                  <c:v>3.2660000000000002E-4</c:v>
                </c:pt>
                <c:pt idx="96">
                  <c:v>3.2939999999999998E-4</c:v>
                </c:pt>
                <c:pt idx="97">
                  <c:v>3.3199999999999999E-4</c:v>
                </c:pt>
                <c:pt idx="98">
                  <c:v>3.3480000000000001E-4</c:v>
                </c:pt>
                <c:pt idx="99">
                  <c:v>3.3750000000000002E-4</c:v>
                </c:pt>
                <c:pt idx="100">
                  <c:v>3.4010000000000003E-4</c:v>
                </c:pt>
                <c:pt idx="101">
                  <c:v>3.4269999999999998E-4</c:v>
                </c:pt>
                <c:pt idx="102">
                  <c:v>3.4539999999999999E-4</c:v>
                </c:pt>
                <c:pt idx="103">
                  <c:v>3.48E-4</c:v>
                </c:pt>
                <c:pt idx="104">
                  <c:v>3.5060000000000001E-4</c:v>
                </c:pt>
                <c:pt idx="105">
                  <c:v>3.5320000000000002E-4</c:v>
                </c:pt>
                <c:pt idx="106">
                  <c:v>3.5570000000000003E-4</c:v>
                </c:pt>
                <c:pt idx="107">
                  <c:v>3.5829999999999998E-4</c:v>
                </c:pt>
                <c:pt idx="108">
                  <c:v>3.6079999999999999E-4</c:v>
                </c:pt>
                <c:pt idx="109">
                  <c:v>3.6319999999999999E-4</c:v>
                </c:pt>
                <c:pt idx="110">
                  <c:v>3.657E-4</c:v>
                </c:pt>
                <c:pt idx="111">
                  <c:v>3.6820000000000001E-4</c:v>
                </c:pt>
                <c:pt idx="112">
                  <c:v>3.7060000000000001E-4</c:v>
                </c:pt>
                <c:pt idx="113">
                  <c:v>3.7310000000000002E-4</c:v>
                </c:pt>
                <c:pt idx="114">
                  <c:v>3.7550000000000002E-4</c:v>
                </c:pt>
                <c:pt idx="115">
                  <c:v>3.7780000000000002E-4</c:v>
                </c:pt>
                <c:pt idx="116">
                  <c:v>3.8020000000000003E-4</c:v>
                </c:pt>
                <c:pt idx="117">
                  <c:v>3.8259999999999998E-4</c:v>
                </c:pt>
                <c:pt idx="118">
                  <c:v>3.8489999999999998E-4</c:v>
                </c:pt>
                <c:pt idx="119">
                  <c:v>3.8719999999999998E-4</c:v>
                </c:pt>
                <c:pt idx="120">
                  <c:v>3.8949999999999998E-4</c:v>
                </c:pt>
                <c:pt idx="121">
                  <c:v>3.9179999999999998E-4</c:v>
                </c:pt>
                <c:pt idx="122">
                  <c:v>3.9409999999999998E-4</c:v>
                </c:pt>
                <c:pt idx="123">
                  <c:v>3.9629999999999998E-4</c:v>
                </c:pt>
                <c:pt idx="124">
                  <c:v>3.9859999999999999E-4</c:v>
                </c:pt>
                <c:pt idx="125">
                  <c:v>4.0079999999999998E-4</c:v>
                </c:pt>
                <c:pt idx="126">
                  <c:v>4.0269999999999998E-4</c:v>
                </c:pt>
                <c:pt idx="127">
                  <c:v>4.0499999999999998E-4</c:v>
                </c:pt>
                <c:pt idx="128">
                  <c:v>4.0749999999999998E-4</c:v>
                </c:pt>
                <c:pt idx="129">
                  <c:v>4.0939999999999998E-4</c:v>
                </c:pt>
                <c:pt idx="130">
                  <c:v>4.1149999999999997E-4</c:v>
                </c:pt>
                <c:pt idx="131">
                  <c:v>4.1379999999999998E-4</c:v>
                </c:pt>
                <c:pt idx="132">
                  <c:v>4.1570000000000002E-4</c:v>
                </c:pt>
                <c:pt idx="133">
                  <c:v>4.1800000000000002E-4</c:v>
                </c:pt>
                <c:pt idx="134">
                  <c:v>4.2020000000000002E-4</c:v>
                </c:pt>
                <c:pt idx="135">
                  <c:v>4.2220000000000002E-4</c:v>
                </c:pt>
                <c:pt idx="136">
                  <c:v>4.2440000000000002E-4</c:v>
                </c:pt>
                <c:pt idx="137">
                  <c:v>4.2670000000000002E-4</c:v>
                </c:pt>
                <c:pt idx="138">
                  <c:v>4.283E-4</c:v>
                </c:pt>
                <c:pt idx="139">
                  <c:v>4.305E-4</c:v>
                </c:pt>
              </c:numCache>
            </c:numRef>
          </c:yVal>
          <c:smooth val="0"/>
        </c:ser>
        <c:ser>
          <c:idx val="2"/>
          <c:order val="2"/>
          <c:tx>
            <c:v>p5_4.týden</c:v>
          </c:tx>
          <c:marker>
            <c:symbol val="none"/>
          </c:marker>
          <c:xVal>
            <c:numRef>
              <c:f>p5_pff_300w!$AI$20:$AI$154</c:f>
              <c:numCache>
                <c:formatCode>General</c:formatCode>
                <c:ptCount val="135"/>
                <c:pt idx="0">
                  <c:v>0.84499999999999997</c:v>
                </c:pt>
                <c:pt idx="1">
                  <c:v>0.84</c:v>
                </c:pt>
                <c:pt idx="2">
                  <c:v>0.83399999999999996</c:v>
                </c:pt>
                <c:pt idx="3">
                  <c:v>0.82799999999999996</c:v>
                </c:pt>
                <c:pt idx="4">
                  <c:v>0.82199999999999995</c:v>
                </c:pt>
                <c:pt idx="5">
                  <c:v>0.81599999999999995</c:v>
                </c:pt>
                <c:pt idx="6">
                  <c:v>0.80900000000000005</c:v>
                </c:pt>
                <c:pt idx="7">
                  <c:v>0.80300000000000005</c:v>
                </c:pt>
                <c:pt idx="8">
                  <c:v>0.79700000000000004</c:v>
                </c:pt>
                <c:pt idx="9">
                  <c:v>0.79100000000000004</c:v>
                </c:pt>
                <c:pt idx="10">
                  <c:v>0.78400000000000003</c:v>
                </c:pt>
                <c:pt idx="11">
                  <c:v>0.77200000000000002</c:v>
                </c:pt>
                <c:pt idx="12">
                  <c:v>0.76600000000000001</c:v>
                </c:pt>
                <c:pt idx="13">
                  <c:v>0.76</c:v>
                </c:pt>
                <c:pt idx="14">
                  <c:v>0.754</c:v>
                </c:pt>
                <c:pt idx="15">
                  <c:v>0.747</c:v>
                </c:pt>
                <c:pt idx="16">
                  <c:v>0.74099999999999999</c:v>
                </c:pt>
                <c:pt idx="17">
                  <c:v>0.73499999999999999</c:v>
                </c:pt>
                <c:pt idx="18">
                  <c:v>0.72899999999999998</c:v>
                </c:pt>
                <c:pt idx="19">
                  <c:v>0.72199999999999998</c:v>
                </c:pt>
                <c:pt idx="20">
                  <c:v>0.71599999999999997</c:v>
                </c:pt>
                <c:pt idx="21">
                  <c:v>0.71</c:v>
                </c:pt>
                <c:pt idx="22">
                  <c:v>0.70399999999999996</c:v>
                </c:pt>
                <c:pt idx="23">
                  <c:v>0.69699999999999995</c:v>
                </c:pt>
                <c:pt idx="24">
                  <c:v>0.69099999999999995</c:v>
                </c:pt>
                <c:pt idx="25">
                  <c:v>0.68500000000000005</c:v>
                </c:pt>
                <c:pt idx="26">
                  <c:v>0.67900000000000005</c:v>
                </c:pt>
                <c:pt idx="27">
                  <c:v>0.67200000000000004</c:v>
                </c:pt>
                <c:pt idx="28">
                  <c:v>0.66600000000000004</c:v>
                </c:pt>
                <c:pt idx="29">
                  <c:v>0.66</c:v>
                </c:pt>
                <c:pt idx="30">
                  <c:v>0.65400000000000003</c:v>
                </c:pt>
                <c:pt idx="31">
                  <c:v>0.64700000000000002</c:v>
                </c:pt>
                <c:pt idx="32">
                  <c:v>0.64100000000000001</c:v>
                </c:pt>
                <c:pt idx="33">
                  <c:v>0.63500000000000001</c:v>
                </c:pt>
                <c:pt idx="34">
                  <c:v>0.629</c:v>
                </c:pt>
                <c:pt idx="35">
                  <c:v>0.622</c:v>
                </c:pt>
                <c:pt idx="36">
                  <c:v>0.61599999999999999</c:v>
                </c:pt>
                <c:pt idx="37">
                  <c:v>0.61</c:v>
                </c:pt>
                <c:pt idx="38">
                  <c:v>0.60399999999999998</c:v>
                </c:pt>
                <c:pt idx="39">
                  <c:v>0.59699999999999998</c:v>
                </c:pt>
                <c:pt idx="40">
                  <c:v>0.59099999999999997</c:v>
                </c:pt>
                <c:pt idx="41">
                  <c:v>0.58499999999999996</c:v>
                </c:pt>
                <c:pt idx="42">
                  <c:v>0.57899999999999996</c:v>
                </c:pt>
                <c:pt idx="43">
                  <c:v>0.57199999999999995</c:v>
                </c:pt>
                <c:pt idx="44">
                  <c:v>0.56599999999999995</c:v>
                </c:pt>
                <c:pt idx="45">
                  <c:v>0.56000000000000005</c:v>
                </c:pt>
                <c:pt idx="46">
                  <c:v>0.55400000000000005</c:v>
                </c:pt>
                <c:pt idx="47">
                  <c:v>0.54700000000000004</c:v>
                </c:pt>
                <c:pt idx="48">
                  <c:v>0.54100000000000004</c:v>
                </c:pt>
                <c:pt idx="49">
                  <c:v>0.53500000000000003</c:v>
                </c:pt>
                <c:pt idx="50">
                  <c:v>0.52900000000000003</c:v>
                </c:pt>
                <c:pt idx="51">
                  <c:v>0.52200000000000002</c:v>
                </c:pt>
                <c:pt idx="52">
                  <c:v>0.51600000000000001</c:v>
                </c:pt>
                <c:pt idx="53">
                  <c:v>0.51</c:v>
                </c:pt>
                <c:pt idx="54">
                  <c:v>0.503</c:v>
                </c:pt>
                <c:pt idx="55">
                  <c:v>0.497</c:v>
                </c:pt>
                <c:pt idx="56">
                  <c:v>0.49099999999999999</c:v>
                </c:pt>
                <c:pt idx="57">
                  <c:v>0.48499999999999999</c:v>
                </c:pt>
                <c:pt idx="58">
                  <c:v>0.47899999999999998</c:v>
                </c:pt>
                <c:pt idx="59">
                  <c:v>0.47199999999999998</c:v>
                </c:pt>
                <c:pt idx="60">
                  <c:v>0.46600000000000003</c:v>
                </c:pt>
                <c:pt idx="61">
                  <c:v>0.46</c:v>
                </c:pt>
                <c:pt idx="62">
                  <c:v>0.45400000000000001</c:v>
                </c:pt>
                <c:pt idx="63">
                  <c:v>0.44700000000000001</c:v>
                </c:pt>
                <c:pt idx="64">
                  <c:v>0.441</c:v>
                </c:pt>
                <c:pt idx="65">
                  <c:v>0.435</c:v>
                </c:pt>
                <c:pt idx="66">
                  <c:v>0.42899999999999999</c:v>
                </c:pt>
                <c:pt idx="67">
                  <c:v>0.42199999999999999</c:v>
                </c:pt>
                <c:pt idx="68">
                  <c:v>0.41599999999999998</c:v>
                </c:pt>
                <c:pt idx="69">
                  <c:v>0.41</c:v>
                </c:pt>
                <c:pt idx="70">
                  <c:v>0.40400000000000003</c:v>
                </c:pt>
                <c:pt idx="71">
                  <c:v>0.39700000000000002</c:v>
                </c:pt>
                <c:pt idx="72">
                  <c:v>0.39100000000000001</c:v>
                </c:pt>
                <c:pt idx="73">
                  <c:v>0.38500000000000001</c:v>
                </c:pt>
                <c:pt idx="74">
                  <c:v>0.379</c:v>
                </c:pt>
                <c:pt idx="75">
                  <c:v>0.372</c:v>
                </c:pt>
                <c:pt idx="76">
                  <c:v>0.36599999999999999</c:v>
                </c:pt>
                <c:pt idx="77">
                  <c:v>0.36</c:v>
                </c:pt>
                <c:pt idx="78">
                  <c:v>0.35399999999999998</c:v>
                </c:pt>
                <c:pt idx="79">
                  <c:v>0.34699999999999998</c:v>
                </c:pt>
                <c:pt idx="80">
                  <c:v>0.34100000000000003</c:v>
                </c:pt>
                <c:pt idx="81">
                  <c:v>0.33500000000000002</c:v>
                </c:pt>
                <c:pt idx="82">
                  <c:v>0.32900000000000001</c:v>
                </c:pt>
                <c:pt idx="83">
                  <c:v>0.32200000000000001</c:v>
                </c:pt>
                <c:pt idx="84">
                  <c:v>0.316</c:v>
                </c:pt>
                <c:pt idx="85">
                  <c:v>0.31</c:v>
                </c:pt>
                <c:pt idx="86">
                  <c:v>0.30399999999999999</c:v>
                </c:pt>
                <c:pt idx="87">
                  <c:v>0.29699999999999999</c:v>
                </c:pt>
                <c:pt idx="88">
                  <c:v>0.29099999999999998</c:v>
                </c:pt>
                <c:pt idx="89">
                  <c:v>0.28499999999999998</c:v>
                </c:pt>
                <c:pt idx="90">
                  <c:v>0.27900000000000003</c:v>
                </c:pt>
                <c:pt idx="91">
                  <c:v>0.27200000000000002</c:v>
                </c:pt>
                <c:pt idx="92">
                  <c:v>0.26600000000000001</c:v>
                </c:pt>
                <c:pt idx="93">
                  <c:v>0.26</c:v>
                </c:pt>
                <c:pt idx="94">
                  <c:v>0.254</c:v>
                </c:pt>
                <c:pt idx="95">
                  <c:v>0.247</c:v>
                </c:pt>
                <c:pt idx="96">
                  <c:v>0.24099999999999999</c:v>
                </c:pt>
                <c:pt idx="97">
                  <c:v>0.23499999999999999</c:v>
                </c:pt>
                <c:pt idx="98">
                  <c:v>0.22900000000000001</c:v>
                </c:pt>
                <c:pt idx="99">
                  <c:v>0.222</c:v>
                </c:pt>
                <c:pt idx="100">
                  <c:v>0.216</c:v>
                </c:pt>
                <c:pt idx="101">
                  <c:v>0.21</c:v>
                </c:pt>
                <c:pt idx="102">
                  <c:v>0.20399999999999999</c:v>
                </c:pt>
                <c:pt idx="103">
                  <c:v>0.19700000000000001</c:v>
                </c:pt>
                <c:pt idx="104">
                  <c:v>0.191</c:v>
                </c:pt>
                <c:pt idx="105">
                  <c:v>0.185</c:v>
                </c:pt>
                <c:pt idx="106">
                  <c:v>0.17899999999999999</c:v>
                </c:pt>
                <c:pt idx="107">
                  <c:v>0.17199999999999999</c:v>
                </c:pt>
                <c:pt idx="108">
                  <c:v>0.16600000000000001</c:v>
                </c:pt>
                <c:pt idx="109">
                  <c:v>0.16</c:v>
                </c:pt>
                <c:pt idx="110">
                  <c:v>0.154</c:v>
                </c:pt>
                <c:pt idx="111">
                  <c:v>0.14699999999999999</c:v>
                </c:pt>
                <c:pt idx="112">
                  <c:v>0.14099999999999999</c:v>
                </c:pt>
                <c:pt idx="113">
                  <c:v>0.13500000000000001</c:v>
                </c:pt>
                <c:pt idx="114">
                  <c:v>0.129</c:v>
                </c:pt>
                <c:pt idx="115">
                  <c:v>0.122</c:v>
                </c:pt>
                <c:pt idx="116">
                  <c:v>0.11600000000000001</c:v>
                </c:pt>
                <c:pt idx="117">
                  <c:v>0.11</c:v>
                </c:pt>
                <c:pt idx="118">
                  <c:v>0.104</c:v>
                </c:pt>
                <c:pt idx="119">
                  <c:v>9.7000000000000003E-2</c:v>
                </c:pt>
                <c:pt idx="120">
                  <c:v>9.0999999999999998E-2</c:v>
                </c:pt>
                <c:pt idx="121">
                  <c:v>8.5000000000000006E-2</c:v>
                </c:pt>
                <c:pt idx="122">
                  <c:v>7.9000000000000001E-2</c:v>
                </c:pt>
                <c:pt idx="123">
                  <c:v>7.1999999999999995E-2</c:v>
                </c:pt>
                <c:pt idx="124">
                  <c:v>6.6000000000000003E-2</c:v>
                </c:pt>
                <c:pt idx="125">
                  <c:v>0.06</c:v>
                </c:pt>
                <c:pt idx="126">
                  <c:v>5.3999999999999999E-2</c:v>
                </c:pt>
                <c:pt idx="127">
                  <c:v>4.7E-2</c:v>
                </c:pt>
                <c:pt idx="128">
                  <c:v>4.1000000000000002E-2</c:v>
                </c:pt>
                <c:pt idx="129">
                  <c:v>3.5000000000000003E-2</c:v>
                </c:pt>
                <c:pt idx="130">
                  <c:v>2.9000000000000001E-2</c:v>
                </c:pt>
                <c:pt idx="131">
                  <c:v>2.1999999999999999E-2</c:v>
                </c:pt>
                <c:pt idx="132">
                  <c:v>1.6E-2</c:v>
                </c:pt>
                <c:pt idx="133">
                  <c:v>0.01</c:v>
                </c:pt>
                <c:pt idx="134">
                  <c:v>4.0000000000000001E-3</c:v>
                </c:pt>
              </c:numCache>
            </c:numRef>
          </c:xVal>
          <c:yVal>
            <c:numRef>
              <c:f>p5_pff_300w!$AL$20:$AL$154</c:f>
              <c:numCache>
                <c:formatCode>0.00E+00</c:formatCode>
                <c:ptCount val="135"/>
                <c:pt idx="0">
                  <c:v>4.5839999999999999E-8</c:v>
                </c:pt>
                <c:pt idx="1">
                  <c:v>2.3E-6</c:v>
                </c:pt>
                <c:pt idx="2">
                  <c:v>6.0630000000000002E-6</c:v>
                </c:pt>
                <c:pt idx="3">
                  <c:v>9.6860000000000001E-6</c:v>
                </c:pt>
                <c:pt idx="4">
                  <c:v>1.307E-5</c:v>
                </c:pt>
                <c:pt idx="5">
                  <c:v>1.694E-5</c:v>
                </c:pt>
                <c:pt idx="6">
                  <c:v>2.0460000000000001E-5</c:v>
                </c:pt>
                <c:pt idx="7">
                  <c:v>2.4110000000000001E-5</c:v>
                </c:pt>
                <c:pt idx="8">
                  <c:v>2.7440000000000002E-5</c:v>
                </c:pt>
                <c:pt idx="9">
                  <c:v>3.1819999999999997E-5</c:v>
                </c:pt>
                <c:pt idx="10">
                  <c:v>3.5280000000000001E-5</c:v>
                </c:pt>
                <c:pt idx="11">
                  <c:v>4.2769999999999999E-5</c:v>
                </c:pt>
                <c:pt idx="12">
                  <c:v>4.6789999999999998E-5</c:v>
                </c:pt>
                <c:pt idx="13">
                  <c:v>5.0739999999999999E-5</c:v>
                </c:pt>
                <c:pt idx="14">
                  <c:v>5.4639999999999999E-5</c:v>
                </c:pt>
                <c:pt idx="15">
                  <c:v>5.8709999999999999E-5</c:v>
                </c:pt>
                <c:pt idx="16">
                  <c:v>6.2899999999999997E-5</c:v>
                </c:pt>
                <c:pt idx="17">
                  <c:v>6.7080000000000001E-5</c:v>
                </c:pt>
                <c:pt idx="18">
                  <c:v>7.0970000000000007E-5</c:v>
                </c:pt>
                <c:pt idx="19">
                  <c:v>7.4930000000000003E-5</c:v>
                </c:pt>
                <c:pt idx="20">
                  <c:v>7.8899999999999993E-5</c:v>
                </c:pt>
                <c:pt idx="21">
                  <c:v>8.3010000000000007E-5</c:v>
                </c:pt>
                <c:pt idx="22">
                  <c:v>8.7490000000000004E-5</c:v>
                </c:pt>
                <c:pt idx="23">
                  <c:v>9.1680000000000003E-5</c:v>
                </c:pt>
                <c:pt idx="24">
                  <c:v>9.467E-5</c:v>
                </c:pt>
                <c:pt idx="25">
                  <c:v>9.9820000000000003E-5</c:v>
                </c:pt>
                <c:pt idx="26">
                  <c:v>1.0399999999999999E-4</c:v>
                </c:pt>
                <c:pt idx="27">
                  <c:v>1.078E-4</c:v>
                </c:pt>
                <c:pt idx="28">
                  <c:v>1.125E-4</c:v>
                </c:pt>
                <c:pt idx="29">
                  <c:v>1.171E-4</c:v>
                </c:pt>
                <c:pt idx="30">
                  <c:v>1.214E-4</c:v>
                </c:pt>
                <c:pt idx="31">
                  <c:v>1.2530000000000001E-4</c:v>
                </c:pt>
                <c:pt idx="32">
                  <c:v>1.2990000000000001E-4</c:v>
                </c:pt>
                <c:pt idx="33">
                  <c:v>1.337E-4</c:v>
                </c:pt>
                <c:pt idx="34">
                  <c:v>1.3660000000000001E-4</c:v>
                </c:pt>
                <c:pt idx="35">
                  <c:v>1.3880000000000001E-4</c:v>
                </c:pt>
                <c:pt idx="36">
                  <c:v>1.4420000000000001E-4</c:v>
                </c:pt>
                <c:pt idx="37">
                  <c:v>1.506E-4</c:v>
                </c:pt>
                <c:pt idx="38">
                  <c:v>1.5440000000000001E-4</c:v>
                </c:pt>
                <c:pt idx="39">
                  <c:v>1.5809999999999999E-4</c:v>
                </c:pt>
                <c:pt idx="40">
                  <c:v>1.63E-4</c:v>
                </c:pt>
                <c:pt idx="41">
                  <c:v>1.6679999999999999E-4</c:v>
                </c:pt>
                <c:pt idx="42">
                  <c:v>1.6880000000000001E-4</c:v>
                </c:pt>
                <c:pt idx="43">
                  <c:v>1.728E-4</c:v>
                </c:pt>
                <c:pt idx="44">
                  <c:v>1.762E-4</c:v>
                </c:pt>
                <c:pt idx="45">
                  <c:v>1.819E-4</c:v>
                </c:pt>
                <c:pt idx="46">
                  <c:v>1.872E-4</c:v>
                </c:pt>
                <c:pt idx="47">
                  <c:v>1.9019999999999999E-4</c:v>
                </c:pt>
                <c:pt idx="48">
                  <c:v>1.9269999999999999E-4</c:v>
                </c:pt>
                <c:pt idx="49">
                  <c:v>1.863E-4</c:v>
                </c:pt>
                <c:pt idx="50">
                  <c:v>1.7530000000000001E-4</c:v>
                </c:pt>
                <c:pt idx="51">
                  <c:v>2.009E-4</c:v>
                </c:pt>
                <c:pt idx="52">
                  <c:v>1.986E-4</c:v>
                </c:pt>
                <c:pt idx="53">
                  <c:v>1.9239999999999999E-4</c:v>
                </c:pt>
                <c:pt idx="54">
                  <c:v>2.019E-4</c:v>
                </c:pt>
                <c:pt idx="55">
                  <c:v>2.0890000000000001E-4</c:v>
                </c:pt>
                <c:pt idx="56">
                  <c:v>2.118E-4</c:v>
                </c:pt>
                <c:pt idx="57">
                  <c:v>2.2809999999999999E-4</c:v>
                </c:pt>
                <c:pt idx="58">
                  <c:v>2.3230000000000001E-4</c:v>
                </c:pt>
                <c:pt idx="59">
                  <c:v>2.3550000000000001E-4</c:v>
                </c:pt>
                <c:pt idx="60">
                  <c:v>2.3890000000000001E-4</c:v>
                </c:pt>
                <c:pt idx="61">
                  <c:v>2.432E-4</c:v>
                </c:pt>
                <c:pt idx="62">
                  <c:v>2.476E-4</c:v>
                </c:pt>
                <c:pt idx="63">
                  <c:v>2.5129999999999998E-4</c:v>
                </c:pt>
                <c:pt idx="64">
                  <c:v>2.5450000000000001E-4</c:v>
                </c:pt>
                <c:pt idx="65">
                  <c:v>2.5789999999999998E-4</c:v>
                </c:pt>
                <c:pt idx="66">
                  <c:v>2.6160000000000002E-4</c:v>
                </c:pt>
                <c:pt idx="67">
                  <c:v>2.6489999999999999E-4</c:v>
                </c:pt>
                <c:pt idx="68">
                  <c:v>2.6800000000000001E-4</c:v>
                </c:pt>
                <c:pt idx="69">
                  <c:v>2.7109999999999998E-4</c:v>
                </c:pt>
                <c:pt idx="70">
                  <c:v>2.744E-4</c:v>
                </c:pt>
                <c:pt idx="71">
                  <c:v>2.7750000000000002E-4</c:v>
                </c:pt>
                <c:pt idx="72">
                  <c:v>2.8059999999999999E-4</c:v>
                </c:pt>
                <c:pt idx="73">
                  <c:v>2.832E-4</c:v>
                </c:pt>
                <c:pt idx="74">
                  <c:v>2.8600000000000001E-4</c:v>
                </c:pt>
                <c:pt idx="75">
                  <c:v>2.8880000000000003E-4</c:v>
                </c:pt>
                <c:pt idx="76">
                  <c:v>2.9169999999999999E-4</c:v>
                </c:pt>
                <c:pt idx="77">
                  <c:v>2.944E-4</c:v>
                </c:pt>
                <c:pt idx="78">
                  <c:v>2.9730000000000002E-4</c:v>
                </c:pt>
                <c:pt idx="79">
                  <c:v>3.0039999999999998E-4</c:v>
                </c:pt>
                <c:pt idx="80">
                  <c:v>3.0309999999999999E-4</c:v>
                </c:pt>
                <c:pt idx="81">
                  <c:v>3.0499999999999999E-4</c:v>
                </c:pt>
                <c:pt idx="82">
                  <c:v>3.0729999999999999E-4</c:v>
                </c:pt>
                <c:pt idx="83">
                  <c:v>3.0929999999999998E-4</c:v>
                </c:pt>
                <c:pt idx="84">
                  <c:v>3.1129999999999998E-4</c:v>
                </c:pt>
                <c:pt idx="85">
                  <c:v>3.1389999999999999E-4</c:v>
                </c:pt>
                <c:pt idx="86">
                  <c:v>3.1599999999999998E-4</c:v>
                </c:pt>
                <c:pt idx="87">
                  <c:v>3.191E-4</c:v>
                </c:pt>
                <c:pt idx="88">
                  <c:v>3.2210000000000002E-4</c:v>
                </c:pt>
                <c:pt idx="89">
                  <c:v>3.2479999999999998E-4</c:v>
                </c:pt>
                <c:pt idx="90">
                  <c:v>3.2759999999999999E-4</c:v>
                </c:pt>
                <c:pt idx="91">
                  <c:v>3.2949999999999999E-4</c:v>
                </c:pt>
                <c:pt idx="92">
                  <c:v>3.3090000000000002E-4</c:v>
                </c:pt>
                <c:pt idx="93">
                  <c:v>3.3169999999999999E-4</c:v>
                </c:pt>
                <c:pt idx="94">
                  <c:v>3.2979999999999999E-4</c:v>
                </c:pt>
                <c:pt idx="95">
                  <c:v>3.2729999999999999E-4</c:v>
                </c:pt>
                <c:pt idx="96">
                  <c:v>3.3550000000000002E-4</c:v>
                </c:pt>
                <c:pt idx="97">
                  <c:v>3.4160000000000001E-4</c:v>
                </c:pt>
                <c:pt idx="98">
                  <c:v>3.4249999999999998E-4</c:v>
                </c:pt>
                <c:pt idx="99">
                  <c:v>3.4289999999999999E-4</c:v>
                </c:pt>
                <c:pt idx="100">
                  <c:v>3.4739999999999999E-4</c:v>
                </c:pt>
                <c:pt idx="101">
                  <c:v>3.503E-4</c:v>
                </c:pt>
                <c:pt idx="102">
                  <c:v>3.525E-4</c:v>
                </c:pt>
                <c:pt idx="103">
                  <c:v>3.545E-4</c:v>
                </c:pt>
                <c:pt idx="104">
                  <c:v>3.5579999999999997E-4</c:v>
                </c:pt>
                <c:pt idx="105">
                  <c:v>3.592E-4</c:v>
                </c:pt>
                <c:pt idx="106">
                  <c:v>3.615E-4</c:v>
                </c:pt>
                <c:pt idx="107">
                  <c:v>3.634E-4</c:v>
                </c:pt>
                <c:pt idx="108">
                  <c:v>3.6479999999999998E-4</c:v>
                </c:pt>
                <c:pt idx="109">
                  <c:v>3.6660000000000002E-4</c:v>
                </c:pt>
                <c:pt idx="110">
                  <c:v>3.6830000000000001E-4</c:v>
                </c:pt>
                <c:pt idx="111">
                  <c:v>3.6850000000000001E-4</c:v>
                </c:pt>
                <c:pt idx="112">
                  <c:v>3.6759999999999999E-4</c:v>
                </c:pt>
                <c:pt idx="113">
                  <c:v>3.7219999999999999E-4</c:v>
                </c:pt>
                <c:pt idx="114">
                  <c:v>3.769E-4</c:v>
                </c:pt>
                <c:pt idx="115">
                  <c:v>3.79E-4</c:v>
                </c:pt>
                <c:pt idx="116">
                  <c:v>3.8160000000000001E-4</c:v>
                </c:pt>
                <c:pt idx="117">
                  <c:v>3.837E-4</c:v>
                </c:pt>
                <c:pt idx="118">
                  <c:v>3.8549999999999999E-4</c:v>
                </c:pt>
                <c:pt idx="119">
                  <c:v>3.8729999999999998E-4</c:v>
                </c:pt>
                <c:pt idx="120">
                  <c:v>3.8900000000000002E-4</c:v>
                </c:pt>
                <c:pt idx="121">
                  <c:v>3.9060000000000001E-4</c:v>
                </c:pt>
                <c:pt idx="122">
                  <c:v>3.9229999999999999E-4</c:v>
                </c:pt>
                <c:pt idx="123">
                  <c:v>3.9409999999999998E-4</c:v>
                </c:pt>
                <c:pt idx="124">
                  <c:v>3.9580000000000003E-4</c:v>
                </c:pt>
                <c:pt idx="125">
                  <c:v>3.9740000000000001E-4</c:v>
                </c:pt>
                <c:pt idx="126">
                  <c:v>3.9889999999999999E-4</c:v>
                </c:pt>
                <c:pt idx="127">
                  <c:v>4.0039999999999997E-4</c:v>
                </c:pt>
                <c:pt idx="128">
                  <c:v>4.0069999999999998E-4</c:v>
                </c:pt>
                <c:pt idx="129">
                  <c:v>4.0109999999999999E-4</c:v>
                </c:pt>
                <c:pt idx="130">
                  <c:v>4.0289999999999998E-4</c:v>
                </c:pt>
                <c:pt idx="131">
                  <c:v>4.0519999999999998E-4</c:v>
                </c:pt>
                <c:pt idx="132">
                  <c:v>4.0759999999999999E-4</c:v>
                </c:pt>
                <c:pt idx="133">
                  <c:v>4.0920000000000003E-4</c:v>
                </c:pt>
                <c:pt idx="134">
                  <c:v>4.1080000000000001E-4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p6_pff_300w!$AI$20:$AI$154</c:f>
              <c:numCache>
                <c:formatCode>General</c:formatCode>
                <c:ptCount val="135"/>
                <c:pt idx="0">
                  <c:v>0.84799999999999998</c:v>
                </c:pt>
                <c:pt idx="1">
                  <c:v>0.83899999999999997</c:v>
                </c:pt>
                <c:pt idx="2">
                  <c:v>0.83299999999999996</c:v>
                </c:pt>
                <c:pt idx="3">
                  <c:v>0.82699999999999996</c:v>
                </c:pt>
                <c:pt idx="4">
                  <c:v>0.82099999999999995</c:v>
                </c:pt>
                <c:pt idx="5">
                  <c:v>0.81399999999999995</c:v>
                </c:pt>
                <c:pt idx="6">
                  <c:v>0.80800000000000005</c:v>
                </c:pt>
                <c:pt idx="7">
                  <c:v>0.80200000000000005</c:v>
                </c:pt>
                <c:pt idx="8">
                  <c:v>0.79400000000000004</c:v>
                </c:pt>
                <c:pt idx="9">
                  <c:v>0.78800000000000003</c:v>
                </c:pt>
                <c:pt idx="10">
                  <c:v>0.78100000000000003</c:v>
                </c:pt>
                <c:pt idx="11">
                  <c:v>0.77500000000000002</c:v>
                </c:pt>
                <c:pt idx="12">
                  <c:v>0.76900000000000002</c:v>
                </c:pt>
                <c:pt idx="13">
                  <c:v>0.76300000000000001</c:v>
                </c:pt>
                <c:pt idx="14">
                  <c:v>0.75600000000000001</c:v>
                </c:pt>
                <c:pt idx="15">
                  <c:v>0.75</c:v>
                </c:pt>
                <c:pt idx="16">
                  <c:v>0.74399999999999999</c:v>
                </c:pt>
                <c:pt idx="17">
                  <c:v>0.73799999999999999</c:v>
                </c:pt>
                <c:pt idx="18">
                  <c:v>0.73099999999999998</c:v>
                </c:pt>
                <c:pt idx="19">
                  <c:v>0.72499999999999998</c:v>
                </c:pt>
                <c:pt idx="20">
                  <c:v>0.71899999999999997</c:v>
                </c:pt>
                <c:pt idx="21">
                  <c:v>0.71299999999999997</c:v>
                </c:pt>
                <c:pt idx="22">
                  <c:v>0.70599999999999996</c:v>
                </c:pt>
                <c:pt idx="23">
                  <c:v>0.7</c:v>
                </c:pt>
                <c:pt idx="24">
                  <c:v>0.69399999999999995</c:v>
                </c:pt>
                <c:pt idx="25">
                  <c:v>0.68799999999999994</c:v>
                </c:pt>
                <c:pt idx="26">
                  <c:v>0.68100000000000005</c:v>
                </c:pt>
                <c:pt idx="27">
                  <c:v>0.67500000000000004</c:v>
                </c:pt>
                <c:pt idx="28">
                  <c:v>0.66900000000000004</c:v>
                </c:pt>
                <c:pt idx="29">
                  <c:v>0.66300000000000003</c:v>
                </c:pt>
                <c:pt idx="30">
                  <c:v>0.65600000000000003</c:v>
                </c:pt>
                <c:pt idx="31">
                  <c:v>0.65</c:v>
                </c:pt>
                <c:pt idx="32">
                  <c:v>0.64400000000000002</c:v>
                </c:pt>
                <c:pt idx="33">
                  <c:v>0.63800000000000001</c:v>
                </c:pt>
                <c:pt idx="34">
                  <c:v>0.63100000000000001</c:v>
                </c:pt>
                <c:pt idx="35">
                  <c:v>0.625</c:v>
                </c:pt>
                <c:pt idx="36">
                  <c:v>0.61899999999999999</c:v>
                </c:pt>
                <c:pt idx="37">
                  <c:v>0.61299999999999999</c:v>
                </c:pt>
                <c:pt idx="38">
                  <c:v>0.60599999999999998</c:v>
                </c:pt>
                <c:pt idx="39">
                  <c:v>0.6</c:v>
                </c:pt>
                <c:pt idx="40">
                  <c:v>0.59399999999999997</c:v>
                </c:pt>
                <c:pt idx="41">
                  <c:v>0.58799999999999997</c:v>
                </c:pt>
                <c:pt idx="42">
                  <c:v>0.58099999999999996</c:v>
                </c:pt>
                <c:pt idx="43">
                  <c:v>0.57499999999999996</c:v>
                </c:pt>
                <c:pt idx="44">
                  <c:v>0.56899999999999995</c:v>
                </c:pt>
                <c:pt idx="45">
                  <c:v>0.56299999999999994</c:v>
                </c:pt>
                <c:pt idx="46">
                  <c:v>0.55600000000000005</c:v>
                </c:pt>
                <c:pt idx="47">
                  <c:v>0.55000000000000004</c:v>
                </c:pt>
                <c:pt idx="48">
                  <c:v>0.54400000000000004</c:v>
                </c:pt>
                <c:pt idx="49">
                  <c:v>0.53800000000000003</c:v>
                </c:pt>
                <c:pt idx="50">
                  <c:v>0.53100000000000003</c:v>
                </c:pt>
                <c:pt idx="51">
                  <c:v>0.52500000000000002</c:v>
                </c:pt>
                <c:pt idx="52">
                  <c:v>0.51900000000000002</c:v>
                </c:pt>
                <c:pt idx="53">
                  <c:v>0.51300000000000001</c:v>
                </c:pt>
                <c:pt idx="54">
                  <c:v>0.50600000000000001</c:v>
                </c:pt>
                <c:pt idx="55">
                  <c:v>0.5</c:v>
                </c:pt>
                <c:pt idx="56">
                  <c:v>0.49399999999999999</c:v>
                </c:pt>
                <c:pt idx="57">
                  <c:v>0.48799999999999999</c:v>
                </c:pt>
                <c:pt idx="58">
                  <c:v>0.48099999999999998</c:v>
                </c:pt>
                <c:pt idx="59">
                  <c:v>0.47499999999999998</c:v>
                </c:pt>
                <c:pt idx="60">
                  <c:v>0.46899999999999997</c:v>
                </c:pt>
                <c:pt idx="61">
                  <c:v>0.46300000000000002</c:v>
                </c:pt>
                <c:pt idx="62">
                  <c:v>0.45600000000000002</c:v>
                </c:pt>
                <c:pt idx="63">
                  <c:v>0.45</c:v>
                </c:pt>
                <c:pt idx="64">
                  <c:v>0.44400000000000001</c:v>
                </c:pt>
                <c:pt idx="65">
                  <c:v>0.438</c:v>
                </c:pt>
                <c:pt idx="66">
                  <c:v>0.43099999999999999</c:v>
                </c:pt>
                <c:pt idx="67">
                  <c:v>0.42499999999999999</c:v>
                </c:pt>
                <c:pt idx="68">
                  <c:v>0.41899999999999998</c:v>
                </c:pt>
                <c:pt idx="69">
                  <c:v>0.41299999999999998</c:v>
                </c:pt>
                <c:pt idx="70">
                  <c:v>0.40600000000000003</c:v>
                </c:pt>
                <c:pt idx="71">
                  <c:v>0.4</c:v>
                </c:pt>
                <c:pt idx="72">
                  <c:v>0.39400000000000002</c:v>
                </c:pt>
                <c:pt idx="73">
                  <c:v>0.38800000000000001</c:v>
                </c:pt>
                <c:pt idx="74">
                  <c:v>0.38100000000000001</c:v>
                </c:pt>
                <c:pt idx="75">
                  <c:v>0.375</c:v>
                </c:pt>
                <c:pt idx="76">
                  <c:v>0.36899999999999999</c:v>
                </c:pt>
                <c:pt idx="77">
                  <c:v>0.36299999999999999</c:v>
                </c:pt>
                <c:pt idx="78">
                  <c:v>0.35599999999999998</c:v>
                </c:pt>
                <c:pt idx="79">
                  <c:v>0.35</c:v>
                </c:pt>
                <c:pt idx="80">
                  <c:v>0.34399999999999997</c:v>
                </c:pt>
                <c:pt idx="81">
                  <c:v>0.33800000000000002</c:v>
                </c:pt>
                <c:pt idx="82">
                  <c:v>0.33100000000000002</c:v>
                </c:pt>
                <c:pt idx="83">
                  <c:v>0.32500000000000001</c:v>
                </c:pt>
                <c:pt idx="84">
                  <c:v>0.31900000000000001</c:v>
                </c:pt>
                <c:pt idx="85">
                  <c:v>0.313</c:v>
                </c:pt>
                <c:pt idx="86">
                  <c:v>0.30599999999999999</c:v>
                </c:pt>
                <c:pt idx="87">
                  <c:v>0.3</c:v>
                </c:pt>
                <c:pt idx="88">
                  <c:v>0.29399999999999998</c:v>
                </c:pt>
                <c:pt idx="89">
                  <c:v>0.28799999999999998</c:v>
                </c:pt>
                <c:pt idx="90">
                  <c:v>0.28100000000000003</c:v>
                </c:pt>
                <c:pt idx="91">
                  <c:v>0.27500000000000002</c:v>
                </c:pt>
                <c:pt idx="92">
                  <c:v>0.26900000000000002</c:v>
                </c:pt>
                <c:pt idx="93">
                  <c:v>0.26300000000000001</c:v>
                </c:pt>
                <c:pt idx="94">
                  <c:v>0.25600000000000001</c:v>
                </c:pt>
                <c:pt idx="95">
                  <c:v>0.25</c:v>
                </c:pt>
                <c:pt idx="96">
                  <c:v>0.24399999999999999</c:v>
                </c:pt>
                <c:pt idx="97">
                  <c:v>0.23799999999999999</c:v>
                </c:pt>
                <c:pt idx="98">
                  <c:v>0.23100000000000001</c:v>
                </c:pt>
                <c:pt idx="99">
                  <c:v>0.22500000000000001</c:v>
                </c:pt>
                <c:pt idx="100">
                  <c:v>0.219</c:v>
                </c:pt>
                <c:pt idx="101">
                  <c:v>0.21299999999999999</c:v>
                </c:pt>
                <c:pt idx="102">
                  <c:v>0.20599999999999999</c:v>
                </c:pt>
                <c:pt idx="103">
                  <c:v>0.2</c:v>
                </c:pt>
                <c:pt idx="104">
                  <c:v>0.19400000000000001</c:v>
                </c:pt>
                <c:pt idx="105">
                  <c:v>0.188</c:v>
                </c:pt>
                <c:pt idx="106">
                  <c:v>0.18099999999999999</c:v>
                </c:pt>
                <c:pt idx="107">
                  <c:v>0.17499999999999999</c:v>
                </c:pt>
                <c:pt idx="108">
                  <c:v>0.16900000000000001</c:v>
                </c:pt>
                <c:pt idx="109">
                  <c:v>0.16300000000000001</c:v>
                </c:pt>
                <c:pt idx="110">
                  <c:v>0.156</c:v>
                </c:pt>
                <c:pt idx="111">
                  <c:v>0.15</c:v>
                </c:pt>
                <c:pt idx="112">
                  <c:v>0.14399999999999999</c:v>
                </c:pt>
                <c:pt idx="113">
                  <c:v>0.13800000000000001</c:v>
                </c:pt>
                <c:pt idx="114">
                  <c:v>0.13100000000000001</c:v>
                </c:pt>
                <c:pt idx="115">
                  <c:v>0.125</c:v>
                </c:pt>
                <c:pt idx="116">
                  <c:v>0.11899999999999999</c:v>
                </c:pt>
                <c:pt idx="117">
                  <c:v>0.113</c:v>
                </c:pt>
                <c:pt idx="118">
                  <c:v>0.106</c:v>
                </c:pt>
                <c:pt idx="119">
                  <c:v>0.1</c:v>
                </c:pt>
                <c:pt idx="120">
                  <c:v>9.4E-2</c:v>
                </c:pt>
                <c:pt idx="121">
                  <c:v>8.7999999999999995E-2</c:v>
                </c:pt>
                <c:pt idx="122">
                  <c:v>8.1000000000000003E-2</c:v>
                </c:pt>
                <c:pt idx="123">
                  <c:v>7.4999999999999997E-2</c:v>
                </c:pt>
                <c:pt idx="124">
                  <c:v>6.9000000000000006E-2</c:v>
                </c:pt>
                <c:pt idx="125">
                  <c:v>6.3E-2</c:v>
                </c:pt>
                <c:pt idx="126">
                  <c:v>5.6000000000000001E-2</c:v>
                </c:pt>
                <c:pt idx="127">
                  <c:v>0.05</c:v>
                </c:pt>
                <c:pt idx="128">
                  <c:v>4.3999999999999997E-2</c:v>
                </c:pt>
                <c:pt idx="129">
                  <c:v>3.7999999999999999E-2</c:v>
                </c:pt>
                <c:pt idx="130">
                  <c:v>3.1E-2</c:v>
                </c:pt>
                <c:pt idx="131">
                  <c:v>2.5000000000000001E-2</c:v>
                </c:pt>
                <c:pt idx="132">
                  <c:v>1.9E-2</c:v>
                </c:pt>
                <c:pt idx="133">
                  <c:v>1.2999999999999999E-2</c:v>
                </c:pt>
                <c:pt idx="134">
                  <c:v>6.0000000000000001E-3</c:v>
                </c:pt>
              </c:numCache>
            </c:numRef>
          </c:xVal>
          <c:yVal>
            <c:numRef>
              <c:f>p6_pff_300w!$AL$20:$AL$154</c:f>
              <c:numCache>
                <c:formatCode>0.00E+00</c:formatCode>
                <c:ptCount val="135"/>
                <c:pt idx="0">
                  <c:v>1.24E-7</c:v>
                </c:pt>
                <c:pt idx="1">
                  <c:v>6.798E-6</c:v>
                </c:pt>
                <c:pt idx="2">
                  <c:v>1.1780000000000001E-5</c:v>
                </c:pt>
                <c:pt idx="3">
                  <c:v>1.6779999999999999E-5</c:v>
                </c:pt>
                <c:pt idx="4">
                  <c:v>2.1840000000000001E-5</c:v>
                </c:pt>
                <c:pt idx="5">
                  <c:v>2.69E-5</c:v>
                </c:pt>
                <c:pt idx="6">
                  <c:v>3.1900000000000003E-5</c:v>
                </c:pt>
                <c:pt idx="7">
                  <c:v>3.701E-5</c:v>
                </c:pt>
                <c:pt idx="8">
                  <c:v>4.3600000000000003E-5</c:v>
                </c:pt>
                <c:pt idx="9">
                  <c:v>4.8699999999999998E-5</c:v>
                </c:pt>
                <c:pt idx="10">
                  <c:v>5.3820000000000003E-5</c:v>
                </c:pt>
                <c:pt idx="11">
                  <c:v>5.8999999999999998E-5</c:v>
                </c:pt>
                <c:pt idx="12">
                  <c:v>6.4179999999999999E-5</c:v>
                </c:pt>
                <c:pt idx="13">
                  <c:v>6.9339999999999997E-5</c:v>
                </c:pt>
                <c:pt idx="14">
                  <c:v>7.4590000000000002E-5</c:v>
                </c:pt>
                <c:pt idx="15">
                  <c:v>7.9900000000000004E-5</c:v>
                </c:pt>
                <c:pt idx="16">
                  <c:v>8.5099999999999995E-5</c:v>
                </c:pt>
                <c:pt idx="17">
                  <c:v>9.0470000000000006E-5</c:v>
                </c:pt>
                <c:pt idx="18">
                  <c:v>9.5810000000000006E-5</c:v>
                </c:pt>
                <c:pt idx="19">
                  <c:v>1.011E-4</c:v>
                </c:pt>
                <c:pt idx="20">
                  <c:v>1.065E-4</c:v>
                </c:pt>
                <c:pt idx="21">
                  <c:v>1.119E-4</c:v>
                </c:pt>
                <c:pt idx="22">
                  <c:v>1.1730000000000001E-4</c:v>
                </c:pt>
                <c:pt idx="23">
                  <c:v>1.228E-4</c:v>
                </c:pt>
                <c:pt idx="24">
                  <c:v>1.282E-4</c:v>
                </c:pt>
                <c:pt idx="25">
                  <c:v>1.337E-4</c:v>
                </c:pt>
                <c:pt idx="26">
                  <c:v>1.392E-4</c:v>
                </c:pt>
                <c:pt idx="27">
                  <c:v>1.4469999999999999E-4</c:v>
                </c:pt>
                <c:pt idx="28">
                  <c:v>1.5019999999999999E-4</c:v>
                </c:pt>
                <c:pt idx="29">
                  <c:v>1.5579999999999999E-4</c:v>
                </c:pt>
                <c:pt idx="30">
                  <c:v>1.6139999999999999E-4</c:v>
                </c:pt>
                <c:pt idx="31">
                  <c:v>1.6679999999999999E-4</c:v>
                </c:pt>
                <c:pt idx="32">
                  <c:v>1.7249999999999999E-4</c:v>
                </c:pt>
                <c:pt idx="33">
                  <c:v>1.7809999999999999E-4</c:v>
                </c:pt>
                <c:pt idx="34">
                  <c:v>1.8359999999999999E-4</c:v>
                </c:pt>
                <c:pt idx="35">
                  <c:v>1.8919999999999999E-4</c:v>
                </c:pt>
                <c:pt idx="36">
                  <c:v>1.9479999999999999E-4</c:v>
                </c:pt>
                <c:pt idx="37">
                  <c:v>2.0029999999999999E-4</c:v>
                </c:pt>
                <c:pt idx="38">
                  <c:v>2.0589999999999999E-4</c:v>
                </c:pt>
                <c:pt idx="39">
                  <c:v>2.1149999999999999E-4</c:v>
                </c:pt>
                <c:pt idx="40">
                  <c:v>2.1699999999999999E-4</c:v>
                </c:pt>
                <c:pt idx="41">
                  <c:v>2.2259999999999999E-4</c:v>
                </c:pt>
                <c:pt idx="42">
                  <c:v>2.2809999999999999E-4</c:v>
                </c:pt>
                <c:pt idx="43">
                  <c:v>2.3360000000000001E-4</c:v>
                </c:pt>
                <c:pt idx="44">
                  <c:v>2.3919999999999999E-4</c:v>
                </c:pt>
                <c:pt idx="45">
                  <c:v>2.4469999999999998E-4</c:v>
                </c:pt>
                <c:pt idx="46">
                  <c:v>2.5010000000000001E-4</c:v>
                </c:pt>
                <c:pt idx="47">
                  <c:v>2.5559999999999998E-4</c:v>
                </c:pt>
                <c:pt idx="48">
                  <c:v>2.611E-4</c:v>
                </c:pt>
                <c:pt idx="49">
                  <c:v>2.6650000000000003E-4</c:v>
                </c:pt>
                <c:pt idx="50">
                  <c:v>2.7179999999999999E-4</c:v>
                </c:pt>
                <c:pt idx="51">
                  <c:v>2.7720000000000002E-4</c:v>
                </c:pt>
                <c:pt idx="52">
                  <c:v>2.8249999999999998E-4</c:v>
                </c:pt>
                <c:pt idx="53">
                  <c:v>2.879E-4</c:v>
                </c:pt>
                <c:pt idx="54">
                  <c:v>2.9310000000000002E-4</c:v>
                </c:pt>
                <c:pt idx="55">
                  <c:v>2.9829999999999999E-4</c:v>
                </c:pt>
                <c:pt idx="56">
                  <c:v>3.035E-4</c:v>
                </c:pt>
                <c:pt idx="57">
                  <c:v>3.0870000000000002E-4</c:v>
                </c:pt>
                <c:pt idx="58">
                  <c:v>3.1379999999999998E-4</c:v>
                </c:pt>
                <c:pt idx="59">
                  <c:v>3.189E-4</c:v>
                </c:pt>
                <c:pt idx="60">
                  <c:v>3.2390000000000001E-4</c:v>
                </c:pt>
                <c:pt idx="61">
                  <c:v>3.2890000000000003E-4</c:v>
                </c:pt>
                <c:pt idx="62">
                  <c:v>3.3389999999999998E-4</c:v>
                </c:pt>
                <c:pt idx="63">
                  <c:v>3.388E-4</c:v>
                </c:pt>
                <c:pt idx="64">
                  <c:v>3.436E-4</c:v>
                </c:pt>
                <c:pt idx="65">
                  <c:v>3.4840000000000001E-4</c:v>
                </c:pt>
                <c:pt idx="66">
                  <c:v>3.5330000000000002E-4</c:v>
                </c:pt>
                <c:pt idx="67">
                  <c:v>3.5790000000000003E-4</c:v>
                </c:pt>
                <c:pt idx="68">
                  <c:v>3.6269999999999998E-4</c:v>
                </c:pt>
                <c:pt idx="69">
                  <c:v>3.6739999999999999E-4</c:v>
                </c:pt>
                <c:pt idx="70">
                  <c:v>3.7189999999999999E-4</c:v>
                </c:pt>
                <c:pt idx="71">
                  <c:v>3.7649999999999999E-4</c:v>
                </c:pt>
                <c:pt idx="72">
                  <c:v>3.8109999999999999E-4</c:v>
                </c:pt>
                <c:pt idx="73">
                  <c:v>3.8549999999999999E-4</c:v>
                </c:pt>
                <c:pt idx="74">
                  <c:v>3.8989999999999999E-4</c:v>
                </c:pt>
                <c:pt idx="75">
                  <c:v>3.9429999999999999E-4</c:v>
                </c:pt>
                <c:pt idx="76">
                  <c:v>3.9869999999999999E-4</c:v>
                </c:pt>
                <c:pt idx="77">
                  <c:v>4.0289999999999998E-4</c:v>
                </c:pt>
                <c:pt idx="78">
                  <c:v>4.0670000000000002E-4</c:v>
                </c:pt>
                <c:pt idx="79">
                  <c:v>4.1130000000000002E-4</c:v>
                </c:pt>
                <c:pt idx="80">
                  <c:v>4.1560000000000002E-4</c:v>
                </c:pt>
                <c:pt idx="81">
                  <c:v>4.192E-4</c:v>
                </c:pt>
                <c:pt idx="82">
                  <c:v>4.236E-4</c:v>
                </c:pt>
                <c:pt idx="83">
                  <c:v>4.2769999999999999E-4</c:v>
                </c:pt>
                <c:pt idx="84">
                  <c:v>4.3179999999999998E-4</c:v>
                </c:pt>
                <c:pt idx="85">
                  <c:v>4.3560000000000002E-4</c:v>
                </c:pt>
                <c:pt idx="86">
                  <c:v>4.3980000000000001E-4</c:v>
                </c:pt>
                <c:pt idx="87">
                  <c:v>4.4339999999999999E-4</c:v>
                </c:pt>
                <c:pt idx="88">
                  <c:v>4.4729999999999998E-4</c:v>
                </c:pt>
                <c:pt idx="89">
                  <c:v>4.5110000000000001E-4</c:v>
                </c:pt>
                <c:pt idx="90">
                  <c:v>4.5469999999999999E-4</c:v>
                </c:pt>
                <c:pt idx="91">
                  <c:v>4.5849999999999998E-4</c:v>
                </c:pt>
                <c:pt idx="92">
                  <c:v>4.6200000000000001E-4</c:v>
                </c:pt>
                <c:pt idx="93">
                  <c:v>4.6589999999999999E-4</c:v>
                </c:pt>
                <c:pt idx="94">
                  <c:v>4.6949999999999997E-4</c:v>
                </c:pt>
                <c:pt idx="95">
                  <c:v>4.7320000000000001E-4</c:v>
                </c:pt>
                <c:pt idx="96">
                  <c:v>4.7639999999999998E-4</c:v>
                </c:pt>
                <c:pt idx="97">
                  <c:v>4.7990000000000001E-4</c:v>
                </c:pt>
                <c:pt idx="98">
                  <c:v>4.8339999999999999E-4</c:v>
                </c:pt>
                <c:pt idx="99">
                  <c:v>4.8700000000000002E-4</c:v>
                </c:pt>
                <c:pt idx="100">
                  <c:v>4.9039999999999999E-4</c:v>
                </c:pt>
                <c:pt idx="101">
                  <c:v>4.9410000000000003E-4</c:v>
                </c:pt>
                <c:pt idx="102">
                  <c:v>4.9709999999999999E-4</c:v>
                </c:pt>
                <c:pt idx="103">
                  <c:v>5.0020000000000002E-4</c:v>
                </c:pt>
                <c:pt idx="104">
                  <c:v>5.0370000000000005E-4</c:v>
                </c:pt>
                <c:pt idx="105">
                  <c:v>5.0690000000000002E-4</c:v>
                </c:pt>
                <c:pt idx="106">
                  <c:v>5.1009999999999998E-4</c:v>
                </c:pt>
                <c:pt idx="107">
                  <c:v>5.1369999999999996E-4</c:v>
                </c:pt>
                <c:pt idx="108">
                  <c:v>5.1659999999999998E-4</c:v>
                </c:pt>
                <c:pt idx="109">
                  <c:v>5.197E-4</c:v>
                </c:pt>
                <c:pt idx="110">
                  <c:v>5.2300000000000003E-4</c:v>
                </c:pt>
                <c:pt idx="111">
                  <c:v>5.2590000000000004E-4</c:v>
                </c:pt>
                <c:pt idx="112">
                  <c:v>5.2890000000000001E-4</c:v>
                </c:pt>
                <c:pt idx="113">
                  <c:v>5.3189999999999997E-4</c:v>
                </c:pt>
                <c:pt idx="114">
                  <c:v>5.3499999999999999E-4</c:v>
                </c:pt>
                <c:pt idx="115">
                  <c:v>5.3810000000000001E-4</c:v>
                </c:pt>
                <c:pt idx="116">
                  <c:v>5.4120000000000004E-4</c:v>
                </c:pt>
                <c:pt idx="117">
                  <c:v>5.4379999999999999E-4</c:v>
                </c:pt>
                <c:pt idx="118">
                  <c:v>5.465E-4</c:v>
                </c:pt>
                <c:pt idx="119">
                  <c:v>5.4980000000000003E-4</c:v>
                </c:pt>
                <c:pt idx="120">
                  <c:v>5.5230000000000003E-4</c:v>
                </c:pt>
                <c:pt idx="121">
                  <c:v>5.5509999999999999E-4</c:v>
                </c:pt>
                <c:pt idx="122">
                  <c:v>5.5800000000000001E-4</c:v>
                </c:pt>
                <c:pt idx="123">
                  <c:v>5.6099999999999998E-4</c:v>
                </c:pt>
                <c:pt idx="124">
                  <c:v>5.6349999999999998E-4</c:v>
                </c:pt>
                <c:pt idx="125">
                  <c:v>5.6610000000000005E-4</c:v>
                </c:pt>
                <c:pt idx="126">
                  <c:v>5.6919999999999996E-4</c:v>
                </c:pt>
                <c:pt idx="127">
                  <c:v>5.7109999999999995E-4</c:v>
                </c:pt>
                <c:pt idx="128">
                  <c:v>5.7439999999999998E-4</c:v>
                </c:pt>
                <c:pt idx="129">
                  <c:v>5.7669999999999998E-4</c:v>
                </c:pt>
                <c:pt idx="130">
                  <c:v>5.7930000000000004E-4</c:v>
                </c:pt>
                <c:pt idx="131">
                  <c:v>5.821E-4</c:v>
                </c:pt>
                <c:pt idx="132">
                  <c:v>5.8449999999999995E-4</c:v>
                </c:pt>
                <c:pt idx="133">
                  <c:v>5.8730000000000002E-4</c:v>
                </c:pt>
                <c:pt idx="134">
                  <c:v>5.9000000000000003E-4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27968"/>
        <c:axId val="243367936"/>
      </c:scatterChart>
      <c:valAx>
        <c:axId val="2432279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43367936"/>
        <c:crosses val="autoZero"/>
        <c:crossBetween val="midCat"/>
      </c:valAx>
      <c:valAx>
        <c:axId val="24336793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0"/>
        <c:majorTickMark val="none"/>
        <c:minorTickMark val="out"/>
        <c:tickLblPos val="nextTo"/>
        <c:crossAx val="243227968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pff_300w_wlr02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pff_300w_2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pff_300w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pff_300w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2_pff_300w_wlr02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2_pff_300w_2" connectionId="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2_pff_300w_1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2_pff_300w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5_pff_300w_wlr02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5_pff_300w_2" connectionId="1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5_pff_300w_1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pff_300w" connectionId="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6_pff_300w_wlr02" connectionId="1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6_pff_300w_2" connectionId="1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6_pff_300w_1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6_pff_300w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5"/>
  <sheetViews>
    <sheetView topLeftCell="W125" workbookViewId="0">
      <selection activeCell="AM22" sqref="AM22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8.77734375" bestFit="1" customWidth="1"/>
    <col min="6" max="6" width="8.33203125" bestFit="1" customWidth="1"/>
    <col min="7" max="7" width="2.88671875" bestFit="1" customWidth="1"/>
    <col min="8" max="8" width="9.33203125" bestFit="1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8.109375" bestFit="1" customWidth="1"/>
    <col min="17" max="17" width="8.33203125" bestFit="1" customWidth="1"/>
    <col min="18" max="18" width="2.88671875" bestFit="1" customWidth="1"/>
    <col min="19" max="19" width="10.88671875" bestFit="1" customWidth="1"/>
    <col min="20" max="20" width="3.109375" bestFit="1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8.77734375" bestFit="1" customWidth="1"/>
    <col min="28" max="28" width="8.33203125" bestFit="1" customWidth="1"/>
    <col min="29" max="29" width="2.88671875" bestFit="1" customWidth="1"/>
    <col min="30" max="30" width="10.88671875" bestFit="1" customWidth="1"/>
    <col min="31" max="31" width="3.109375" bestFit="1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8.109375" bestFit="1" customWidth="1"/>
    <col min="39" max="39" width="8.33203125" bestFit="1" customWidth="1"/>
    <col min="40" max="40" width="2.88671875" bestFit="1" customWidth="1"/>
    <col min="41" max="41" width="10.88671875" bestFit="1" customWidth="1"/>
    <col min="42" max="42" width="3.109375" bestFit="1" customWidth="1"/>
    <col min="43" max="43" width="7.88671875" bestFit="1" customWidth="1"/>
  </cols>
  <sheetData>
    <row r="1" spans="1:43" x14ac:dyDescent="0.3">
      <c r="A1" t="s">
        <v>0</v>
      </c>
      <c r="L1" t="s">
        <v>0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4</v>
      </c>
      <c r="D4" t="s">
        <v>5</v>
      </c>
      <c r="L4" t="s">
        <v>2</v>
      </c>
      <c r="M4" t="s">
        <v>3</v>
      </c>
      <c r="N4" t="s">
        <v>42</v>
      </c>
      <c r="O4" t="s">
        <v>5</v>
      </c>
      <c r="W4" t="s">
        <v>2</v>
      </c>
      <c r="X4" t="s">
        <v>3</v>
      </c>
      <c r="Y4" t="s">
        <v>50</v>
      </c>
      <c r="Z4" t="s">
        <v>5</v>
      </c>
      <c r="AH4" t="s">
        <v>2</v>
      </c>
      <c r="AI4" t="s">
        <v>3</v>
      </c>
      <c r="AJ4" t="s">
        <v>121</v>
      </c>
      <c r="AK4" t="s">
        <v>5</v>
      </c>
    </row>
    <row r="5" spans="1:43" x14ac:dyDescent="0.3">
      <c r="A5" t="s">
        <v>6</v>
      </c>
      <c r="B5">
        <v>-2.6</v>
      </c>
      <c r="C5">
        <v>0.5</v>
      </c>
      <c r="D5" t="s">
        <v>7</v>
      </c>
      <c r="L5" t="s">
        <v>6</v>
      </c>
      <c r="M5">
        <v>-1.9</v>
      </c>
      <c r="N5">
        <v>0.4</v>
      </c>
      <c r="O5" t="s">
        <v>7</v>
      </c>
      <c r="W5" t="s">
        <v>6</v>
      </c>
      <c r="X5">
        <v>-2.5</v>
      </c>
      <c r="Y5">
        <v>0.4</v>
      </c>
      <c r="Z5" t="s">
        <v>7</v>
      </c>
      <c r="AH5" t="s">
        <v>6</v>
      </c>
      <c r="AI5">
        <v>-2.1</v>
      </c>
      <c r="AJ5">
        <v>0.3</v>
      </c>
      <c r="AK5" t="s">
        <v>7</v>
      </c>
    </row>
    <row r="6" spans="1:43" x14ac:dyDescent="0.3">
      <c r="A6" t="s">
        <v>8</v>
      </c>
      <c r="B6" t="s">
        <v>9</v>
      </c>
      <c r="C6" t="s">
        <v>10</v>
      </c>
      <c r="L6" t="s">
        <v>8</v>
      </c>
      <c r="M6" t="s">
        <v>9</v>
      </c>
      <c r="N6" t="s">
        <v>43</v>
      </c>
      <c r="W6" t="s">
        <v>8</v>
      </c>
      <c r="X6" t="s">
        <v>9</v>
      </c>
      <c r="Y6" t="s">
        <v>51</v>
      </c>
      <c r="AH6" t="s">
        <v>8</v>
      </c>
      <c r="AI6" t="s">
        <v>9</v>
      </c>
      <c r="AJ6" t="s">
        <v>122</v>
      </c>
    </row>
    <row r="7" spans="1:43" x14ac:dyDescent="0.3">
      <c r="A7" t="s">
        <v>11</v>
      </c>
      <c r="B7" t="s">
        <v>12</v>
      </c>
      <c r="C7" t="s">
        <v>13</v>
      </c>
      <c r="L7" t="s">
        <v>11</v>
      </c>
      <c r="M7" t="s">
        <v>12</v>
      </c>
      <c r="N7" t="s">
        <v>13</v>
      </c>
      <c r="W7" t="s">
        <v>11</v>
      </c>
      <c r="X7" t="s">
        <v>12</v>
      </c>
      <c r="Y7" t="s">
        <v>13</v>
      </c>
      <c r="AH7" t="s">
        <v>11</v>
      </c>
      <c r="AI7" t="s">
        <v>12</v>
      </c>
      <c r="AJ7" t="s">
        <v>13</v>
      </c>
    </row>
    <row r="8" spans="1:43" x14ac:dyDescent="0.3">
      <c r="A8" t="s">
        <v>14</v>
      </c>
      <c r="B8" t="s">
        <v>15</v>
      </c>
      <c r="C8" t="s">
        <v>16</v>
      </c>
      <c r="D8" t="s">
        <v>17</v>
      </c>
      <c r="E8">
        <v>0.86799999999999999</v>
      </c>
      <c r="F8" t="s">
        <v>18</v>
      </c>
      <c r="L8" t="s">
        <v>14</v>
      </c>
      <c r="M8" t="s">
        <v>15</v>
      </c>
      <c r="N8" t="s">
        <v>16</v>
      </c>
      <c r="O8" t="s">
        <v>17</v>
      </c>
      <c r="P8">
        <v>0.78600000000000003</v>
      </c>
      <c r="Q8" t="s">
        <v>18</v>
      </c>
      <c r="W8" t="s">
        <v>14</v>
      </c>
      <c r="X8" t="s">
        <v>15</v>
      </c>
      <c r="Y8" t="s">
        <v>16</v>
      </c>
      <c r="Z8" t="s">
        <v>17</v>
      </c>
      <c r="AA8">
        <v>0.85599999999999998</v>
      </c>
      <c r="AB8" t="s">
        <v>18</v>
      </c>
      <c r="AH8" t="s">
        <v>14</v>
      </c>
      <c r="AI8" t="s">
        <v>15</v>
      </c>
      <c r="AJ8" t="s">
        <v>16</v>
      </c>
      <c r="AK8" t="s">
        <v>17</v>
      </c>
      <c r="AL8">
        <v>0.85299999999999998</v>
      </c>
      <c r="AM8" t="s">
        <v>18</v>
      </c>
    </row>
    <row r="9" spans="1:43" x14ac:dyDescent="0.3">
      <c r="B9" t="s">
        <v>19</v>
      </c>
      <c r="C9" t="s">
        <v>15</v>
      </c>
      <c r="D9" t="s">
        <v>20</v>
      </c>
      <c r="E9" t="s">
        <v>17</v>
      </c>
      <c r="F9" t="s">
        <v>21</v>
      </c>
      <c r="M9" t="s">
        <v>19</v>
      </c>
      <c r="N9" t="s">
        <v>15</v>
      </c>
      <c r="O9" t="s">
        <v>20</v>
      </c>
      <c r="P9" t="s">
        <v>17</v>
      </c>
      <c r="Q9" t="s">
        <v>44</v>
      </c>
      <c r="X9" t="s">
        <v>19</v>
      </c>
      <c r="Y9" t="s">
        <v>15</v>
      </c>
      <c r="Z9" t="s">
        <v>20</v>
      </c>
      <c r="AA9" t="s">
        <v>17</v>
      </c>
      <c r="AB9" t="s">
        <v>52</v>
      </c>
      <c r="AI9" t="s">
        <v>19</v>
      </c>
      <c r="AJ9" t="s">
        <v>15</v>
      </c>
      <c r="AK9" t="s">
        <v>20</v>
      </c>
      <c r="AL9" t="s">
        <v>17</v>
      </c>
      <c r="AM9" t="s">
        <v>123</v>
      </c>
    </row>
    <row r="10" spans="1:43" x14ac:dyDescent="0.3">
      <c r="B10" t="s">
        <v>19</v>
      </c>
      <c r="C10" t="s">
        <v>15</v>
      </c>
      <c r="D10" t="s">
        <v>22</v>
      </c>
      <c r="E10" t="s">
        <v>17</v>
      </c>
      <c r="F10" t="s">
        <v>23</v>
      </c>
      <c r="M10" t="s">
        <v>19</v>
      </c>
      <c r="N10" t="s">
        <v>15</v>
      </c>
      <c r="O10" t="s">
        <v>22</v>
      </c>
      <c r="P10" t="s">
        <v>17</v>
      </c>
      <c r="Q10" t="s">
        <v>45</v>
      </c>
      <c r="X10" t="s">
        <v>19</v>
      </c>
      <c r="Y10" t="s">
        <v>15</v>
      </c>
      <c r="Z10" t="s">
        <v>22</v>
      </c>
      <c r="AA10" t="s">
        <v>17</v>
      </c>
      <c r="AB10" t="s">
        <v>53</v>
      </c>
      <c r="AI10" t="s">
        <v>19</v>
      </c>
      <c r="AJ10" t="s">
        <v>15</v>
      </c>
      <c r="AK10" t="s">
        <v>22</v>
      </c>
      <c r="AL10" t="s">
        <v>17</v>
      </c>
      <c r="AM10" t="s">
        <v>124</v>
      </c>
    </row>
    <row r="11" spans="1:43" x14ac:dyDescent="0.3">
      <c r="B11" t="s">
        <v>19</v>
      </c>
      <c r="C11" t="s">
        <v>24</v>
      </c>
      <c r="D11">
        <v>0.46800000000000003</v>
      </c>
      <c r="E11" t="s">
        <v>25</v>
      </c>
      <c r="F11" t="s">
        <v>26</v>
      </c>
      <c r="M11" t="s">
        <v>19</v>
      </c>
      <c r="N11" t="s">
        <v>24</v>
      </c>
      <c r="O11">
        <v>0.52200000000000002</v>
      </c>
      <c r="P11" t="s">
        <v>25</v>
      </c>
      <c r="Q11" t="s">
        <v>46</v>
      </c>
      <c r="X11" t="s">
        <v>19</v>
      </c>
      <c r="Y11" t="s">
        <v>24</v>
      </c>
      <c r="Z11">
        <v>0.442</v>
      </c>
      <c r="AA11" t="s">
        <v>25</v>
      </c>
      <c r="AB11" t="s">
        <v>54</v>
      </c>
      <c r="AI11" t="s">
        <v>19</v>
      </c>
      <c r="AJ11" t="s">
        <v>24</v>
      </c>
      <c r="AK11">
        <v>0.44</v>
      </c>
      <c r="AL11" t="s">
        <v>25</v>
      </c>
      <c r="AM11" t="s">
        <v>125</v>
      </c>
    </row>
    <row r="12" spans="1:43" x14ac:dyDescent="0.3">
      <c r="B12" t="s">
        <v>19</v>
      </c>
      <c r="C12" t="s">
        <v>27</v>
      </c>
      <c r="D12" t="s">
        <v>28</v>
      </c>
      <c r="E12" t="s">
        <v>17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M12" t="s">
        <v>19</v>
      </c>
      <c r="N12" t="s">
        <v>27</v>
      </c>
      <c r="O12" t="s">
        <v>28</v>
      </c>
      <c r="P12" t="s">
        <v>17</v>
      </c>
      <c r="Q12" t="s">
        <v>47</v>
      </c>
      <c r="R12" t="s">
        <v>30</v>
      </c>
      <c r="S12" t="s">
        <v>48</v>
      </c>
      <c r="T12" t="s">
        <v>32</v>
      </c>
      <c r="U12" t="s">
        <v>49</v>
      </c>
      <c r="X12" t="s">
        <v>19</v>
      </c>
      <c r="Y12" t="s">
        <v>27</v>
      </c>
      <c r="Z12" t="s">
        <v>28</v>
      </c>
      <c r="AA12" t="s">
        <v>17</v>
      </c>
      <c r="AB12" t="s">
        <v>55</v>
      </c>
      <c r="AC12" t="s">
        <v>30</v>
      </c>
      <c r="AD12" t="s">
        <v>56</v>
      </c>
      <c r="AE12" t="s">
        <v>32</v>
      </c>
      <c r="AF12" t="s">
        <v>57</v>
      </c>
      <c r="AI12" t="s">
        <v>19</v>
      </c>
      <c r="AJ12" t="s">
        <v>27</v>
      </c>
      <c r="AK12" t="s">
        <v>28</v>
      </c>
      <c r="AL12" t="s">
        <v>17</v>
      </c>
      <c r="AM12" t="s">
        <v>126</v>
      </c>
      <c r="AN12" t="s">
        <v>30</v>
      </c>
      <c r="AO12" t="s">
        <v>127</v>
      </c>
      <c r="AP12" t="s">
        <v>32</v>
      </c>
      <c r="AQ12" t="s">
        <v>128</v>
      </c>
    </row>
    <row r="14" spans="1:43" x14ac:dyDescent="0.3">
      <c r="A14" t="s">
        <v>34</v>
      </c>
      <c r="B14" t="s">
        <v>35</v>
      </c>
      <c r="L14" t="s">
        <v>34</v>
      </c>
      <c r="M14" t="s">
        <v>35</v>
      </c>
      <c r="W14" t="s">
        <v>34</v>
      </c>
      <c r="X14" t="s">
        <v>35</v>
      </c>
      <c r="AH14" t="s">
        <v>34</v>
      </c>
      <c r="AI14" t="s">
        <v>35</v>
      </c>
    </row>
    <row r="16" spans="1:43" x14ac:dyDescent="0.3">
      <c r="A16" t="s">
        <v>36</v>
      </c>
      <c r="B16">
        <v>34</v>
      </c>
      <c r="L16" t="s">
        <v>36</v>
      </c>
      <c r="M16">
        <v>32</v>
      </c>
      <c r="W16" t="s">
        <v>36</v>
      </c>
      <c r="X16">
        <v>136</v>
      </c>
      <c r="AH16" t="s">
        <v>36</v>
      </c>
      <c r="AI16">
        <v>136</v>
      </c>
    </row>
    <row r="17" spans="1:38" x14ac:dyDescent="0.3">
      <c r="A17" t="s">
        <v>37</v>
      </c>
      <c r="B17">
        <v>4</v>
      </c>
      <c r="D17">
        <v>-1</v>
      </c>
      <c r="L17" t="s">
        <v>37</v>
      </c>
      <c r="M17">
        <v>4</v>
      </c>
      <c r="O17">
        <v>-1</v>
      </c>
      <c r="W17" t="s">
        <v>37</v>
      </c>
      <c r="X17">
        <v>4</v>
      </c>
      <c r="Z17">
        <v>-1</v>
      </c>
      <c r="AH17" t="s">
        <v>37</v>
      </c>
      <c r="AI17">
        <v>4</v>
      </c>
    </row>
    <row r="19" spans="1:38" x14ac:dyDescent="0.3">
      <c r="A19" t="s">
        <v>38</v>
      </c>
      <c r="B19" t="s">
        <v>39</v>
      </c>
      <c r="C19" t="s">
        <v>40</v>
      </c>
      <c r="D19" t="s">
        <v>41</v>
      </c>
      <c r="E19" t="s">
        <v>40</v>
      </c>
      <c r="L19" t="s">
        <v>38</v>
      </c>
      <c r="M19" t="s">
        <v>39</v>
      </c>
      <c r="N19" t="s">
        <v>40</v>
      </c>
      <c r="O19" t="s">
        <v>41</v>
      </c>
      <c r="P19" t="s">
        <v>40</v>
      </c>
      <c r="W19" t="s">
        <v>38</v>
      </c>
      <c r="X19" t="s">
        <v>39</v>
      </c>
      <c r="Y19" t="s">
        <v>40</v>
      </c>
      <c r="Z19" t="s">
        <v>41</v>
      </c>
      <c r="AA19" t="s">
        <v>40</v>
      </c>
      <c r="AH19" t="s">
        <v>38</v>
      </c>
      <c r="AI19" t="s">
        <v>39</v>
      </c>
      <c r="AJ19" t="s">
        <v>40</v>
      </c>
      <c r="AK19" t="s">
        <v>41</v>
      </c>
    </row>
    <row r="20" spans="1:38" x14ac:dyDescent="0.3">
      <c r="A20">
        <v>0</v>
      </c>
      <c r="B20">
        <v>0.86799999999999999</v>
      </c>
      <c r="C20" s="1">
        <v>-6.7090000000000001E-7</v>
      </c>
      <c r="D20">
        <v>0</v>
      </c>
      <c r="E20" s="1">
        <f>C20*$D$17</f>
        <v>6.7090000000000001E-7</v>
      </c>
      <c r="L20">
        <v>0</v>
      </c>
      <c r="M20">
        <v>0.77800000000000002</v>
      </c>
      <c r="N20" s="1">
        <v>-3.786E-5</v>
      </c>
      <c r="O20">
        <v>0</v>
      </c>
      <c r="P20" s="1">
        <f>N20*$O$17</f>
        <v>3.786E-5</v>
      </c>
      <c r="W20">
        <v>0</v>
      </c>
      <c r="X20">
        <v>0.85499999999999998</v>
      </c>
      <c r="Y20" s="1">
        <v>-1.178E-7</v>
      </c>
      <c r="Z20">
        <v>0</v>
      </c>
      <c r="AA20" s="1">
        <f>Y20*$Z$17</f>
        <v>1.178E-7</v>
      </c>
      <c r="AH20">
        <v>0</v>
      </c>
      <c r="AI20">
        <v>0.85299999999999998</v>
      </c>
      <c r="AJ20" s="1">
        <v>-6.6110000000000001E-8</v>
      </c>
      <c r="AK20">
        <v>0</v>
      </c>
      <c r="AL20" s="1">
        <f>-AJ20</f>
        <v>6.6110000000000001E-8</v>
      </c>
    </row>
    <row r="21" spans="1:38" x14ac:dyDescent="0.3">
      <c r="A21">
        <v>1</v>
      </c>
      <c r="B21">
        <v>0.85099999999999998</v>
      </c>
      <c r="C21" s="1">
        <v>-1.853E-5</v>
      </c>
      <c r="D21">
        <v>0.7</v>
      </c>
      <c r="E21" s="1">
        <f t="shared" ref="E21:E53" si="0">C21*$D$17</f>
        <v>1.853E-5</v>
      </c>
      <c r="L21">
        <v>1</v>
      </c>
      <c r="M21">
        <v>0.76600000000000001</v>
      </c>
      <c r="N21" s="1">
        <v>-4.299E-5</v>
      </c>
      <c r="O21">
        <v>0.5</v>
      </c>
      <c r="P21" s="1">
        <f t="shared" ref="P21:P51" si="1">N21*$O$17</f>
        <v>4.299E-5</v>
      </c>
      <c r="W21">
        <v>1</v>
      </c>
      <c r="X21">
        <v>0.84699999999999998</v>
      </c>
      <c r="Y21" s="1">
        <v>-6.6529999999999997E-6</v>
      </c>
      <c r="Z21">
        <v>0.4</v>
      </c>
      <c r="AA21" s="1">
        <f t="shared" ref="AA21:AA84" si="2">Y21*$Z$17</f>
        <v>6.6529999999999997E-6</v>
      </c>
      <c r="AH21">
        <v>1</v>
      </c>
      <c r="AI21">
        <v>0.84499999999999997</v>
      </c>
      <c r="AJ21" s="1">
        <v>-6.6680000000000004E-6</v>
      </c>
      <c r="AK21">
        <v>0.3</v>
      </c>
      <c r="AL21" s="1">
        <f t="shared" ref="AL21:AL84" si="3">-AJ21</f>
        <v>6.6680000000000004E-6</v>
      </c>
    </row>
    <row r="22" spans="1:38" x14ac:dyDescent="0.3">
      <c r="A22">
        <v>2</v>
      </c>
      <c r="B22">
        <v>0.81899999999999995</v>
      </c>
      <c r="C22" s="1">
        <v>-5.5430000000000003E-5</v>
      </c>
      <c r="D22">
        <v>2</v>
      </c>
      <c r="E22" s="1">
        <f t="shared" si="0"/>
        <v>5.5430000000000003E-5</v>
      </c>
      <c r="L22">
        <v>2</v>
      </c>
      <c r="M22">
        <v>0.74099999999999999</v>
      </c>
      <c r="N22" s="1">
        <v>-5.3869999999999998E-5</v>
      </c>
      <c r="O22">
        <v>1.5</v>
      </c>
      <c r="P22" s="1">
        <f t="shared" si="1"/>
        <v>5.3869999999999998E-5</v>
      </c>
      <c r="W22">
        <v>2</v>
      </c>
      <c r="X22">
        <v>0.84</v>
      </c>
      <c r="Y22" s="1">
        <v>-1.155E-5</v>
      </c>
      <c r="Z22">
        <v>0.6</v>
      </c>
      <c r="AA22" s="1">
        <f t="shared" si="2"/>
        <v>1.155E-5</v>
      </c>
      <c r="AH22">
        <v>2</v>
      </c>
      <c r="AI22">
        <v>0.83899999999999997</v>
      </c>
      <c r="AJ22" s="1">
        <v>-1.171E-5</v>
      </c>
      <c r="AK22">
        <v>0.6</v>
      </c>
      <c r="AL22" s="1">
        <f t="shared" si="3"/>
        <v>1.171E-5</v>
      </c>
    </row>
    <row r="23" spans="1:38" x14ac:dyDescent="0.3">
      <c r="A23">
        <v>3</v>
      </c>
      <c r="B23">
        <v>0.79400000000000004</v>
      </c>
      <c r="C23" s="1">
        <v>-8.4419999999999995E-5</v>
      </c>
      <c r="D23">
        <v>3</v>
      </c>
      <c r="E23" s="1">
        <f t="shared" si="0"/>
        <v>8.4419999999999995E-5</v>
      </c>
      <c r="L23">
        <v>3</v>
      </c>
      <c r="M23">
        <v>0.71599999999999997</v>
      </c>
      <c r="N23" s="1">
        <v>-6.4510000000000004E-5</v>
      </c>
      <c r="O23">
        <v>2.5</v>
      </c>
      <c r="P23" s="1">
        <f t="shared" si="1"/>
        <v>6.4510000000000004E-5</v>
      </c>
      <c r="W23">
        <v>3</v>
      </c>
      <c r="X23">
        <v>0.83399999999999996</v>
      </c>
      <c r="Y23" s="1">
        <v>-1.6460000000000002E-5</v>
      </c>
      <c r="Z23">
        <v>0.8</v>
      </c>
      <c r="AA23" s="1">
        <f t="shared" si="2"/>
        <v>1.6460000000000002E-5</v>
      </c>
      <c r="AH23">
        <v>3</v>
      </c>
      <c r="AI23">
        <v>0.83199999999999996</v>
      </c>
      <c r="AJ23" s="1">
        <v>-1.677E-5</v>
      </c>
      <c r="AK23">
        <v>0.8</v>
      </c>
      <c r="AL23" s="1">
        <f t="shared" si="3"/>
        <v>1.677E-5</v>
      </c>
    </row>
    <row r="24" spans="1:38" x14ac:dyDescent="0.3">
      <c r="A24">
        <v>4</v>
      </c>
      <c r="B24">
        <v>0.76900000000000002</v>
      </c>
      <c r="C24" s="1">
        <v>-1.139E-4</v>
      </c>
      <c r="D24">
        <v>4</v>
      </c>
      <c r="E24" s="1">
        <f t="shared" si="0"/>
        <v>1.139E-4</v>
      </c>
      <c r="L24">
        <v>4</v>
      </c>
      <c r="M24">
        <v>0.69099999999999995</v>
      </c>
      <c r="N24" s="1">
        <v>-7.4800000000000002E-5</v>
      </c>
      <c r="O24">
        <v>3.5</v>
      </c>
      <c r="P24" s="1">
        <f t="shared" si="1"/>
        <v>7.4800000000000002E-5</v>
      </c>
      <c r="W24">
        <v>4</v>
      </c>
      <c r="X24">
        <v>0.82799999999999996</v>
      </c>
      <c r="Y24" s="1">
        <v>-2.1440000000000001E-5</v>
      </c>
      <c r="Z24">
        <v>1.1000000000000001</v>
      </c>
      <c r="AA24" s="1">
        <f t="shared" si="2"/>
        <v>2.1440000000000001E-5</v>
      </c>
      <c r="AH24">
        <v>4</v>
      </c>
      <c r="AI24">
        <v>0.82599999999999996</v>
      </c>
      <c r="AJ24" s="1">
        <v>-2.1880000000000001E-5</v>
      </c>
      <c r="AK24">
        <v>1.1000000000000001</v>
      </c>
      <c r="AL24" s="1">
        <f t="shared" si="3"/>
        <v>2.1880000000000001E-5</v>
      </c>
    </row>
    <row r="25" spans="1:38" x14ac:dyDescent="0.3">
      <c r="A25">
        <v>5</v>
      </c>
      <c r="B25">
        <v>0.74399999999999999</v>
      </c>
      <c r="C25" s="1">
        <v>-1.438E-4</v>
      </c>
      <c r="D25">
        <v>5</v>
      </c>
      <c r="E25" s="1">
        <f t="shared" si="0"/>
        <v>1.438E-4</v>
      </c>
      <c r="L25">
        <v>5</v>
      </c>
      <c r="M25">
        <v>0.66600000000000004</v>
      </c>
      <c r="N25" s="1">
        <v>-8.4679999999999996E-5</v>
      </c>
      <c r="O25">
        <v>4.5</v>
      </c>
      <c r="P25" s="1">
        <f t="shared" si="1"/>
        <v>8.4679999999999996E-5</v>
      </c>
      <c r="W25">
        <v>5</v>
      </c>
      <c r="X25">
        <v>0.82199999999999995</v>
      </c>
      <c r="Y25" s="1">
        <v>-2.6440000000000001E-5</v>
      </c>
      <c r="Z25">
        <v>1.3</v>
      </c>
      <c r="AA25" s="1">
        <f t="shared" si="2"/>
        <v>2.6440000000000001E-5</v>
      </c>
      <c r="AH25">
        <v>5</v>
      </c>
      <c r="AI25">
        <v>0.82</v>
      </c>
      <c r="AJ25" s="1">
        <v>-2.7010000000000001E-5</v>
      </c>
      <c r="AK25">
        <v>1.3</v>
      </c>
      <c r="AL25" s="1">
        <f t="shared" si="3"/>
        <v>2.7010000000000001E-5</v>
      </c>
    </row>
    <row r="26" spans="1:38" x14ac:dyDescent="0.3">
      <c r="A26">
        <v>6</v>
      </c>
      <c r="B26">
        <v>0.71899999999999997</v>
      </c>
      <c r="C26" s="1">
        <v>-1.741E-4</v>
      </c>
      <c r="D26">
        <v>6</v>
      </c>
      <c r="E26" s="1">
        <f t="shared" si="0"/>
        <v>1.741E-4</v>
      </c>
      <c r="L26">
        <v>6</v>
      </c>
      <c r="M26">
        <v>0.64100000000000001</v>
      </c>
      <c r="N26" s="1">
        <v>-9.4549999999999994E-5</v>
      </c>
      <c r="O26">
        <v>5.5</v>
      </c>
      <c r="P26" s="1">
        <f t="shared" si="1"/>
        <v>9.4549999999999994E-5</v>
      </c>
      <c r="W26">
        <v>6</v>
      </c>
      <c r="X26">
        <v>0.81499999999999995</v>
      </c>
      <c r="Y26" s="1">
        <v>-3.1399999999999998E-5</v>
      </c>
      <c r="Z26">
        <v>1.6</v>
      </c>
      <c r="AA26" s="1">
        <f t="shared" si="2"/>
        <v>3.1399999999999998E-5</v>
      </c>
      <c r="AH26">
        <v>6</v>
      </c>
      <c r="AI26">
        <v>0.81399999999999995</v>
      </c>
      <c r="AJ26" s="1">
        <v>-3.2100000000000001E-5</v>
      </c>
      <c r="AK26">
        <v>1.6</v>
      </c>
      <c r="AL26" s="1">
        <f t="shared" si="3"/>
        <v>3.2100000000000001E-5</v>
      </c>
    </row>
    <row r="27" spans="1:38" x14ac:dyDescent="0.3">
      <c r="A27">
        <v>7</v>
      </c>
      <c r="B27">
        <v>0.69399999999999995</v>
      </c>
      <c r="C27" s="1">
        <v>-2.0430000000000001E-4</v>
      </c>
      <c r="D27">
        <v>7</v>
      </c>
      <c r="E27" s="1">
        <f t="shared" si="0"/>
        <v>2.0430000000000001E-4</v>
      </c>
      <c r="L27">
        <v>7</v>
      </c>
      <c r="M27">
        <v>0.61599999999999999</v>
      </c>
      <c r="N27" s="1">
        <v>-1.0459999999999999E-4</v>
      </c>
      <c r="O27">
        <v>6.5</v>
      </c>
      <c r="P27" s="1">
        <f t="shared" si="1"/>
        <v>1.0459999999999999E-4</v>
      </c>
      <c r="W27">
        <v>7</v>
      </c>
      <c r="X27">
        <v>0.80900000000000005</v>
      </c>
      <c r="Y27" s="1">
        <v>-3.6430000000000002E-5</v>
      </c>
      <c r="Z27">
        <v>1.8</v>
      </c>
      <c r="AA27" s="1">
        <f t="shared" si="2"/>
        <v>3.6430000000000002E-5</v>
      </c>
      <c r="AH27">
        <v>7</v>
      </c>
      <c r="AI27">
        <v>0.80700000000000005</v>
      </c>
      <c r="AJ27" s="1">
        <v>-3.7240000000000003E-5</v>
      </c>
      <c r="AK27">
        <v>1.8</v>
      </c>
      <c r="AL27" s="1">
        <f t="shared" si="3"/>
        <v>3.7240000000000003E-5</v>
      </c>
    </row>
    <row r="28" spans="1:38" x14ac:dyDescent="0.3">
      <c r="A28">
        <v>8</v>
      </c>
      <c r="B28">
        <v>0.66900000000000004</v>
      </c>
      <c r="C28" s="1">
        <v>-2.3460000000000001E-4</v>
      </c>
      <c r="D28">
        <v>8</v>
      </c>
      <c r="E28" s="1">
        <f t="shared" si="0"/>
        <v>2.3460000000000001E-4</v>
      </c>
      <c r="L28">
        <v>8</v>
      </c>
      <c r="M28">
        <v>0.59099999999999997</v>
      </c>
      <c r="N28" s="1">
        <v>-1.141E-4</v>
      </c>
      <c r="O28">
        <v>7.5</v>
      </c>
      <c r="P28" s="1">
        <f t="shared" si="1"/>
        <v>1.141E-4</v>
      </c>
      <c r="W28">
        <v>8</v>
      </c>
      <c r="X28">
        <v>0.8</v>
      </c>
      <c r="Y28" s="1">
        <v>-4.3600000000000003E-5</v>
      </c>
      <c r="Z28">
        <v>2.2000000000000002</v>
      </c>
      <c r="AA28" s="1">
        <f t="shared" si="2"/>
        <v>4.3600000000000003E-5</v>
      </c>
      <c r="AH28">
        <v>8</v>
      </c>
      <c r="AI28">
        <v>0.79900000000000004</v>
      </c>
      <c r="AJ28" s="1">
        <v>-4.3699999999999998E-5</v>
      </c>
      <c r="AK28">
        <v>2.1</v>
      </c>
      <c r="AL28" s="1">
        <f t="shared" si="3"/>
        <v>4.3699999999999998E-5</v>
      </c>
    </row>
    <row r="29" spans="1:38" x14ac:dyDescent="0.3">
      <c r="A29">
        <v>9</v>
      </c>
      <c r="B29">
        <v>0.64400000000000002</v>
      </c>
      <c r="C29" s="1">
        <v>-2.6459999999999998E-4</v>
      </c>
      <c r="D29">
        <v>9</v>
      </c>
      <c r="E29" s="1">
        <f t="shared" si="0"/>
        <v>2.6459999999999998E-4</v>
      </c>
      <c r="L29">
        <v>9</v>
      </c>
      <c r="M29">
        <v>0.56599999999999995</v>
      </c>
      <c r="N29" s="1">
        <v>-1.2310000000000001E-4</v>
      </c>
      <c r="O29">
        <v>8.5</v>
      </c>
      <c r="P29" s="1">
        <f t="shared" si="1"/>
        <v>1.2310000000000001E-4</v>
      </c>
      <c r="W29">
        <v>9</v>
      </c>
      <c r="X29">
        <v>0.79400000000000004</v>
      </c>
      <c r="Y29" s="1">
        <v>-4.8619999999999999E-5</v>
      </c>
      <c r="Z29">
        <v>2.4</v>
      </c>
      <c r="AA29" s="1">
        <f t="shared" si="2"/>
        <v>4.8619999999999999E-5</v>
      </c>
      <c r="AH29">
        <v>9</v>
      </c>
      <c r="AI29">
        <v>0.79300000000000004</v>
      </c>
      <c r="AJ29" s="1">
        <v>-4.8860000000000003E-5</v>
      </c>
      <c r="AK29">
        <v>2.4</v>
      </c>
      <c r="AL29" s="1">
        <f t="shared" si="3"/>
        <v>4.8860000000000003E-5</v>
      </c>
    </row>
    <row r="30" spans="1:38" x14ac:dyDescent="0.3">
      <c r="A30">
        <v>10</v>
      </c>
      <c r="B30">
        <v>0.61899999999999999</v>
      </c>
      <c r="C30" s="1">
        <v>-2.9399999999999999E-4</v>
      </c>
      <c r="D30">
        <v>10</v>
      </c>
      <c r="E30" s="1">
        <f t="shared" si="0"/>
        <v>2.9399999999999999E-4</v>
      </c>
      <c r="L30">
        <v>10</v>
      </c>
      <c r="M30">
        <v>0.54100000000000004</v>
      </c>
      <c r="N30" s="1">
        <v>-1.3129999999999999E-4</v>
      </c>
      <c r="O30">
        <v>9.5</v>
      </c>
      <c r="P30" s="1">
        <f t="shared" si="1"/>
        <v>1.3129999999999999E-4</v>
      </c>
      <c r="W30">
        <v>10</v>
      </c>
      <c r="X30">
        <v>0.78800000000000003</v>
      </c>
      <c r="Y30" s="1">
        <v>-5.3659999999999998E-5</v>
      </c>
      <c r="Z30">
        <v>2.7</v>
      </c>
      <c r="AA30" s="1">
        <f t="shared" si="2"/>
        <v>5.3659999999999998E-5</v>
      </c>
      <c r="AH30">
        <v>10</v>
      </c>
      <c r="AI30">
        <v>0.78700000000000003</v>
      </c>
      <c r="AJ30" s="1">
        <v>-5.3999999999999998E-5</v>
      </c>
      <c r="AK30">
        <v>2.6</v>
      </c>
      <c r="AL30" s="1">
        <f t="shared" si="3"/>
        <v>5.3999999999999998E-5</v>
      </c>
    </row>
    <row r="31" spans="1:38" x14ac:dyDescent="0.3">
      <c r="A31">
        <v>11</v>
      </c>
      <c r="B31">
        <v>0.59399999999999997</v>
      </c>
      <c r="C31" s="1">
        <v>-3.2299999999999999E-4</v>
      </c>
      <c r="D31">
        <v>11</v>
      </c>
      <c r="E31" s="1">
        <f t="shared" si="0"/>
        <v>3.2299999999999999E-4</v>
      </c>
      <c r="L31">
        <v>11</v>
      </c>
      <c r="M31">
        <v>0.51600000000000001</v>
      </c>
      <c r="N31" s="1">
        <v>-1.3679999999999999E-4</v>
      </c>
      <c r="O31">
        <v>10.5</v>
      </c>
      <c r="P31" s="1">
        <f t="shared" si="1"/>
        <v>1.3679999999999999E-4</v>
      </c>
      <c r="W31">
        <v>11</v>
      </c>
      <c r="X31">
        <v>0.78200000000000003</v>
      </c>
      <c r="Y31" s="1">
        <v>-5.8789999999999998E-5</v>
      </c>
      <c r="Z31">
        <v>2.9</v>
      </c>
      <c r="AA31" s="1">
        <f t="shared" si="2"/>
        <v>5.8789999999999998E-5</v>
      </c>
      <c r="AH31">
        <v>11</v>
      </c>
      <c r="AI31">
        <v>0.78100000000000003</v>
      </c>
      <c r="AJ31" s="1">
        <v>-5.9200000000000002E-5</v>
      </c>
      <c r="AK31">
        <v>2.9</v>
      </c>
      <c r="AL31" s="1">
        <f t="shared" si="3"/>
        <v>5.9200000000000002E-5</v>
      </c>
    </row>
    <row r="32" spans="1:38" x14ac:dyDescent="0.3">
      <c r="A32">
        <v>12</v>
      </c>
      <c r="B32">
        <v>0.56899999999999995</v>
      </c>
      <c r="C32" s="1">
        <v>-3.5120000000000003E-4</v>
      </c>
      <c r="D32">
        <v>12</v>
      </c>
      <c r="E32" s="1">
        <f t="shared" si="0"/>
        <v>3.5120000000000003E-4</v>
      </c>
      <c r="L32">
        <v>12</v>
      </c>
      <c r="M32">
        <v>0.49099999999999999</v>
      </c>
      <c r="N32" s="1">
        <v>-1.429E-4</v>
      </c>
      <c r="O32">
        <v>11.5</v>
      </c>
      <c r="P32" s="1">
        <f t="shared" si="1"/>
        <v>1.429E-4</v>
      </c>
      <c r="W32">
        <v>12</v>
      </c>
      <c r="X32">
        <v>0.77500000000000002</v>
      </c>
      <c r="Y32" s="1">
        <v>-6.3969999999999999E-5</v>
      </c>
      <c r="Z32">
        <v>3.2</v>
      </c>
      <c r="AA32" s="1">
        <f t="shared" si="2"/>
        <v>6.3969999999999999E-5</v>
      </c>
      <c r="AH32">
        <v>12</v>
      </c>
      <c r="AI32">
        <v>0.77500000000000002</v>
      </c>
      <c r="AJ32" s="1">
        <v>-6.4469999999999998E-5</v>
      </c>
      <c r="AK32">
        <v>3.1</v>
      </c>
      <c r="AL32" s="1">
        <f t="shared" si="3"/>
        <v>6.4469999999999998E-5</v>
      </c>
    </row>
    <row r="33" spans="1:38" x14ac:dyDescent="0.3">
      <c r="A33">
        <v>13</v>
      </c>
      <c r="B33">
        <v>0.54400000000000004</v>
      </c>
      <c r="C33" s="1">
        <v>-3.7859999999999999E-4</v>
      </c>
      <c r="D33">
        <v>13</v>
      </c>
      <c r="E33" s="1">
        <f t="shared" si="0"/>
        <v>3.7859999999999999E-4</v>
      </c>
      <c r="L33">
        <v>13</v>
      </c>
      <c r="M33">
        <v>0.46600000000000003</v>
      </c>
      <c r="N33" s="1">
        <v>-1.5009999999999999E-4</v>
      </c>
      <c r="O33">
        <v>12.5</v>
      </c>
      <c r="P33" s="1">
        <f t="shared" si="1"/>
        <v>1.5009999999999999E-4</v>
      </c>
      <c r="W33">
        <v>13</v>
      </c>
      <c r="X33">
        <v>0.76900000000000002</v>
      </c>
      <c r="Y33" s="1">
        <v>-6.9070000000000001E-5</v>
      </c>
      <c r="Z33">
        <v>3.4</v>
      </c>
      <c r="AA33" s="1">
        <f t="shared" si="2"/>
        <v>6.9070000000000001E-5</v>
      </c>
      <c r="AH33">
        <v>13</v>
      </c>
      <c r="AI33">
        <v>0.76800000000000002</v>
      </c>
      <c r="AJ33" s="1">
        <v>-6.9629999999999996E-5</v>
      </c>
      <c r="AK33">
        <v>3.4</v>
      </c>
      <c r="AL33" s="1">
        <f t="shared" si="3"/>
        <v>6.9629999999999996E-5</v>
      </c>
    </row>
    <row r="34" spans="1:38" x14ac:dyDescent="0.3">
      <c r="A34">
        <v>14</v>
      </c>
      <c r="B34">
        <v>0.502</v>
      </c>
      <c r="C34" s="1">
        <v>-4.2260000000000003E-4</v>
      </c>
      <c r="D34">
        <v>14.7</v>
      </c>
      <c r="E34" s="1">
        <f t="shared" si="0"/>
        <v>4.2260000000000003E-4</v>
      </c>
      <c r="L34">
        <v>14</v>
      </c>
      <c r="M34">
        <v>0.441</v>
      </c>
      <c r="N34" s="1">
        <v>-1.552E-4</v>
      </c>
      <c r="O34">
        <v>13.5</v>
      </c>
      <c r="P34" s="1">
        <f t="shared" si="1"/>
        <v>1.552E-4</v>
      </c>
      <c r="W34">
        <v>14</v>
      </c>
      <c r="X34">
        <v>0.76300000000000001</v>
      </c>
      <c r="Y34" s="1">
        <v>-7.4300000000000004E-5</v>
      </c>
      <c r="Z34">
        <v>3.7</v>
      </c>
      <c r="AA34" s="1">
        <f t="shared" si="2"/>
        <v>7.4300000000000004E-5</v>
      </c>
      <c r="AH34">
        <v>14</v>
      </c>
      <c r="AI34">
        <v>0.76200000000000001</v>
      </c>
      <c r="AJ34" s="1">
        <v>-7.4909999999999999E-5</v>
      </c>
      <c r="AK34">
        <v>3.6</v>
      </c>
      <c r="AL34" s="1">
        <f t="shared" si="3"/>
        <v>7.4909999999999999E-5</v>
      </c>
    </row>
    <row r="35" spans="1:38" x14ac:dyDescent="0.3">
      <c r="A35">
        <v>15</v>
      </c>
      <c r="B35">
        <v>0.47699999999999998</v>
      </c>
      <c r="C35" s="1">
        <v>-4.4749999999999998E-4</v>
      </c>
      <c r="D35">
        <v>15.6</v>
      </c>
      <c r="E35" s="1">
        <f t="shared" si="0"/>
        <v>4.4749999999999998E-4</v>
      </c>
      <c r="L35">
        <v>15</v>
      </c>
      <c r="M35">
        <v>0.41599999999999998</v>
      </c>
      <c r="N35" s="1">
        <v>-1.6029999999999999E-4</v>
      </c>
      <c r="O35">
        <v>14.5</v>
      </c>
      <c r="P35" s="1">
        <f t="shared" si="1"/>
        <v>1.6029999999999999E-4</v>
      </c>
      <c r="W35">
        <v>15</v>
      </c>
      <c r="X35">
        <v>0.75700000000000001</v>
      </c>
      <c r="Y35" s="1">
        <v>-7.9499999999999994E-5</v>
      </c>
      <c r="Z35">
        <v>3.9</v>
      </c>
      <c r="AA35" s="1">
        <f t="shared" si="2"/>
        <v>7.9499999999999994E-5</v>
      </c>
      <c r="AH35">
        <v>15</v>
      </c>
      <c r="AI35">
        <v>0.75600000000000001</v>
      </c>
      <c r="AJ35" s="1">
        <v>-8.0210000000000006E-5</v>
      </c>
      <c r="AK35">
        <v>3.9</v>
      </c>
      <c r="AL35" s="1">
        <f t="shared" si="3"/>
        <v>8.0210000000000006E-5</v>
      </c>
    </row>
    <row r="36" spans="1:38" x14ac:dyDescent="0.3">
      <c r="A36">
        <v>16</v>
      </c>
      <c r="B36">
        <v>0.45200000000000001</v>
      </c>
      <c r="C36" s="1">
        <v>-4.7130000000000002E-4</v>
      </c>
      <c r="D36">
        <v>16.600000000000001</v>
      </c>
      <c r="E36" s="1">
        <f t="shared" si="0"/>
        <v>4.7130000000000002E-4</v>
      </c>
      <c r="L36">
        <v>16</v>
      </c>
      <c r="M36">
        <v>0.39100000000000001</v>
      </c>
      <c r="N36" s="1">
        <v>-1.6430000000000001E-4</v>
      </c>
      <c r="O36">
        <v>15.5</v>
      </c>
      <c r="P36" s="1">
        <f t="shared" si="1"/>
        <v>1.6430000000000001E-4</v>
      </c>
      <c r="W36">
        <v>16</v>
      </c>
      <c r="X36">
        <v>0.75</v>
      </c>
      <c r="Y36" s="1">
        <v>-8.4720000000000002E-5</v>
      </c>
      <c r="Z36">
        <v>4.2</v>
      </c>
      <c r="AA36" s="1">
        <f t="shared" si="2"/>
        <v>8.4720000000000002E-5</v>
      </c>
      <c r="AH36">
        <v>16</v>
      </c>
      <c r="AI36">
        <v>0.75</v>
      </c>
      <c r="AJ36" s="1">
        <v>-8.5519999999999994E-5</v>
      </c>
      <c r="AK36">
        <v>4.0999999999999996</v>
      </c>
      <c r="AL36" s="1">
        <f t="shared" si="3"/>
        <v>8.5519999999999994E-5</v>
      </c>
    </row>
    <row r="37" spans="1:38" x14ac:dyDescent="0.3">
      <c r="A37">
        <v>17</v>
      </c>
      <c r="B37">
        <v>0.42699999999999999</v>
      </c>
      <c r="C37" s="1">
        <v>-4.9439999999999998E-4</v>
      </c>
      <c r="D37">
        <v>17.600000000000001</v>
      </c>
      <c r="E37" s="1">
        <f t="shared" si="0"/>
        <v>4.9439999999999998E-4</v>
      </c>
      <c r="L37">
        <v>17</v>
      </c>
      <c r="M37">
        <v>0.36599999999999999</v>
      </c>
      <c r="N37" s="1">
        <v>-1.7039999999999999E-4</v>
      </c>
      <c r="O37">
        <v>16.5</v>
      </c>
      <c r="P37" s="1">
        <f t="shared" si="1"/>
        <v>1.7039999999999999E-4</v>
      </c>
      <c r="W37">
        <v>17</v>
      </c>
      <c r="X37">
        <v>0.74399999999999999</v>
      </c>
      <c r="Y37" s="1">
        <v>-9.0030000000000004E-5</v>
      </c>
      <c r="Z37">
        <v>4.4000000000000004</v>
      </c>
      <c r="AA37" s="1">
        <f t="shared" si="2"/>
        <v>9.0030000000000004E-5</v>
      </c>
      <c r="AH37">
        <v>17</v>
      </c>
      <c r="AI37">
        <v>0.74299999999999999</v>
      </c>
      <c r="AJ37" s="1">
        <v>-9.09E-5</v>
      </c>
      <c r="AK37">
        <v>4.4000000000000004</v>
      </c>
      <c r="AL37" s="1">
        <f t="shared" si="3"/>
        <v>9.09E-5</v>
      </c>
    </row>
    <row r="38" spans="1:38" x14ac:dyDescent="0.3">
      <c r="A38">
        <v>18</v>
      </c>
      <c r="B38">
        <v>0.40200000000000002</v>
      </c>
      <c r="C38" s="1">
        <v>-5.1690000000000004E-4</v>
      </c>
      <c r="D38">
        <v>18.600000000000001</v>
      </c>
      <c r="E38" s="1">
        <f t="shared" si="0"/>
        <v>5.1690000000000004E-4</v>
      </c>
      <c r="L38">
        <v>18</v>
      </c>
      <c r="M38">
        <v>0.34100000000000003</v>
      </c>
      <c r="N38" s="1">
        <v>-1.685E-4</v>
      </c>
      <c r="O38">
        <v>17.5</v>
      </c>
      <c r="P38" s="1">
        <f t="shared" si="1"/>
        <v>1.685E-4</v>
      </c>
      <c r="W38">
        <v>18</v>
      </c>
      <c r="X38">
        <v>0.73799999999999999</v>
      </c>
      <c r="Y38" s="1">
        <v>-9.535E-5</v>
      </c>
      <c r="Z38">
        <v>4.7</v>
      </c>
      <c r="AA38" s="1">
        <f t="shared" si="2"/>
        <v>9.535E-5</v>
      </c>
      <c r="AH38">
        <v>18</v>
      </c>
      <c r="AI38">
        <v>0.73699999999999999</v>
      </c>
      <c r="AJ38" s="1">
        <v>-9.6230000000000005E-5</v>
      </c>
      <c r="AK38">
        <v>4.5999999999999996</v>
      </c>
      <c r="AL38" s="1">
        <f t="shared" si="3"/>
        <v>9.6230000000000005E-5</v>
      </c>
    </row>
    <row r="39" spans="1:38" x14ac:dyDescent="0.3">
      <c r="A39">
        <v>19</v>
      </c>
      <c r="B39">
        <v>0.377</v>
      </c>
      <c r="C39" s="1">
        <v>-5.3819999999999996E-4</v>
      </c>
      <c r="D39">
        <v>19.600000000000001</v>
      </c>
      <c r="E39" s="1">
        <f t="shared" si="0"/>
        <v>5.3819999999999996E-4</v>
      </c>
      <c r="L39">
        <v>19</v>
      </c>
      <c r="M39">
        <v>0.316</v>
      </c>
      <c r="N39" s="1">
        <v>-1.6870000000000001E-4</v>
      </c>
      <c r="O39">
        <v>18.5</v>
      </c>
      <c r="P39" s="1">
        <f t="shared" si="1"/>
        <v>1.6870000000000001E-4</v>
      </c>
      <c r="W39">
        <v>19</v>
      </c>
      <c r="X39">
        <v>0.73199999999999998</v>
      </c>
      <c r="Y39" s="1">
        <v>-1.0060000000000001E-4</v>
      </c>
      <c r="Z39">
        <v>4.9000000000000004</v>
      </c>
      <c r="AA39" s="1">
        <f t="shared" si="2"/>
        <v>1.0060000000000001E-4</v>
      </c>
      <c r="AH39">
        <v>19</v>
      </c>
      <c r="AI39">
        <v>0.73099999999999998</v>
      </c>
      <c r="AJ39" s="1">
        <v>-1.016E-4</v>
      </c>
      <c r="AK39">
        <v>4.9000000000000004</v>
      </c>
      <c r="AL39" s="1">
        <f t="shared" si="3"/>
        <v>1.016E-4</v>
      </c>
    </row>
    <row r="40" spans="1:38" x14ac:dyDescent="0.3">
      <c r="A40">
        <v>20</v>
      </c>
      <c r="B40">
        <v>0.35199999999999998</v>
      </c>
      <c r="C40" s="1">
        <v>-5.5840000000000002E-4</v>
      </c>
      <c r="D40">
        <v>20.6</v>
      </c>
      <c r="E40" s="1">
        <f t="shared" si="0"/>
        <v>5.5840000000000002E-4</v>
      </c>
      <c r="L40">
        <v>20</v>
      </c>
      <c r="M40">
        <v>0.29099999999999998</v>
      </c>
      <c r="N40" s="1">
        <v>-1.705E-4</v>
      </c>
      <c r="O40">
        <v>19.5</v>
      </c>
      <c r="P40" s="1">
        <f t="shared" si="1"/>
        <v>1.705E-4</v>
      </c>
      <c r="W40">
        <v>20</v>
      </c>
      <c r="X40">
        <v>0.72499999999999998</v>
      </c>
      <c r="Y40" s="1">
        <v>-1.061E-4</v>
      </c>
      <c r="Z40">
        <v>5.2</v>
      </c>
      <c r="AA40" s="1">
        <f t="shared" si="2"/>
        <v>1.061E-4</v>
      </c>
      <c r="AH40">
        <v>20</v>
      </c>
      <c r="AI40">
        <v>0.72499999999999998</v>
      </c>
      <c r="AJ40" s="1">
        <v>-1.07E-4</v>
      </c>
      <c r="AK40">
        <v>5.0999999999999996</v>
      </c>
      <c r="AL40" s="1">
        <f t="shared" si="3"/>
        <v>1.07E-4</v>
      </c>
    </row>
    <row r="41" spans="1:38" x14ac:dyDescent="0.3">
      <c r="A41">
        <v>21</v>
      </c>
      <c r="B41">
        <v>0.32700000000000001</v>
      </c>
      <c r="C41" s="1">
        <v>-5.7799999999999995E-4</v>
      </c>
      <c r="D41">
        <v>21.6</v>
      </c>
      <c r="E41" s="1">
        <f t="shared" si="0"/>
        <v>5.7799999999999995E-4</v>
      </c>
      <c r="L41">
        <v>21</v>
      </c>
      <c r="M41">
        <v>0.26600000000000001</v>
      </c>
      <c r="N41" s="1">
        <v>-1.7459999999999999E-4</v>
      </c>
      <c r="O41">
        <v>20.5</v>
      </c>
      <c r="P41" s="1">
        <f t="shared" si="1"/>
        <v>1.7459999999999999E-4</v>
      </c>
      <c r="W41">
        <v>21</v>
      </c>
      <c r="X41">
        <v>0.71899999999999997</v>
      </c>
      <c r="Y41" s="1">
        <v>-1.114E-4</v>
      </c>
      <c r="Z41">
        <v>5.4</v>
      </c>
      <c r="AA41" s="1">
        <f t="shared" si="2"/>
        <v>1.114E-4</v>
      </c>
      <c r="AH41">
        <v>21</v>
      </c>
      <c r="AI41">
        <v>0.71799999999999997</v>
      </c>
      <c r="AJ41" s="1">
        <v>-1.125E-4</v>
      </c>
      <c r="AK41">
        <v>5.4</v>
      </c>
      <c r="AL41" s="1">
        <f t="shared" si="3"/>
        <v>1.125E-4</v>
      </c>
    </row>
    <row r="42" spans="1:38" x14ac:dyDescent="0.3">
      <c r="A42">
        <v>22</v>
      </c>
      <c r="B42">
        <v>0.30199999999999999</v>
      </c>
      <c r="C42" s="1">
        <v>-5.9659999999999997E-4</v>
      </c>
      <c r="D42">
        <v>22.6</v>
      </c>
      <c r="E42" s="1">
        <f t="shared" si="0"/>
        <v>5.9659999999999997E-4</v>
      </c>
      <c r="L42">
        <v>22</v>
      </c>
      <c r="M42">
        <v>0.24099999999999999</v>
      </c>
      <c r="N42" s="1">
        <v>-1.7760000000000001E-4</v>
      </c>
      <c r="O42">
        <v>21.5</v>
      </c>
      <c r="P42" s="1">
        <f t="shared" si="1"/>
        <v>1.7760000000000001E-4</v>
      </c>
      <c r="W42">
        <v>22</v>
      </c>
      <c r="X42">
        <v>0.71299999999999997</v>
      </c>
      <c r="Y42" s="1">
        <v>-1.169E-4</v>
      </c>
      <c r="Z42">
        <v>5.7</v>
      </c>
      <c r="AA42" s="1">
        <f t="shared" si="2"/>
        <v>1.169E-4</v>
      </c>
      <c r="AH42">
        <v>22</v>
      </c>
      <c r="AI42">
        <v>0.71199999999999997</v>
      </c>
      <c r="AJ42" s="1">
        <v>-1.1790000000000001E-4</v>
      </c>
      <c r="AK42">
        <v>5.6</v>
      </c>
      <c r="AL42" s="1">
        <f t="shared" si="3"/>
        <v>1.1790000000000001E-4</v>
      </c>
    </row>
    <row r="43" spans="1:38" x14ac:dyDescent="0.3">
      <c r="A43">
        <v>23</v>
      </c>
      <c r="B43">
        <v>0.27700000000000002</v>
      </c>
      <c r="C43" s="1">
        <v>-6.1459999999999998E-4</v>
      </c>
      <c r="D43">
        <v>23.6</v>
      </c>
      <c r="E43" s="1">
        <f t="shared" si="0"/>
        <v>6.1459999999999998E-4</v>
      </c>
      <c r="L43">
        <v>23</v>
      </c>
      <c r="M43">
        <v>0.216</v>
      </c>
      <c r="N43" s="1">
        <v>-1.8440000000000001E-4</v>
      </c>
      <c r="O43">
        <v>22.5</v>
      </c>
      <c r="P43" s="1">
        <f t="shared" si="1"/>
        <v>1.8440000000000001E-4</v>
      </c>
      <c r="W43">
        <v>23</v>
      </c>
      <c r="X43">
        <v>0.70699999999999996</v>
      </c>
      <c r="Y43" s="1">
        <v>-1.2229999999999999E-4</v>
      </c>
      <c r="Z43">
        <v>5.9</v>
      </c>
      <c r="AA43" s="1">
        <f t="shared" si="2"/>
        <v>1.2229999999999999E-4</v>
      </c>
      <c r="AH43">
        <v>23</v>
      </c>
      <c r="AI43">
        <v>0.70599999999999996</v>
      </c>
      <c r="AJ43" s="1">
        <v>-1.2339999999999999E-4</v>
      </c>
      <c r="AK43">
        <v>5.9</v>
      </c>
      <c r="AL43" s="1">
        <f t="shared" si="3"/>
        <v>1.2339999999999999E-4</v>
      </c>
    </row>
    <row r="44" spans="1:38" x14ac:dyDescent="0.3">
      <c r="A44">
        <v>24</v>
      </c>
      <c r="B44">
        <v>0.252</v>
      </c>
      <c r="C44" s="1">
        <v>-6.3210000000000002E-4</v>
      </c>
      <c r="D44">
        <v>24.6</v>
      </c>
      <c r="E44" s="1">
        <f t="shared" si="0"/>
        <v>6.3210000000000002E-4</v>
      </c>
      <c r="L44">
        <v>24</v>
      </c>
      <c r="M44">
        <v>0.191</v>
      </c>
      <c r="N44" s="1">
        <v>-1.897E-4</v>
      </c>
      <c r="O44">
        <v>23.5</v>
      </c>
      <c r="P44" s="1">
        <f t="shared" si="1"/>
        <v>1.897E-4</v>
      </c>
      <c r="W44">
        <v>24</v>
      </c>
      <c r="X44">
        <v>0.7</v>
      </c>
      <c r="Y44" s="1">
        <v>-1.2769999999999999E-4</v>
      </c>
      <c r="Z44">
        <v>6.2</v>
      </c>
      <c r="AA44" s="1">
        <f t="shared" si="2"/>
        <v>1.2769999999999999E-4</v>
      </c>
      <c r="AH44">
        <v>24</v>
      </c>
      <c r="AI44">
        <v>0.7</v>
      </c>
      <c r="AJ44" s="1">
        <v>-1.2899999999999999E-4</v>
      </c>
      <c r="AK44">
        <v>6.1</v>
      </c>
      <c r="AL44" s="1">
        <f t="shared" si="3"/>
        <v>1.2899999999999999E-4</v>
      </c>
    </row>
    <row r="45" spans="1:38" x14ac:dyDescent="0.3">
      <c r="A45">
        <v>25</v>
      </c>
      <c r="B45">
        <v>0.22700000000000001</v>
      </c>
      <c r="C45" s="1">
        <v>-6.4869999999999999E-4</v>
      </c>
      <c r="D45">
        <v>25.6</v>
      </c>
      <c r="E45" s="1">
        <f t="shared" si="0"/>
        <v>6.4869999999999999E-4</v>
      </c>
      <c r="L45">
        <v>25</v>
      </c>
      <c r="M45">
        <v>0.16600000000000001</v>
      </c>
      <c r="N45" s="1">
        <v>-1.918E-4</v>
      </c>
      <c r="O45">
        <v>24.5</v>
      </c>
      <c r="P45" s="1">
        <f t="shared" si="1"/>
        <v>1.918E-4</v>
      </c>
      <c r="W45">
        <v>25</v>
      </c>
      <c r="X45">
        <v>0.69399999999999995</v>
      </c>
      <c r="Y45" s="1">
        <v>-1.3320000000000001E-4</v>
      </c>
      <c r="Z45">
        <v>6.4</v>
      </c>
      <c r="AA45" s="1">
        <f t="shared" si="2"/>
        <v>1.3320000000000001E-4</v>
      </c>
      <c r="AH45">
        <v>25</v>
      </c>
      <c r="AI45">
        <v>0.69299999999999995</v>
      </c>
      <c r="AJ45" s="1">
        <v>-1.3449999999999999E-4</v>
      </c>
      <c r="AK45">
        <v>6.4</v>
      </c>
      <c r="AL45" s="1">
        <f t="shared" si="3"/>
        <v>1.3449999999999999E-4</v>
      </c>
    </row>
    <row r="46" spans="1:38" x14ac:dyDescent="0.3">
      <c r="A46">
        <v>26</v>
      </c>
      <c r="B46">
        <v>0.20200000000000001</v>
      </c>
      <c r="C46" s="1">
        <v>-6.6469999999999995E-4</v>
      </c>
      <c r="D46">
        <v>26.6</v>
      </c>
      <c r="E46" s="1">
        <f t="shared" si="0"/>
        <v>6.6469999999999995E-4</v>
      </c>
      <c r="L46">
        <v>26</v>
      </c>
      <c r="M46">
        <v>0.14099999999999999</v>
      </c>
      <c r="N46" s="1">
        <v>-1.9489999999999999E-4</v>
      </c>
      <c r="O46">
        <v>25.5</v>
      </c>
      <c r="P46" s="1">
        <f t="shared" si="1"/>
        <v>1.9489999999999999E-4</v>
      </c>
      <c r="W46">
        <v>26</v>
      </c>
      <c r="X46">
        <v>0.68799999999999994</v>
      </c>
      <c r="Y46" s="1">
        <v>-1.3880000000000001E-4</v>
      </c>
      <c r="Z46">
        <v>6.7</v>
      </c>
      <c r="AA46" s="1">
        <f t="shared" si="2"/>
        <v>1.3880000000000001E-4</v>
      </c>
      <c r="AH46">
        <v>26</v>
      </c>
      <c r="AI46">
        <v>0.68700000000000006</v>
      </c>
      <c r="AJ46" s="1">
        <v>-1.3999999999999999E-4</v>
      </c>
      <c r="AK46">
        <v>6.6</v>
      </c>
      <c r="AL46" s="1">
        <f t="shared" si="3"/>
        <v>1.3999999999999999E-4</v>
      </c>
    </row>
    <row r="47" spans="1:38" x14ac:dyDescent="0.3">
      <c r="A47">
        <v>27</v>
      </c>
      <c r="B47">
        <v>0.17699999999999999</v>
      </c>
      <c r="C47" s="1">
        <v>-6.801E-4</v>
      </c>
      <c r="D47">
        <v>27.6</v>
      </c>
      <c r="E47" s="1">
        <f t="shared" si="0"/>
        <v>6.801E-4</v>
      </c>
      <c r="L47">
        <v>27</v>
      </c>
      <c r="M47">
        <v>0.11600000000000001</v>
      </c>
      <c r="N47" s="1">
        <v>-1.9780000000000001E-4</v>
      </c>
      <c r="O47">
        <v>26.5</v>
      </c>
      <c r="P47" s="1">
        <f t="shared" si="1"/>
        <v>1.9780000000000001E-4</v>
      </c>
      <c r="W47">
        <v>27</v>
      </c>
      <c r="X47">
        <v>0.68200000000000005</v>
      </c>
      <c r="Y47" s="1">
        <v>-1.4430000000000001E-4</v>
      </c>
      <c r="Z47">
        <v>6.9</v>
      </c>
      <c r="AA47" s="1">
        <f t="shared" si="2"/>
        <v>1.4430000000000001E-4</v>
      </c>
      <c r="AH47">
        <v>27</v>
      </c>
      <c r="AI47">
        <v>0.68100000000000005</v>
      </c>
      <c r="AJ47" s="1">
        <v>-1.4559999999999999E-4</v>
      </c>
      <c r="AK47">
        <v>6.9</v>
      </c>
      <c r="AL47" s="1">
        <f t="shared" si="3"/>
        <v>1.4559999999999999E-4</v>
      </c>
    </row>
    <row r="48" spans="1:38" x14ac:dyDescent="0.3">
      <c r="A48">
        <v>28</v>
      </c>
      <c r="B48">
        <v>0.152</v>
      </c>
      <c r="C48" s="1">
        <v>-6.9499999999999998E-4</v>
      </c>
      <c r="D48">
        <v>28.6</v>
      </c>
      <c r="E48" s="1">
        <f t="shared" si="0"/>
        <v>6.9499999999999998E-4</v>
      </c>
      <c r="L48">
        <v>28</v>
      </c>
      <c r="M48">
        <v>9.0999999999999998E-2</v>
      </c>
      <c r="N48" s="1">
        <v>-1.9799999999999999E-4</v>
      </c>
      <c r="O48">
        <v>27.5</v>
      </c>
      <c r="P48" s="1">
        <f t="shared" si="1"/>
        <v>1.9799999999999999E-4</v>
      </c>
      <c r="W48">
        <v>28</v>
      </c>
      <c r="X48">
        <v>0.67500000000000004</v>
      </c>
      <c r="Y48" s="1">
        <v>-1.4980000000000001E-4</v>
      </c>
      <c r="Z48">
        <v>7.2</v>
      </c>
      <c r="AA48" s="1">
        <f t="shared" si="2"/>
        <v>1.4980000000000001E-4</v>
      </c>
      <c r="AH48">
        <v>28</v>
      </c>
      <c r="AI48">
        <v>0.67500000000000004</v>
      </c>
      <c r="AJ48" s="1">
        <v>-1.5119999999999999E-4</v>
      </c>
      <c r="AK48">
        <v>7.1</v>
      </c>
      <c r="AL48" s="1">
        <f t="shared" si="3"/>
        <v>1.5119999999999999E-4</v>
      </c>
    </row>
    <row r="49" spans="1:38" x14ac:dyDescent="0.3">
      <c r="A49">
        <v>29</v>
      </c>
      <c r="B49">
        <v>0.127</v>
      </c>
      <c r="C49" s="1">
        <v>-7.0929999999999995E-4</v>
      </c>
      <c r="D49">
        <v>29.6</v>
      </c>
      <c r="E49" s="1">
        <f t="shared" si="0"/>
        <v>7.0929999999999995E-4</v>
      </c>
      <c r="L49">
        <v>29</v>
      </c>
      <c r="M49">
        <v>6.6000000000000003E-2</v>
      </c>
      <c r="N49" s="1">
        <v>-2.019E-4</v>
      </c>
      <c r="O49">
        <v>28.5</v>
      </c>
      <c r="P49" s="1">
        <f t="shared" si="1"/>
        <v>2.019E-4</v>
      </c>
      <c r="W49">
        <v>29</v>
      </c>
      <c r="X49">
        <v>0.66900000000000004</v>
      </c>
      <c r="Y49" s="1">
        <v>-1.5540000000000001E-4</v>
      </c>
      <c r="Z49">
        <v>7.4</v>
      </c>
      <c r="AA49" s="1">
        <f t="shared" si="2"/>
        <v>1.5540000000000001E-4</v>
      </c>
      <c r="AH49">
        <v>29</v>
      </c>
      <c r="AI49">
        <v>0.66800000000000004</v>
      </c>
      <c r="AJ49" s="1">
        <v>-1.5679999999999999E-4</v>
      </c>
      <c r="AK49">
        <v>7.4</v>
      </c>
      <c r="AL49" s="1">
        <f t="shared" si="3"/>
        <v>1.5679999999999999E-4</v>
      </c>
    </row>
    <row r="50" spans="1:38" x14ac:dyDescent="0.3">
      <c r="A50">
        <v>30</v>
      </c>
      <c r="B50">
        <v>0.10199999999999999</v>
      </c>
      <c r="C50" s="1">
        <v>-7.2329999999999996E-4</v>
      </c>
      <c r="D50">
        <v>30.6</v>
      </c>
      <c r="E50" s="1">
        <f t="shared" si="0"/>
        <v>7.2329999999999996E-4</v>
      </c>
      <c r="L50">
        <v>30</v>
      </c>
      <c r="M50">
        <v>4.1000000000000002E-2</v>
      </c>
      <c r="N50" s="1">
        <v>-2.0599999999999999E-4</v>
      </c>
      <c r="O50">
        <v>29.5</v>
      </c>
      <c r="P50" s="1">
        <f t="shared" si="1"/>
        <v>2.0599999999999999E-4</v>
      </c>
      <c r="W50">
        <v>30</v>
      </c>
      <c r="X50">
        <v>0.66300000000000003</v>
      </c>
      <c r="Y50" s="1">
        <v>-1.6100000000000001E-4</v>
      </c>
      <c r="Z50">
        <v>7.7</v>
      </c>
      <c r="AA50" s="1">
        <f t="shared" si="2"/>
        <v>1.6100000000000001E-4</v>
      </c>
      <c r="AH50">
        <v>30</v>
      </c>
      <c r="AI50">
        <v>0.66200000000000003</v>
      </c>
      <c r="AJ50" s="1">
        <v>-1.6249999999999999E-4</v>
      </c>
      <c r="AK50">
        <v>7.6</v>
      </c>
      <c r="AL50" s="1">
        <f t="shared" si="3"/>
        <v>1.6249999999999999E-4</v>
      </c>
    </row>
    <row r="51" spans="1:38" x14ac:dyDescent="0.3">
      <c r="A51">
        <v>31</v>
      </c>
      <c r="B51">
        <v>7.6999999999999999E-2</v>
      </c>
      <c r="C51" s="1">
        <v>-7.3689999999999997E-4</v>
      </c>
      <c r="D51">
        <v>31.6</v>
      </c>
      <c r="E51" s="1">
        <f t="shared" si="0"/>
        <v>7.3689999999999997E-4</v>
      </c>
      <c r="L51">
        <v>31</v>
      </c>
      <c r="M51">
        <v>1.6E-2</v>
      </c>
      <c r="N51" s="1">
        <v>-2.186E-4</v>
      </c>
      <c r="O51">
        <v>30.5</v>
      </c>
      <c r="P51" s="1">
        <f t="shared" si="1"/>
        <v>2.186E-4</v>
      </c>
      <c r="W51">
        <v>31</v>
      </c>
      <c r="X51">
        <v>0.65700000000000003</v>
      </c>
      <c r="Y51" s="1">
        <v>-1.6660000000000001E-4</v>
      </c>
      <c r="Z51">
        <v>7.9</v>
      </c>
      <c r="AA51" s="1">
        <f t="shared" si="2"/>
        <v>1.6660000000000001E-4</v>
      </c>
      <c r="AH51">
        <v>31</v>
      </c>
      <c r="AI51">
        <v>0.65600000000000003</v>
      </c>
      <c r="AJ51" s="1">
        <v>-1.6809999999999999E-4</v>
      </c>
      <c r="AK51">
        <v>7.9</v>
      </c>
      <c r="AL51" s="1">
        <f t="shared" si="3"/>
        <v>1.6809999999999999E-4</v>
      </c>
    </row>
    <row r="52" spans="1:38" x14ac:dyDescent="0.3">
      <c r="A52">
        <v>32</v>
      </c>
      <c r="B52">
        <v>5.1999999999999998E-2</v>
      </c>
      <c r="C52" s="1">
        <v>-7.5000000000000002E-4</v>
      </c>
      <c r="D52">
        <v>32.6</v>
      </c>
      <c r="E52" s="1">
        <f t="shared" si="0"/>
        <v>7.5000000000000002E-4</v>
      </c>
      <c r="W52">
        <v>32</v>
      </c>
      <c r="X52">
        <v>0.65</v>
      </c>
      <c r="Y52" s="1">
        <v>-1.7220000000000001E-4</v>
      </c>
      <c r="Z52">
        <v>8.1999999999999993</v>
      </c>
      <c r="AA52" s="1">
        <f t="shared" si="2"/>
        <v>1.7220000000000001E-4</v>
      </c>
      <c r="AH52">
        <v>32</v>
      </c>
      <c r="AI52">
        <v>0.65</v>
      </c>
      <c r="AJ52" s="1">
        <v>-1.738E-4</v>
      </c>
      <c r="AK52">
        <v>8.1</v>
      </c>
      <c r="AL52" s="1">
        <f t="shared" si="3"/>
        <v>1.738E-4</v>
      </c>
    </row>
    <row r="53" spans="1:38" x14ac:dyDescent="0.3">
      <c r="A53">
        <v>33</v>
      </c>
      <c r="B53">
        <v>2.7E-2</v>
      </c>
      <c r="C53" s="1">
        <v>-7.6270000000000005E-4</v>
      </c>
      <c r="D53">
        <v>33.6</v>
      </c>
      <c r="E53" s="1">
        <f t="shared" si="0"/>
        <v>7.6270000000000005E-4</v>
      </c>
      <c r="W53">
        <v>33</v>
      </c>
      <c r="X53">
        <v>0.64400000000000002</v>
      </c>
      <c r="Y53" s="1">
        <v>-1.7780000000000001E-4</v>
      </c>
      <c r="Z53">
        <v>8.4</v>
      </c>
      <c r="AA53" s="1">
        <f t="shared" si="2"/>
        <v>1.7780000000000001E-4</v>
      </c>
      <c r="AH53">
        <v>33</v>
      </c>
      <c r="AI53">
        <v>0.64300000000000002</v>
      </c>
      <c r="AJ53" s="1">
        <v>-1.795E-4</v>
      </c>
      <c r="AK53">
        <v>8.4</v>
      </c>
      <c r="AL53" s="1">
        <f t="shared" si="3"/>
        <v>1.795E-4</v>
      </c>
    </row>
    <row r="54" spans="1:38" x14ac:dyDescent="0.3">
      <c r="W54">
        <v>34</v>
      </c>
      <c r="X54">
        <v>0.63800000000000001</v>
      </c>
      <c r="Y54" s="1">
        <v>-1.8340000000000001E-4</v>
      </c>
      <c r="Z54">
        <v>8.6999999999999993</v>
      </c>
      <c r="AA54" s="1">
        <f t="shared" si="2"/>
        <v>1.8340000000000001E-4</v>
      </c>
      <c r="AH54">
        <v>34</v>
      </c>
      <c r="AI54">
        <v>0.63700000000000001</v>
      </c>
      <c r="AJ54" s="1">
        <v>-1.851E-4</v>
      </c>
      <c r="AK54">
        <v>8.6</v>
      </c>
      <c r="AL54" s="1">
        <f t="shared" si="3"/>
        <v>1.851E-4</v>
      </c>
    </row>
    <row r="55" spans="1:38" x14ac:dyDescent="0.3">
      <c r="W55">
        <v>35</v>
      </c>
      <c r="X55">
        <v>0.63200000000000001</v>
      </c>
      <c r="Y55" s="1">
        <v>-1.8900000000000001E-4</v>
      </c>
      <c r="Z55">
        <v>8.9</v>
      </c>
      <c r="AA55" s="1">
        <f t="shared" si="2"/>
        <v>1.8900000000000001E-4</v>
      </c>
      <c r="AH55">
        <v>35</v>
      </c>
      <c r="AI55">
        <v>0.63100000000000001</v>
      </c>
      <c r="AJ55" s="1">
        <v>-1.908E-4</v>
      </c>
      <c r="AK55">
        <v>8.9</v>
      </c>
      <c r="AL55" s="1">
        <f t="shared" si="3"/>
        <v>1.908E-4</v>
      </c>
    </row>
    <row r="56" spans="1:38" x14ac:dyDescent="0.3">
      <c r="W56">
        <v>36</v>
      </c>
      <c r="X56">
        <v>0.625</v>
      </c>
      <c r="Y56" s="1">
        <v>-1.9469999999999999E-4</v>
      </c>
      <c r="Z56">
        <v>9.1999999999999993</v>
      </c>
      <c r="AA56" s="1">
        <f t="shared" si="2"/>
        <v>1.9469999999999999E-4</v>
      </c>
      <c r="AH56">
        <v>36</v>
      </c>
      <c r="AI56">
        <v>0.625</v>
      </c>
      <c r="AJ56" s="1">
        <v>-1.9650000000000001E-4</v>
      </c>
      <c r="AK56">
        <v>9.1</v>
      </c>
      <c r="AL56" s="1">
        <f t="shared" si="3"/>
        <v>1.9650000000000001E-4</v>
      </c>
    </row>
    <row r="57" spans="1:38" x14ac:dyDescent="0.3">
      <c r="W57">
        <v>37</v>
      </c>
      <c r="X57">
        <v>0.61899999999999999</v>
      </c>
      <c r="Y57" s="1">
        <v>-2.0029999999999999E-4</v>
      </c>
      <c r="Z57">
        <v>9.4</v>
      </c>
      <c r="AA57" s="1">
        <f t="shared" si="2"/>
        <v>2.0029999999999999E-4</v>
      </c>
      <c r="AH57">
        <v>37</v>
      </c>
      <c r="AI57">
        <v>0.61799999999999999</v>
      </c>
      <c r="AJ57" s="1">
        <v>-2.0220000000000001E-4</v>
      </c>
      <c r="AK57">
        <v>9.4</v>
      </c>
      <c r="AL57" s="1">
        <f t="shared" si="3"/>
        <v>2.0220000000000001E-4</v>
      </c>
    </row>
    <row r="58" spans="1:38" x14ac:dyDescent="0.3">
      <c r="W58">
        <v>38</v>
      </c>
      <c r="X58">
        <v>0.61299999999999999</v>
      </c>
      <c r="Y58" s="1">
        <v>-2.0599999999999999E-4</v>
      </c>
      <c r="Z58">
        <v>9.6999999999999993</v>
      </c>
      <c r="AA58" s="1">
        <f t="shared" si="2"/>
        <v>2.0599999999999999E-4</v>
      </c>
      <c r="AH58">
        <v>38</v>
      </c>
      <c r="AI58">
        <v>0.61199999999999999</v>
      </c>
      <c r="AJ58" s="1">
        <v>-2.0790000000000001E-4</v>
      </c>
      <c r="AK58">
        <v>9.6</v>
      </c>
      <c r="AL58" s="1">
        <f t="shared" si="3"/>
        <v>2.0790000000000001E-4</v>
      </c>
    </row>
    <row r="59" spans="1:38" x14ac:dyDescent="0.3">
      <c r="W59">
        <v>39</v>
      </c>
      <c r="X59">
        <v>0.60699999999999998</v>
      </c>
      <c r="Y59" s="1">
        <v>-2.1159999999999999E-4</v>
      </c>
      <c r="Z59">
        <v>9.9</v>
      </c>
      <c r="AA59" s="1">
        <f t="shared" si="2"/>
        <v>2.1159999999999999E-4</v>
      </c>
      <c r="AH59">
        <v>39</v>
      </c>
      <c r="AI59">
        <v>0.60599999999999998</v>
      </c>
      <c r="AJ59" s="1">
        <v>-2.1369999999999999E-4</v>
      </c>
      <c r="AK59">
        <v>9.9</v>
      </c>
      <c r="AL59" s="1">
        <f t="shared" si="3"/>
        <v>2.1369999999999999E-4</v>
      </c>
    </row>
    <row r="60" spans="1:38" x14ac:dyDescent="0.3">
      <c r="W60">
        <v>40</v>
      </c>
      <c r="X60">
        <v>0.6</v>
      </c>
      <c r="Y60" s="1">
        <v>-2.1719999999999999E-4</v>
      </c>
      <c r="Z60">
        <v>10.199999999999999</v>
      </c>
      <c r="AA60" s="1">
        <f t="shared" si="2"/>
        <v>2.1719999999999999E-4</v>
      </c>
      <c r="AH60">
        <v>40</v>
      </c>
      <c r="AI60">
        <v>0.6</v>
      </c>
      <c r="AJ60" s="1">
        <v>-2.1929999999999999E-4</v>
      </c>
      <c r="AK60">
        <v>10.1</v>
      </c>
      <c r="AL60" s="1">
        <f t="shared" si="3"/>
        <v>2.1929999999999999E-4</v>
      </c>
    </row>
    <row r="61" spans="1:38" x14ac:dyDescent="0.3">
      <c r="W61">
        <v>41</v>
      </c>
      <c r="X61">
        <v>0.59399999999999997</v>
      </c>
      <c r="Y61" s="1">
        <v>-2.2279999999999999E-4</v>
      </c>
      <c r="Z61">
        <v>10.4</v>
      </c>
      <c r="AA61" s="1">
        <f t="shared" si="2"/>
        <v>2.2279999999999999E-4</v>
      </c>
      <c r="AH61">
        <v>41</v>
      </c>
      <c r="AI61">
        <v>0.59299999999999997</v>
      </c>
      <c r="AJ61" s="1">
        <v>-2.2499999999999999E-4</v>
      </c>
      <c r="AK61">
        <v>10.4</v>
      </c>
      <c r="AL61" s="1">
        <f t="shared" si="3"/>
        <v>2.2499999999999999E-4</v>
      </c>
    </row>
    <row r="62" spans="1:38" x14ac:dyDescent="0.3">
      <c r="W62">
        <v>42</v>
      </c>
      <c r="X62">
        <v>0.58799999999999997</v>
      </c>
      <c r="Y62" s="1">
        <v>-2.284E-4</v>
      </c>
      <c r="Z62">
        <v>10.7</v>
      </c>
      <c r="AA62" s="1">
        <f t="shared" si="2"/>
        <v>2.284E-4</v>
      </c>
      <c r="AH62">
        <v>42</v>
      </c>
      <c r="AI62">
        <v>0.58699999999999997</v>
      </c>
      <c r="AJ62" s="1">
        <v>-2.308E-4</v>
      </c>
      <c r="AK62">
        <v>10.6</v>
      </c>
      <c r="AL62" s="1">
        <f t="shared" si="3"/>
        <v>2.308E-4</v>
      </c>
    </row>
    <row r="63" spans="1:38" x14ac:dyDescent="0.3">
      <c r="W63">
        <v>43</v>
      </c>
      <c r="X63">
        <v>0.58199999999999996</v>
      </c>
      <c r="Y63" s="1">
        <v>-2.341E-4</v>
      </c>
      <c r="Z63">
        <v>10.9</v>
      </c>
      <c r="AA63" s="1">
        <f t="shared" si="2"/>
        <v>2.341E-4</v>
      </c>
      <c r="AH63">
        <v>43</v>
      </c>
      <c r="AI63">
        <v>0.58099999999999996</v>
      </c>
      <c r="AJ63" s="1">
        <v>-2.364E-4</v>
      </c>
      <c r="AK63">
        <v>10.9</v>
      </c>
      <c r="AL63" s="1">
        <f t="shared" si="3"/>
        <v>2.364E-4</v>
      </c>
    </row>
    <row r="64" spans="1:38" x14ac:dyDescent="0.3">
      <c r="W64">
        <v>44</v>
      </c>
      <c r="X64">
        <v>0.57499999999999996</v>
      </c>
      <c r="Y64" s="1">
        <v>-2.396E-4</v>
      </c>
      <c r="Z64">
        <v>11.2</v>
      </c>
      <c r="AA64" s="1">
        <f t="shared" si="2"/>
        <v>2.396E-4</v>
      </c>
      <c r="AH64">
        <v>44</v>
      </c>
      <c r="AI64">
        <v>0.57499999999999996</v>
      </c>
      <c r="AJ64" s="1">
        <v>-2.4220000000000001E-4</v>
      </c>
      <c r="AK64">
        <v>11.1</v>
      </c>
      <c r="AL64" s="1">
        <f t="shared" si="3"/>
        <v>2.4220000000000001E-4</v>
      </c>
    </row>
    <row r="65" spans="23:38" x14ac:dyDescent="0.3">
      <c r="W65">
        <v>45</v>
      </c>
      <c r="X65">
        <v>0.56899999999999995</v>
      </c>
      <c r="Y65" s="1">
        <v>-2.453E-4</v>
      </c>
      <c r="Z65">
        <v>11.4</v>
      </c>
      <c r="AA65" s="1">
        <f t="shared" si="2"/>
        <v>2.453E-4</v>
      </c>
      <c r="AH65">
        <v>45</v>
      </c>
      <c r="AI65">
        <v>0.56799999999999995</v>
      </c>
      <c r="AJ65" s="1">
        <v>-2.4790000000000001E-4</v>
      </c>
      <c r="AK65">
        <v>11.4</v>
      </c>
      <c r="AL65" s="1">
        <f t="shared" si="3"/>
        <v>2.4790000000000001E-4</v>
      </c>
    </row>
    <row r="66" spans="23:38" x14ac:dyDescent="0.3">
      <c r="W66">
        <v>46</v>
      </c>
      <c r="X66">
        <v>0.56299999999999994</v>
      </c>
      <c r="Y66" s="1">
        <v>-2.5080000000000002E-4</v>
      </c>
      <c r="Z66">
        <v>11.7</v>
      </c>
      <c r="AA66" s="1">
        <f t="shared" si="2"/>
        <v>2.5080000000000002E-4</v>
      </c>
      <c r="AH66">
        <v>46</v>
      </c>
      <c r="AI66">
        <v>0.56200000000000006</v>
      </c>
      <c r="AJ66" s="1">
        <v>-2.5349999999999998E-4</v>
      </c>
      <c r="AK66">
        <v>11.6</v>
      </c>
      <c r="AL66" s="1">
        <f t="shared" si="3"/>
        <v>2.5349999999999998E-4</v>
      </c>
    </row>
    <row r="67" spans="23:38" x14ac:dyDescent="0.3">
      <c r="W67">
        <v>47</v>
      </c>
      <c r="X67">
        <v>0.55700000000000005</v>
      </c>
      <c r="Y67" s="1">
        <v>-2.563E-4</v>
      </c>
      <c r="Z67">
        <v>11.9</v>
      </c>
      <c r="AA67" s="1">
        <f t="shared" si="2"/>
        <v>2.563E-4</v>
      </c>
      <c r="AH67">
        <v>47</v>
      </c>
      <c r="AI67">
        <v>0.55600000000000005</v>
      </c>
      <c r="AJ67" s="1">
        <v>-2.5920000000000001E-4</v>
      </c>
      <c r="AK67">
        <v>11.9</v>
      </c>
      <c r="AL67" s="1">
        <f t="shared" si="3"/>
        <v>2.5920000000000001E-4</v>
      </c>
    </row>
    <row r="68" spans="23:38" x14ac:dyDescent="0.3">
      <c r="W68">
        <v>48</v>
      </c>
      <c r="X68">
        <v>0.55000000000000004</v>
      </c>
      <c r="Y68" s="1">
        <v>-2.6190000000000002E-4</v>
      </c>
      <c r="Z68">
        <v>12.2</v>
      </c>
      <c r="AA68" s="1">
        <f t="shared" si="2"/>
        <v>2.6190000000000002E-4</v>
      </c>
      <c r="AH68">
        <v>48</v>
      </c>
      <c r="AI68">
        <v>0.55000000000000004</v>
      </c>
      <c r="AJ68" s="1">
        <v>-2.6479999999999999E-4</v>
      </c>
      <c r="AK68">
        <v>12.1</v>
      </c>
      <c r="AL68" s="1">
        <f t="shared" si="3"/>
        <v>2.6479999999999999E-4</v>
      </c>
    </row>
    <row r="69" spans="23:38" x14ac:dyDescent="0.3">
      <c r="W69">
        <v>49</v>
      </c>
      <c r="X69">
        <v>0.54400000000000004</v>
      </c>
      <c r="Y69" s="1">
        <v>-2.6739999999999999E-4</v>
      </c>
      <c r="Z69">
        <v>12.4</v>
      </c>
      <c r="AA69" s="1">
        <f t="shared" si="2"/>
        <v>2.6739999999999999E-4</v>
      </c>
      <c r="AH69">
        <v>49</v>
      </c>
      <c r="AI69">
        <v>0.54300000000000004</v>
      </c>
      <c r="AJ69" s="1">
        <v>-2.7040000000000001E-4</v>
      </c>
      <c r="AK69">
        <v>12.4</v>
      </c>
      <c r="AL69" s="1">
        <f t="shared" si="3"/>
        <v>2.7040000000000001E-4</v>
      </c>
    </row>
    <row r="70" spans="23:38" x14ac:dyDescent="0.3">
      <c r="W70">
        <v>50</v>
      </c>
      <c r="X70">
        <v>0.53800000000000003</v>
      </c>
      <c r="Y70" s="1">
        <v>-2.7300000000000002E-4</v>
      </c>
      <c r="Z70">
        <v>12.7</v>
      </c>
      <c r="AA70" s="1">
        <f t="shared" si="2"/>
        <v>2.7300000000000002E-4</v>
      </c>
      <c r="AH70">
        <v>50</v>
      </c>
      <c r="AI70">
        <v>0.53700000000000003</v>
      </c>
      <c r="AJ70" s="1">
        <v>-2.7609999999999999E-4</v>
      </c>
      <c r="AK70">
        <v>12.6</v>
      </c>
      <c r="AL70" s="1">
        <f t="shared" si="3"/>
        <v>2.7609999999999999E-4</v>
      </c>
    </row>
    <row r="71" spans="23:38" x14ac:dyDescent="0.3">
      <c r="W71">
        <v>51</v>
      </c>
      <c r="X71">
        <v>0.53200000000000003</v>
      </c>
      <c r="Y71" s="1">
        <v>-2.7839999999999999E-4</v>
      </c>
      <c r="Z71">
        <v>12.9</v>
      </c>
      <c r="AA71" s="1">
        <f t="shared" si="2"/>
        <v>2.7839999999999999E-4</v>
      </c>
      <c r="AH71">
        <v>51</v>
      </c>
      <c r="AI71">
        <v>0.53100000000000003</v>
      </c>
      <c r="AJ71" s="1">
        <v>-2.8170000000000002E-4</v>
      </c>
      <c r="AK71">
        <v>12.9</v>
      </c>
      <c r="AL71" s="1">
        <f t="shared" si="3"/>
        <v>2.8170000000000002E-4</v>
      </c>
    </row>
    <row r="72" spans="23:38" x14ac:dyDescent="0.3">
      <c r="W72">
        <v>52</v>
      </c>
      <c r="X72">
        <v>0.52500000000000002</v>
      </c>
      <c r="Y72" s="1">
        <v>-2.8380000000000001E-4</v>
      </c>
      <c r="Z72">
        <v>13.2</v>
      </c>
      <c r="AA72" s="1">
        <f t="shared" si="2"/>
        <v>2.8380000000000001E-4</v>
      </c>
      <c r="AH72">
        <v>52</v>
      </c>
      <c r="AI72">
        <v>0.52500000000000002</v>
      </c>
      <c r="AJ72" s="1">
        <v>-2.8729999999999999E-4</v>
      </c>
      <c r="AK72">
        <v>13.1</v>
      </c>
      <c r="AL72" s="1">
        <f t="shared" si="3"/>
        <v>2.8729999999999999E-4</v>
      </c>
    </row>
    <row r="73" spans="23:38" x14ac:dyDescent="0.3">
      <c r="W73">
        <v>53</v>
      </c>
      <c r="X73">
        <v>0.51900000000000002</v>
      </c>
      <c r="Y73" s="1">
        <v>-2.8919999999999998E-4</v>
      </c>
      <c r="Z73">
        <v>13.4</v>
      </c>
      <c r="AA73" s="1">
        <f t="shared" si="2"/>
        <v>2.8919999999999998E-4</v>
      </c>
      <c r="AH73">
        <v>53</v>
      </c>
      <c r="AI73">
        <v>0.51800000000000002</v>
      </c>
      <c r="AJ73" s="1">
        <v>-2.9280000000000002E-4</v>
      </c>
      <c r="AK73">
        <v>13.4</v>
      </c>
      <c r="AL73" s="1">
        <f t="shared" si="3"/>
        <v>2.9280000000000002E-4</v>
      </c>
    </row>
    <row r="74" spans="23:38" x14ac:dyDescent="0.3">
      <c r="W74">
        <v>54</v>
      </c>
      <c r="X74">
        <v>0.51300000000000001</v>
      </c>
      <c r="Y74" s="1">
        <v>-2.9460000000000001E-4</v>
      </c>
      <c r="Z74">
        <v>13.7</v>
      </c>
      <c r="AA74" s="1">
        <f t="shared" si="2"/>
        <v>2.9460000000000001E-4</v>
      </c>
      <c r="AH74">
        <v>54</v>
      </c>
      <c r="AI74">
        <v>0.51200000000000001</v>
      </c>
      <c r="AJ74" s="1">
        <v>-2.9839999999999999E-4</v>
      </c>
      <c r="AK74">
        <v>13.6</v>
      </c>
      <c r="AL74" s="1">
        <f t="shared" si="3"/>
        <v>2.9839999999999999E-4</v>
      </c>
    </row>
    <row r="75" spans="23:38" x14ac:dyDescent="0.3">
      <c r="W75">
        <v>55</v>
      </c>
      <c r="X75">
        <v>0.50700000000000001</v>
      </c>
      <c r="Y75" s="1">
        <v>-2.9999999999999997E-4</v>
      </c>
      <c r="Z75">
        <v>13.9</v>
      </c>
      <c r="AA75" s="1">
        <f t="shared" si="2"/>
        <v>2.9999999999999997E-4</v>
      </c>
      <c r="AH75">
        <v>55</v>
      </c>
      <c r="AI75">
        <v>0.50600000000000001</v>
      </c>
      <c r="AJ75" s="1">
        <v>-3.0390000000000001E-4</v>
      </c>
      <c r="AK75">
        <v>13.9</v>
      </c>
      <c r="AL75" s="1">
        <f t="shared" si="3"/>
        <v>3.0390000000000001E-4</v>
      </c>
    </row>
    <row r="76" spans="23:38" x14ac:dyDescent="0.3">
      <c r="W76">
        <v>56</v>
      </c>
      <c r="X76">
        <v>0.5</v>
      </c>
      <c r="Y76" s="1">
        <v>-3.054E-4</v>
      </c>
      <c r="Z76">
        <v>14.2</v>
      </c>
      <c r="AA76" s="1">
        <f t="shared" si="2"/>
        <v>3.054E-4</v>
      </c>
      <c r="AH76">
        <v>56</v>
      </c>
      <c r="AI76">
        <v>0.5</v>
      </c>
      <c r="AJ76" s="1">
        <v>-3.0939999999999999E-4</v>
      </c>
      <c r="AK76">
        <v>14.1</v>
      </c>
      <c r="AL76" s="1">
        <f t="shared" si="3"/>
        <v>3.0939999999999999E-4</v>
      </c>
    </row>
    <row r="77" spans="23:38" x14ac:dyDescent="0.3">
      <c r="W77">
        <v>57</v>
      </c>
      <c r="X77">
        <v>0.49399999999999999</v>
      </c>
      <c r="Y77" s="1">
        <v>-3.1070000000000002E-4</v>
      </c>
      <c r="Z77">
        <v>14.4</v>
      </c>
      <c r="AA77" s="1">
        <f t="shared" si="2"/>
        <v>3.1070000000000002E-4</v>
      </c>
      <c r="AH77">
        <v>57</v>
      </c>
      <c r="AI77">
        <v>0.49299999999999999</v>
      </c>
      <c r="AJ77" s="1">
        <v>-3.1490000000000001E-4</v>
      </c>
      <c r="AK77">
        <v>14.4</v>
      </c>
      <c r="AL77" s="1">
        <f t="shared" si="3"/>
        <v>3.1490000000000001E-4</v>
      </c>
    </row>
    <row r="78" spans="23:38" x14ac:dyDescent="0.3">
      <c r="W78">
        <v>58</v>
      </c>
      <c r="X78">
        <v>0.48799999999999999</v>
      </c>
      <c r="Y78" s="1">
        <v>-3.1589999999999998E-4</v>
      </c>
      <c r="Z78">
        <v>14.7</v>
      </c>
      <c r="AA78" s="1">
        <f t="shared" si="2"/>
        <v>3.1589999999999998E-4</v>
      </c>
      <c r="AH78">
        <v>58</v>
      </c>
      <c r="AI78">
        <v>0.48699999999999999</v>
      </c>
      <c r="AJ78" s="1">
        <v>-3.2039999999999998E-4</v>
      </c>
      <c r="AK78">
        <v>14.6</v>
      </c>
      <c r="AL78" s="1">
        <f t="shared" si="3"/>
        <v>3.2039999999999998E-4</v>
      </c>
    </row>
    <row r="79" spans="23:38" x14ac:dyDescent="0.3">
      <c r="W79">
        <v>59</v>
      </c>
      <c r="X79">
        <v>0.48199999999999998</v>
      </c>
      <c r="Y79" s="1">
        <v>-3.213E-4</v>
      </c>
      <c r="Z79">
        <v>14.9</v>
      </c>
      <c r="AA79" s="1">
        <f t="shared" si="2"/>
        <v>3.213E-4</v>
      </c>
      <c r="AH79">
        <v>59</v>
      </c>
      <c r="AI79">
        <v>0.48099999999999998</v>
      </c>
      <c r="AJ79" s="1">
        <v>-3.258E-4</v>
      </c>
      <c r="AK79">
        <v>14.9</v>
      </c>
      <c r="AL79" s="1">
        <f t="shared" si="3"/>
        <v>3.258E-4</v>
      </c>
    </row>
    <row r="80" spans="23:38" x14ac:dyDescent="0.3">
      <c r="W80">
        <v>60</v>
      </c>
      <c r="X80">
        <v>0.47499999999999998</v>
      </c>
      <c r="Y80" s="1">
        <v>-3.2650000000000002E-4</v>
      </c>
      <c r="Z80">
        <v>15.2</v>
      </c>
      <c r="AA80" s="1">
        <f t="shared" si="2"/>
        <v>3.2650000000000002E-4</v>
      </c>
      <c r="AH80">
        <v>60</v>
      </c>
      <c r="AI80">
        <v>0.47499999999999998</v>
      </c>
      <c r="AJ80" s="1">
        <v>-3.3119999999999997E-4</v>
      </c>
      <c r="AK80">
        <v>15.1</v>
      </c>
      <c r="AL80" s="1">
        <f t="shared" si="3"/>
        <v>3.3119999999999997E-4</v>
      </c>
    </row>
    <row r="81" spans="23:38" x14ac:dyDescent="0.3">
      <c r="W81">
        <v>61</v>
      </c>
      <c r="X81">
        <v>0.46899999999999997</v>
      </c>
      <c r="Y81" s="1">
        <v>-3.3169999999999999E-4</v>
      </c>
      <c r="Z81">
        <v>15.4</v>
      </c>
      <c r="AA81" s="1">
        <f t="shared" si="2"/>
        <v>3.3169999999999999E-4</v>
      </c>
      <c r="AH81">
        <v>61</v>
      </c>
      <c r="AI81">
        <v>0.46800000000000003</v>
      </c>
      <c r="AJ81" s="1">
        <v>-3.366E-4</v>
      </c>
      <c r="AK81">
        <v>15.4</v>
      </c>
      <c r="AL81" s="1">
        <f t="shared" si="3"/>
        <v>3.366E-4</v>
      </c>
    </row>
    <row r="82" spans="23:38" x14ac:dyDescent="0.3">
      <c r="W82">
        <v>62</v>
      </c>
      <c r="X82">
        <v>0.46300000000000002</v>
      </c>
      <c r="Y82" s="1">
        <v>-3.369E-4</v>
      </c>
      <c r="Z82">
        <v>15.7</v>
      </c>
      <c r="AA82" s="1">
        <f t="shared" si="2"/>
        <v>3.369E-4</v>
      </c>
      <c r="AH82">
        <v>62</v>
      </c>
      <c r="AI82">
        <v>0.46200000000000002</v>
      </c>
      <c r="AJ82" s="1">
        <v>-3.4190000000000002E-4</v>
      </c>
      <c r="AK82">
        <v>15.6</v>
      </c>
      <c r="AL82" s="1">
        <f t="shared" si="3"/>
        <v>3.4190000000000002E-4</v>
      </c>
    </row>
    <row r="83" spans="23:38" x14ac:dyDescent="0.3">
      <c r="W83">
        <v>63</v>
      </c>
      <c r="X83">
        <v>0.45700000000000002</v>
      </c>
      <c r="Y83" s="1">
        <v>-3.4210000000000002E-4</v>
      </c>
      <c r="Z83">
        <v>15.9</v>
      </c>
      <c r="AA83" s="1">
        <f t="shared" si="2"/>
        <v>3.4210000000000002E-4</v>
      </c>
      <c r="AH83">
        <v>63</v>
      </c>
      <c r="AI83">
        <v>0.45600000000000002</v>
      </c>
      <c r="AJ83" s="1">
        <v>-3.4729999999999999E-4</v>
      </c>
      <c r="AK83">
        <v>15.9</v>
      </c>
      <c r="AL83" s="1">
        <f t="shared" si="3"/>
        <v>3.4729999999999999E-4</v>
      </c>
    </row>
    <row r="84" spans="23:38" x14ac:dyDescent="0.3">
      <c r="W84">
        <v>64</v>
      </c>
      <c r="X84">
        <v>0.45</v>
      </c>
      <c r="Y84" s="1">
        <v>-3.4709999999999998E-4</v>
      </c>
      <c r="Z84">
        <v>16.2</v>
      </c>
      <c r="AA84" s="1">
        <f t="shared" si="2"/>
        <v>3.4709999999999998E-4</v>
      </c>
      <c r="AH84">
        <v>64</v>
      </c>
      <c r="AI84">
        <v>0.45</v>
      </c>
      <c r="AJ84" s="1">
        <v>-3.525E-4</v>
      </c>
      <c r="AK84">
        <v>16.100000000000001</v>
      </c>
      <c r="AL84" s="1">
        <f t="shared" si="3"/>
        <v>3.525E-4</v>
      </c>
    </row>
    <row r="85" spans="23:38" x14ac:dyDescent="0.3">
      <c r="W85">
        <v>65</v>
      </c>
      <c r="X85">
        <v>0.44400000000000001</v>
      </c>
      <c r="Y85" s="1">
        <v>-3.522E-4</v>
      </c>
      <c r="Z85">
        <v>16.399999999999999</v>
      </c>
      <c r="AA85" s="1">
        <f t="shared" ref="AA85:AA148" si="4">Y85*$Z$17</f>
        <v>3.522E-4</v>
      </c>
      <c r="AH85">
        <v>65</v>
      </c>
      <c r="AI85">
        <v>0.443</v>
      </c>
      <c r="AJ85" s="1">
        <v>-3.5780000000000002E-4</v>
      </c>
      <c r="AK85">
        <v>16.399999999999999</v>
      </c>
      <c r="AL85" s="1">
        <f t="shared" ref="AL85:AL148" si="5">-AJ85</f>
        <v>3.5780000000000002E-4</v>
      </c>
    </row>
    <row r="86" spans="23:38" x14ac:dyDescent="0.3">
      <c r="W86">
        <v>66</v>
      </c>
      <c r="X86">
        <v>0.438</v>
      </c>
      <c r="Y86" s="1">
        <v>-3.5730000000000001E-4</v>
      </c>
      <c r="Z86">
        <v>16.7</v>
      </c>
      <c r="AA86" s="1">
        <f t="shared" si="4"/>
        <v>3.5730000000000001E-4</v>
      </c>
      <c r="AH86">
        <v>66</v>
      </c>
      <c r="AI86">
        <v>0.437</v>
      </c>
      <c r="AJ86" s="1">
        <v>-3.6299999999999999E-4</v>
      </c>
      <c r="AK86">
        <v>16.600000000000001</v>
      </c>
      <c r="AL86" s="1">
        <f t="shared" si="5"/>
        <v>3.6299999999999999E-4</v>
      </c>
    </row>
    <row r="87" spans="23:38" x14ac:dyDescent="0.3">
      <c r="W87">
        <v>67</v>
      </c>
      <c r="X87">
        <v>0.432</v>
      </c>
      <c r="Y87" s="1">
        <v>-3.6220000000000002E-4</v>
      </c>
      <c r="Z87">
        <v>16.899999999999999</v>
      </c>
      <c r="AA87" s="1">
        <f t="shared" si="4"/>
        <v>3.6220000000000002E-4</v>
      </c>
      <c r="AH87">
        <v>67</v>
      </c>
      <c r="AI87">
        <v>0.43099999999999999</v>
      </c>
      <c r="AJ87" s="1">
        <v>-3.6820000000000001E-4</v>
      </c>
      <c r="AK87">
        <v>16.899999999999999</v>
      </c>
      <c r="AL87" s="1">
        <f t="shared" si="5"/>
        <v>3.6820000000000001E-4</v>
      </c>
    </row>
    <row r="88" spans="23:38" x14ac:dyDescent="0.3">
      <c r="W88">
        <v>68</v>
      </c>
      <c r="X88">
        <v>0.42499999999999999</v>
      </c>
      <c r="Y88" s="1">
        <v>-3.6719999999999998E-4</v>
      </c>
      <c r="Z88">
        <v>17.2</v>
      </c>
      <c r="AA88" s="1">
        <f t="shared" si="4"/>
        <v>3.6719999999999998E-4</v>
      </c>
      <c r="AH88">
        <v>68</v>
      </c>
      <c r="AI88">
        <v>0.42499999999999999</v>
      </c>
      <c r="AJ88" s="1">
        <v>-3.7340000000000002E-4</v>
      </c>
      <c r="AK88">
        <v>17.100000000000001</v>
      </c>
      <c r="AL88" s="1">
        <f t="shared" si="5"/>
        <v>3.7340000000000002E-4</v>
      </c>
    </row>
    <row r="89" spans="23:38" x14ac:dyDescent="0.3">
      <c r="W89">
        <v>69</v>
      </c>
      <c r="X89">
        <v>0.41899999999999998</v>
      </c>
      <c r="Y89" s="1">
        <v>-3.7219999999999999E-4</v>
      </c>
      <c r="Z89">
        <v>17.399999999999999</v>
      </c>
      <c r="AA89" s="1">
        <f t="shared" si="4"/>
        <v>3.7219999999999999E-4</v>
      </c>
      <c r="AH89">
        <v>69</v>
      </c>
      <c r="AI89">
        <v>0.41799999999999998</v>
      </c>
      <c r="AJ89" s="1">
        <v>-3.7849999999999998E-4</v>
      </c>
      <c r="AK89">
        <v>17.399999999999999</v>
      </c>
      <c r="AL89" s="1">
        <f t="shared" si="5"/>
        <v>3.7849999999999998E-4</v>
      </c>
    </row>
    <row r="90" spans="23:38" x14ac:dyDescent="0.3">
      <c r="W90">
        <v>70</v>
      </c>
      <c r="X90">
        <v>0.41299999999999998</v>
      </c>
      <c r="Y90" s="1">
        <v>-3.771E-4</v>
      </c>
      <c r="Z90">
        <v>17.7</v>
      </c>
      <c r="AA90" s="1">
        <f t="shared" si="4"/>
        <v>3.771E-4</v>
      </c>
      <c r="AH90">
        <v>70</v>
      </c>
      <c r="AI90">
        <v>0.41199999999999998</v>
      </c>
      <c r="AJ90" s="1">
        <v>-3.836E-4</v>
      </c>
      <c r="AK90">
        <v>17.600000000000001</v>
      </c>
      <c r="AL90" s="1">
        <f t="shared" si="5"/>
        <v>3.836E-4</v>
      </c>
    </row>
    <row r="91" spans="23:38" x14ac:dyDescent="0.3">
      <c r="W91">
        <v>71</v>
      </c>
      <c r="X91">
        <v>0.40699999999999997</v>
      </c>
      <c r="Y91" s="1">
        <v>-3.8200000000000002E-4</v>
      </c>
      <c r="Z91">
        <v>17.899999999999999</v>
      </c>
      <c r="AA91" s="1">
        <f t="shared" si="4"/>
        <v>3.8200000000000002E-4</v>
      </c>
      <c r="AH91">
        <v>71</v>
      </c>
      <c r="AI91">
        <v>0.40600000000000003</v>
      </c>
      <c r="AJ91" s="1">
        <v>-3.8870000000000002E-4</v>
      </c>
      <c r="AK91">
        <v>17.899999999999999</v>
      </c>
      <c r="AL91" s="1">
        <f t="shared" si="5"/>
        <v>3.8870000000000002E-4</v>
      </c>
    </row>
    <row r="92" spans="23:38" x14ac:dyDescent="0.3">
      <c r="W92">
        <v>72</v>
      </c>
      <c r="X92">
        <v>0.4</v>
      </c>
      <c r="Y92" s="1">
        <v>-3.8680000000000002E-4</v>
      </c>
      <c r="Z92">
        <v>18.2</v>
      </c>
      <c r="AA92" s="1">
        <f t="shared" si="4"/>
        <v>3.8680000000000002E-4</v>
      </c>
      <c r="AH92">
        <v>72</v>
      </c>
      <c r="AI92">
        <v>0.4</v>
      </c>
      <c r="AJ92" s="1">
        <v>-3.9369999999999997E-4</v>
      </c>
      <c r="AK92">
        <v>18.100000000000001</v>
      </c>
      <c r="AL92" s="1">
        <f t="shared" si="5"/>
        <v>3.9369999999999997E-4</v>
      </c>
    </row>
    <row r="93" spans="23:38" x14ac:dyDescent="0.3">
      <c r="W93">
        <v>73</v>
      </c>
      <c r="X93">
        <v>0.39400000000000002</v>
      </c>
      <c r="Y93" s="1">
        <v>-3.9159999999999998E-4</v>
      </c>
      <c r="Z93">
        <v>18.399999999999999</v>
      </c>
      <c r="AA93" s="1">
        <f t="shared" si="4"/>
        <v>3.9159999999999998E-4</v>
      </c>
      <c r="AH93">
        <v>73</v>
      </c>
      <c r="AI93">
        <v>0.39300000000000002</v>
      </c>
      <c r="AJ93" s="1">
        <v>-3.9869999999999999E-4</v>
      </c>
      <c r="AK93">
        <v>18.399999999999999</v>
      </c>
      <c r="AL93" s="1">
        <f t="shared" si="5"/>
        <v>3.9869999999999999E-4</v>
      </c>
    </row>
    <row r="94" spans="23:38" x14ac:dyDescent="0.3">
      <c r="W94">
        <v>74</v>
      </c>
      <c r="X94">
        <v>0.38800000000000001</v>
      </c>
      <c r="Y94" s="1">
        <v>-3.9639999999999999E-4</v>
      </c>
      <c r="Z94">
        <v>18.7</v>
      </c>
      <c r="AA94" s="1">
        <f t="shared" si="4"/>
        <v>3.9639999999999999E-4</v>
      </c>
      <c r="AH94">
        <v>74</v>
      </c>
      <c r="AI94">
        <v>0.38700000000000001</v>
      </c>
      <c r="AJ94" s="1">
        <v>-4.036E-4</v>
      </c>
      <c r="AK94">
        <v>18.600000000000001</v>
      </c>
      <c r="AL94" s="1">
        <f t="shared" si="5"/>
        <v>4.036E-4</v>
      </c>
    </row>
    <row r="95" spans="23:38" x14ac:dyDescent="0.3">
      <c r="W95">
        <v>75</v>
      </c>
      <c r="X95">
        <v>0.38200000000000001</v>
      </c>
      <c r="Y95" s="1">
        <v>-4.0119999999999999E-4</v>
      </c>
      <c r="Z95">
        <v>18.899999999999999</v>
      </c>
      <c r="AA95" s="1">
        <f t="shared" si="4"/>
        <v>4.0119999999999999E-4</v>
      </c>
      <c r="AH95">
        <v>75</v>
      </c>
      <c r="AI95">
        <v>0.38100000000000001</v>
      </c>
      <c r="AJ95" s="1">
        <v>-4.0840000000000001E-4</v>
      </c>
      <c r="AK95">
        <v>18.899999999999999</v>
      </c>
      <c r="AL95" s="1">
        <f t="shared" si="5"/>
        <v>4.0840000000000001E-4</v>
      </c>
    </row>
    <row r="96" spans="23:38" x14ac:dyDescent="0.3">
      <c r="W96">
        <v>76</v>
      </c>
      <c r="X96">
        <v>0.375</v>
      </c>
      <c r="Y96" s="1">
        <v>-4.057E-4</v>
      </c>
      <c r="Z96">
        <v>19.2</v>
      </c>
      <c r="AA96" s="1">
        <f t="shared" si="4"/>
        <v>4.057E-4</v>
      </c>
      <c r="AH96">
        <v>76</v>
      </c>
      <c r="AI96">
        <v>0.375</v>
      </c>
      <c r="AJ96" s="1">
        <v>-4.1330000000000002E-4</v>
      </c>
      <c r="AK96">
        <v>19.100000000000001</v>
      </c>
      <c r="AL96" s="1">
        <f t="shared" si="5"/>
        <v>4.1330000000000002E-4</v>
      </c>
    </row>
    <row r="97" spans="23:38" x14ac:dyDescent="0.3">
      <c r="W97">
        <v>77</v>
      </c>
      <c r="X97">
        <v>0.36899999999999999</v>
      </c>
      <c r="Y97" s="1">
        <v>-4.1070000000000001E-4</v>
      </c>
      <c r="Z97">
        <v>19.399999999999999</v>
      </c>
      <c r="AA97" s="1">
        <f t="shared" si="4"/>
        <v>4.1070000000000001E-4</v>
      </c>
      <c r="AH97">
        <v>77</v>
      </c>
      <c r="AI97">
        <v>0.36799999999999999</v>
      </c>
      <c r="AJ97" s="1">
        <v>-4.1819999999999997E-4</v>
      </c>
      <c r="AK97">
        <v>19.399999999999999</v>
      </c>
      <c r="AL97" s="1">
        <f t="shared" si="5"/>
        <v>4.1819999999999997E-4</v>
      </c>
    </row>
    <row r="98" spans="23:38" x14ac:dyDescent="0.3">
      <c r="W98">
        <v>78</v>
      </c>
      <c r="X98">
        <v>0.36299999999999999</v>
      </c>
      <c r="Y98" s="1">
        <v>-4.1510000000000001E-4</v>
      </c>
      <c r="Z98">
        <v>19.7</v>
      </c>
      <c r="AA98" s="1">
        <f t="shared" si="4"/>
        <v>4.1510000000000001E-4</v>
      </c>
      <c r="AH98">
        <v>78</v>
      </c>
      <c r="AI98">
        <v>0.36199999999999999</v>
      </c>
      <c r="AJ98" s="1">
        <v>-4.2289999999999998E-4</v>
      </c>
      <c r="AK98">
        <v>19.600000000000001</v>
      </c>
      <c r="AL98" s="1">
        <f t="shared" si="5"/>
        <v>4.2289999999999998E-4</v>
      </c>
    </row>
    <row r="99" spans="23:38" x14ac:dyDescent="0.3">
      <c r="W99">
        <v>79</v>
      </c>
      <c r="X99">
        <v>0.35699999999999998</v>
      </c>
      <c r="Y99" s="1">
        <v>-4.1980000000000001E-4</v>
      </c>
      <c r="Z99">
        <v>19.899999999999999</v>
      </c>
      <c r="AA99" s="1">
        <f t="shared" si="4"/>
        <v>4.1980000000000001E-4</v>
      </c>
      <c r="AH99">
        <v>79</v>
      </c>
      <c r="AI99">
        <v>0.35599999999999998</v>
      </c>
      <c r="AJ99" s="1">
        <v>-4.2779999999999999E-4</v>
      </c>
      <c r="AK99">
        <v>19.899999999999999</v>
      </c>
      <c r="AL99" s="1">
        <f t="shared" si="5"/>
        <v>4.2779999999999999E-4</v>
      </c>
    </row>
    <row r="100" spans="23:38" x14ac:dyDescent="0.3">
      <c r="W100">
        <v>80</v>
      </c>
      <c r="X100">
        <v>0.35</v>
      </c>
      <c r="Y100" s="1">
        <v>-4.2410000000000001E-4</v>
      </c>
      <c r="Z100">
        <v>20.2</v>
      </c>
      <c r="AA100" s="1">
        <f t="shared" si="4"/>
        <v>4.2410000000000001E-4</v>
      </c>
      <c r="AH100">
        <v>80</v>
      </c>
      <c r="AI100">
        <v>0.35</v>
      </c>
      <c r="AJ100" s="1">
        <v>-4.325E-4</v>
      </c>
      <c r="AK100">
        <v>20.100000000000001</v>
      </c>
      <c r="AL100" s="1">
        <f t="shared" si="5"/>
        <v>4.325E-4</v>
      </c>
    </row>
    <row r="101" spans="23:38" x14ac:dyDescent="0.3">
      <c r="W101">
        <v>81</v>
      </c>
      <c r="X101">
        <v>0.34399999999999997</v>
      </c>
      <c r="Y101" s="1">
        <v>-4.2850000000000001E-4</v>
      </c>
      <c r="Z101">
        <v>20.399999999999999</v>
      </c>
      <c r="AA101" s="1">
        <f t="shared" si="4"/>
        <v>4.2850000000000001E-4</v>
      </c>
      <c r="AH101">
        <v>81</v>
      </c>
      <c r="AI101">
        <v>0.34300000000000003</v>
      </c>
      <c r="AJ101" s="1">
        <v>-4.37E-4</v>
      </c>
      <c r="AK101">
        <v>20.399999999999999</v>
      </c>
      <c r="AL101" s="1">
        <f t="shared" si="5"/>
        <v>4.37E-4</v>
      </c>
    </row>
    <row r="102" spans="23:38" x14ac:dyDescent="0.3">
      <c r="W102">
        <v>82</v>
      </c>
      <c r="X102">
        <v>0.33800000000000002</v>
      </c>
      <c r="Y102" s="1">
        <v>-4.3320000000000001E-4</v>
      </c>
      <c r="Z102">
        <v>20.7</v>
      </c>
      <c r="AA102" s="1">
        <f t="shared" si="4"/>
        <v>4.3320000000000001E-4</v>
      </c>
      <c r="AH102">
        <v>82</v>
      </c>
      <c r="AI102">
        <v>0.33700000000000002</v>
      </c>
      <c r="AJ102" s="1">
        <v>-4.4180000000000001E-4</v>
      </c>
      <c r="AK102">
        <v>20.6</v>
      </c>
      <c r="AL102" s="1">
        <f t="shared" si="5"/>
        <v>4.4180000000000001E-4</v>
      </c>
    </row>
    <row r="103" spans="23:38" x14ac:dyDescent="0.3">
      <c r="W103">
        <v>83</v>
      </c>
      <c r="X103">
        <v>0.33200000000000002</v>
      </c>
      <c r="Y103" s="1">
        <v>-4.3750000000000001E-4</v>
      </c>
      <c r="Z103">
        <v>20.9</v>
      </c>
      <c r="AA103" s="1">
        <f t="shared" si="4"/>
        <v>4.3750000000000001E-4</v>
      </c>
      <c r="AH103">
        <v>83</v>
      </c>
      <c r="AI103">
        <v>0.33100000000000002</v>
      </c>
      <c r="AJ103" s="1">
        <v>-4.4650000000000001E-4</v>
      </c>
      <c r="AK103">
        <v>20.9</v>
      </c>
      <c r="AL103" s="1">
        <f t="shared" si="5"/>
        <v>4.4650000000000001E-4</v>
      </c>
    </row>
    <row r="104" spans="23:38" x14ac:dyDescent="0.3">
      <c r="W104">
        <v>84</v>
      </c>
      <c r="X104">
        <v>0.32500000000000001</v>
      </c>
      <c r="Y104" s="1">
        <v>-4.4220000000000001E-4</v>
      </c>
      <c r="Z104">
        <v>21.2</v>
      </c>
      <c r="AA104" s="1">
        <f t="shared" si="4"/>
        <v>4.4220000000000001E-4</v>
      </c>
      <c r="AH104">
        <v>84</v>
      </c>
      <c r="AI104">
        <v>0.32500000000000001</v>
      </c>
      <c r="AJ104" s="1">
        <v>-4.5110000000000001E-4</v>
      </c>
      <c r="AK104">
        <v>21.1</v>
      </c>
      <c r="AL104" s="1">
        <f t="shared" si="5"/>
        <v>4.5110000000000001E-4</v>
      </c>
    </row>
    <row r="105" spans="23:38" x14ac:dyDescent="0.3">
      <c r="W105">
        <v>85</v>
      </c>
      <c r="X105">
        <v>0.31900000000000001</v>
      </c>
      <c r="Y105" s="1">
        <v>-4.4650000000000001E-4</v>
      </c>
      <c r="Z105">
        <v>21.4</v>
      </c>
      <c r="AA105" s="1">
        <f t="shared" si="4"/>
        <v>4.4650000000000001E-4</v>
      </c>
      <c r="AH105">
        <v>85</v>
      </c>
      <c r="AI105">
        <v>0.318</v>
      </c>
      <c r="AJ105" s="1">
        <v>-4.5590000000000002E-4</v>
      </c>
      <c r="AK105">
        <v>21.4</v>
      </c>
      <c r="AL105" s="1">
        <f t="shared" si="5"/>
        <v>4.5590000000000002E-4</v>
      </c>
    </row>
    <row r="106" spans="23:38" x14ac:dyDescent="0.3">
      <c r="W106">
        <v>86</v>
      </c>
      <c r="X106">
        <v>0.313</v>
      </c>
      <c r="Y106" s="1">
        <v>-4.5080000000000001E-4</v>
      </c>
      <c r="Z106">
        <v>21.7</v>
      </c>
      <c r="AA106" s="1">
        <f t="shared" si="4"/>
        <v>4.5080000000000001E-4</v>
      </c>
      <c r="AH106">
        <v>86</v>
      </c>
      <c r="AI106">
        <v>0.312</v>
      </c>
      <c r="AJ106" s="1">
        <v>-4.6020000000000002E-4</v>
      </c>
      <c r="AK106">
        <v>21.6</v>
      </c>
      <c r="AL106" s="1">
        <f t="shared" si="5"/>
        <v>4.6020000000000002E-4</v>
      </c>
    </row>
    <row r="107" spans="23:38" x14ac:dyDescent="0.3">
      <c r="W107">
        <v>87</v>
      </c>
      <c r="X107">
        <v>0.307</v>
      </c>
      <c r="Y107" s="1">
        <v>-4.549E-4</v>
      </c>
      <c r="Z107">
        <v>21.9</v>
      </c>
      <c r="AA107" s="1">
        <f t="shared" si="4"/>
        <v>4.549E-4</v>
      </c>
      <c r="AH107">
        <v>87</v>
      </c>
      <c r="AI107">
        <v>0.30599999999999999</v>
      </c>
      <c r="AJ107" s="1">
        <v>-4.6470000000000002E-4</v>
      </c>
      <c r="AK107">
        <v>21.9</v>
      </c>
      <c r="AL107" s="1">
        <f t="shared" si="5"/>
        <v>4.6470000000000002E-4</v>
      </c>
    </row>
    <row r="108" spans="23:38" x14ac:dyDescent="0.3">
      <c r="W108">
        <v>88</v>
      </c>
      <c r="X108">
        <v>0.3</v>
      </c>
      <c r="Y108" s="1">
        <v>-4.5919999999999999E-4</v>
      </c>
      <c r="Z108">
        <v>22.2</v>
      </c>
      <c r="AA108" s="1">
        <f t="shared" si="4"/>
        <v>4.5919999999999999E-4</v>
      </c>
      <c r="AH108">
        <v>88</v>
      </c>
      <c r="AI108">
        <v>0.3</v>
      </c>
      <c r="AJ108" s="1">
        <v>-4.6900000000000002E-4</v>
      </c>
      <c r="AK108">
        <v>22.1</v>
      </c>
      <c r="AL108" s="1">
        <f t="shared" si="5"/>
        <v>4.6900000000000002E-4</v>
      </c>
    </row>
    <row r="109" spans="23:38" x14ac:dyDescent="0.3">
      <c r="W109">
        <v>89</v>
      </c>
      <c r="X109">
        <v>0.29399999999999998</v>
      </c>
      <c r="Y109" s="1">
        <v>-4.6339999999999999E-4</v>
      </c>
      <c r="Z109">
        <v>22.4</v>
      </c>
      <c r="AA109" s="1">
        <f t="shared" si="4"/>
        <v>4.6339999999999999E-4</v>
      </c>
      <c r="AH109">
        <v>89</v>
      </c>
      <c r="AI109">
        <v>0.29299999999999998</v>
      </c>
      <c r="AJ109" s="1">
        <v>-4.7350000000000002E-4</v>
      </c>
      <c r="AK109">
        <v>22.4</v>
      </c>
      <c r="AL109" s="1">
        <f t="shared" si="5"/>
        <v>4.7350000000000002E-4</v>
      </c>
    </row>
    <row r="110" spans="23:38" x14ac:dyDescent="0.3">
      <c r="W110">
        <v>90</v>
      </c>
      <c r="X110">
        <v>0.28799999999999998</v>
      </c>
      <c r="Y110" s="1">
        <v>-4.6759999999999998E-4</v>
      </c>
      <c r="Z110">
        <v>22.7</v>
      </c>
      <c r="AA110" s="1">
        <f t="shared" si="4"/>
        <v>4.6759999999999998E-4</v>
      </c>
      <c r="AH110">
        <v>90</v>
      </c>
      <c r="AI110">
        <v>0.28699999999999998</v>
      </c>
      <c r="AJ110" s="1">
        <v>-4.7810000000000002E-4</v>
      </c>
      <c r="AK110">
        <v>22.6</v>
      </c>
      <c r="AL110" s="1">
        <f t="shared" si="5"/>
        <v>4.7810000000000002E-4</v>
      </c>
    </row>
    <row r="111" spans="23:38" x14ac:dyDescent="0.3">
      <c r="W111">
        <v>91</v>
      </c>
      <c r="X111">
        <v>0.28199999999999997</v>
      </c>
      <c r="Y111" s="1">
        <v>-4.7189999999999998E-4</v>
      </c>
      <c r="Z111">
        <v>22.9</v>
      </c>
      <c r="AA111" s="1">
        <f t="shared" si="4"/>
        <v>4.7189999999999998E-4</v>
      </c>
      <c r="AH111">
        <v>91</v>
      </c>
      <c r="AI111">
        <v>0.28100000000000003</v>
      </c>
      <c r="AJ111" s="1">
        <v>-4.8230000000000001E-4</v>
      </c>
      <c r="AK111">
        <v>22.9</v>
      </c>
      <c r="AL111" s="1">
        <f t="shared" si="5"/>
        <v>4.8230000000000001E-4</v>
      </c>
    </row>
    <row r="112" spans="23:38" x14ac:dyDescent="0.3">
      <c r="W112">
        <v>92</v>
      </c>
      <c r="X112">
        <v>0.27500000000000002</v>
      </c>
      <c r="Y112" s="1">
        <v>-4.7590000000000002E-4</v>
      </c>
      <c r="Z112">
        <v>23.2</v>
      </c>
      <c r="AA112" s="1">
        <f t="shared" si="4"/>
        <v>4.7590000000000002E-4</v>
      </c>
      <c r="AH112">
        <v>92</v>
      </c>
      <c r="AI112">
        <v>0.27500000000000002</v>
      </c>
      <c r="AJ112" s="1">
        <v>-4.8680000000000001E-4</v>
      </c>
      <c r="AK112">
        <v>23.1</v>
      </c>
      <c r="AL112" s="1">
        <f t="shared" si="5"/>
        <v>4.8680000000000001E-4</v>
      </c>
    </row>
    <row r="113" spans="23:38" x14ac:dyDescent="0.3">
      <c r="W113">
        <v>93</v>
      </c>
      <c r="X113">
        <v>0.26900000000000002</v>
      </c>
      <c r="Y113" s="1">
        <v>-4.7990000000000001E-4</v>
      </c>
      <c r="Z113">
        <v>23.4</v>
      </c>
      <c r="AA113" s="1">
        <f t="shared" si="4"/>
        <v>4.7990000000000001E-4</v>
      </c>
      <c r="AH113">
        <v>93</v>
      </c>
      <c r="AI113">
        <v>0.26800000000000002</v>
      </c>
      <c r="AJ113" s="1">
        <v>-4.9109999999999996E-4</v>
      </c>
      <c r="AK113">
        <v>23.4</v>
      </c>
      <c r="AL113" s="1">
        <f t="shared" si="5"/>
        <v>4.9109999999999996E-4</v>
      </c>
    </row>
    <row r="114" spans="23:38" x14ac:dyDescent="0.3">
      <c r="W114">
        <v>94</v>
      </c>
      <c r="X114">
        <v>0.26300000000000001</v>
      </c>
      <c r="Y114" s="1">
        <v>-4.8420000000000001E-4</v>
      </c>
      <c r="Z114">
        <v>23.7</v>
      </c>
      <c r="AA114" s="1">
        <f t="shared" si="4"/>
        <v>4.8420000000000001E-4</v>
      </c>
      <c r="AH114">
        <v>94</v>
      </c>
      <c r="AI114">
        <v>0.26200000000000001</v>
      </c>
      <c r="AJ114" s="1">
        <v>-4.95E-4</v>
      </c>
      <c r="AK114">
        <v>23.6</v>
      </c>
      <c r="AL114" s="1">
        <f t="shared" si="5"/>
        <v>4.95E-4</v>
      </c>
    </row>
    <row r="115" spans="23:38" x14ac:dyDescent="0.3">
      <c r="W115">
        <v>95</v>
      </c>
      <c r="X115">
        <v>0.25700000000000001</v>
      </c>
      <c r="Y115" s="1">
        <v>-4.8789999999999999E-4</v>
      </c>
      <c r="Z115">
        <v>23.9</v>
      </c>
      <c r="AA115" s="1">
        <f t="shared" si="4"/>
        <v>4.8789999999999999E-4</v>
      </c>
      <c r="AH115">
        <v>95</v>
      </c>
      <c r="AI115">
        <v>0.25600000000000001</v>
      </c>
      <c r="AJ115" s="1">
        <v>-4.9930000000000005E-4</v>
      </c>
      <c r="AK115">
        <v>23.9</v>
      </c>
      <c r="AL115" s="1">
        <f t="shared" si="5"/>
        <v>4.9930000000000005E-4</v>
      </c>
    </row>
    <row r="116" spans="23:38" x14ac:dyDescent="0.3">
      <c r="W116">
        <v>96</v>
      </c>
      <c r="X116">
        <v>0.25</v>
      </c>
      <c r="Y116" s="1">
        <v>-4.9220000000000004E-4</v>
      </c>
      <c r="Z116">
        <v>24.2</v>
      </c>
      <c r="AA116" s="1">
        <f t="shared" si="4"/>
        <v>4.9220000000000004E-4</v>
      </c>
      <c r="AH116">
        <v>96</v>
      </c>
      <c r="AI116">
        <v>0.25</v>
      </c>
      <c r="AJ116" s="1">
        <v>-5.0359999999999999E-4</v>
      </c>
      <c r="AK116">
        <v>24.1</v>
      </c>
      <c r="AL116" s="1">
        <f t="shared" si="5"/>
        <v>5.0359999999999999E-4</v>
      </c>
    </row>
    <row r="117" spans="23:38" x14ac:dyDescent="0.3">
      <c r="W117">
        <v>97</v>
      </c>
      <c r="X117">
        <v>0.24399999999999999</v>
      </c>
      <c r="Y117" s="1">
        <v>-4.9629999999999997E-4</v>
      </c>
      <c r="Z117">
        <v>24.4</v>
      </c>
      <c r="AA117" s="1">
        <f t="shared" si="4"/>
        <v>4.9629999999999997E-4</v>
      </c>
      <c r="AH117">
        <v>97</v>
      </c>
      <c r="AI117">
        <v>0.24299999999999999</v>
      </c>
      <c r="AJ117" s="1">
        <v>-5.0799999999999999E-4</v>
      </c>
      <c r="AK117">
        <v>24.4</v>
      </c>
      <c r="AL117" s="1">
        <f t="shared" si="5"/>
        <v>5.0799999999999999E-4</v>
      </c>
    </row>
    <row r="118" spans="23:38" x14ac:dyDescent="0.3">
      <c r="W118">
        <v>98</v>
      </c>
      <c r="X118">
        <v>0.23799999999999999</v>
      </c>
      <c r="Y118" s="1">
        <v>-4.9969999999999995E-4</v>
      </c>
      <c r="Z118">
        <v>24.7</v>
      </c>
      <c r="AA118" s="1">
        <f t="shared" si="4"/>
        <v>4.9969999999999995E-4</v>
      </c>
      <c r="AH118">
        <v>98</v>
      </c>
      <c r="AI118">
        <v>0.23699999999999999</v>
      </c>
      <c r="AJ118" s="1">
        <v>-5.1179999999999997E-4</v>
      </c>
      <c r="AK118">
        <v>24.6</v>
      </c>
      <c r="AL118" s="1">
        <f t="shared" si="5"/>
        <v>5.1179999999999997E-4</v>
      </c>
    </row>
    <row r="119" spans="23:38" x14ac:dyDescent="0.3">
      <c r="W119">
        <v>99</v>
      </c>
      <c r="X119">
        <v>0.23200000000000001</v>
      </c>
      <c r="Y119" s="1">
        <v>-5.0390000000000005E-4</v>
      </c>
      <c r="Z119">
        <v>24.9</v>
      </c>
      <c r="AA119" s="1">
        <f t="shared" si="4"/>
        <v>5.0390000000000005E-4</v>
      </c>
      <c r="AH119">
        <v>99</v>
      </c>
      <c r="AI119">
        <v>0.23100000000000001</v>
      </c>
      <c r="AJ119" s="1">
        <v>-5.1610000000000002E-4</v>
      </c>
      <c r="AK119">
        <v>24.9</v>
      </c>
      <c r="AL119" s="1">
        <f t="shared" si="5"/>
        <v>5.1610000000000002E-4</v>
      </c>
    </row>
    <row r="120" spans="23:38" x14ac:dyDescent="0.3">
      <c r="W120">
        <v>100</v>
      </c>
      <c r="X120">
        <v>0.22500000000000001</v>
      </c>
      <c r="Y120" s="1">
        <v>-5.0739999999999997E-4</v>
      </c>
      <c r="Z120">
        <v>25.2</v>
      </c>
      <c r="AA120" s="1">
        <f t="shared" si="4"/>
        <v>5.0739999999999997E-4</v>
      </c>
      <c r="AH120">
        <v>100</v>
      </c>
      <c r="AI120">
        <v>0.22500000000000001</v>
      </c>
      <c r="AJ120" s="1">
        <v>-5.2039999999999996E-4</v>
      </c>
      <c r="AK120">
        <v>25.1</v>
      </c>
      <c r="AL120" s="1">
        <f t="shared" si="5"/>
        <v>5.2039999999999996E-4</v>
      </c>
    </row>
    <row r="121" spans="23:38" x14ac:dyDescent="0.3">
      <c r="W121">
        <v>101</v>
      </c>
      <c r="X121">
        <v>0.219</v>
      </c>
      <c r="Y121" s="1">
        <v>-5.1170000000000002E-4</v>
      </c>
      <c r="Z121">
        <v>25.4</v>
      </c>
      <c r="AA121" s="1">
        <f t="shared" si="4"/>
        <v>5.1170000000000002E-4</v>
      </c>
      <c r="AH121">
        <v>101</v>
      </c>
      <c r="AI121">
        <v>0.218</v>
      </c>
      <c r="AJ121" s="1">
        <v>-5.241E-4</v>
      </c>
      <c r="AK121">
        <v>25.4</v>
      </c>
      <c r="AL121" s="1">
        <f t="shared" si="5"/>
        <v>5.241E-4</v>
      </c>
    </row>
    <row r="122" spans="23:38" x14ac:dyDescent="0.3">
      <c r="W122">
        <v>102</v>
      </c>
      <c r="X122">
        <v>0.21299999999999999</v>
      </c>
      <c r="Y122" s="1">
        <v>-5.1519999999999995E-4</v>
      </c>
      <c r="Z122">
        <v>25.7</v>
      </c>
      <c r="AA122" s="1">
        <f t="shared" si="4"/>
        <v>5.1519999999999995E-4</v>
      </c>
      <c r="AH122">
        <v>102</v>
      </c>
      <c r="AI122">
        <v>0.21199999999999999</v>
      </c>
      <c r="AJ122" s="1">
        <v>-5.2800000000000004E-4</v>
      </c>
      <c r="AK122">
        <v>25.6</v>
      </c>
      <c r="AL122" s="1">
        <f t="shared" si="5"/>
        <v>5.2800000000000004E-4</v>
      </c>
    </row>
    <row r="123" spans="23:38" x14ac:dyDescent="0.3">
      <c r="W123">
        <v>103</v>
      </c>
      <c r="X123">
        <v>0.20699999999999999</v>
      </c>
      <c r="Y123" s="1">
        <v>-5.195E-4</v>
      </c>
      <c r="Z123">
        <v>25.9</v>
      </c>
      <c r="AA123" s="1">
        <f t="shared" si="4"/>
        <v>5.195E-4</v>
      </c>
      <c r="AH123">
        <v>103</v>
      </c>
      <c r="AI123">
        <v>0.20599999999999999</v>
      </c>
      <c r="AJ123" s="1">
        <v>-5.3229999999999998E-4</v>
      </c>
      <c r="AK123">
        <v>25.9</v>
      </c>
      <c r="AL123" s="1">
        <f t="shared" si="5"/>
        <v>5.3229999999999998E-4</v>
      </c>
    </row>
    <row r="124" spans="23:38" x14ac:dyDescent="0.3">
      <c r="W124">
        <v>104</v>
      </c>
      <c r="X124">
        <v>0.2</v>
      </c>
      <c r="Y124" s="1">
        <v>-5.2269999999999997E-4</v>
      </c>
      <c r="Z124">
        <v>26.2</v>
      </c>
      <c r="AA124" s="1">
        <f t="shared" si="4"/>
        <v>5.2269999999999997E-4</v>
      </c>
      <c r="AH124">
        <v>104</v>
      </c>
      <c r="AI124">
        <v>0.2</v>
      </c>
      <c r="AJ124" s="1">
        <v>-5.3629999999999997E-4</v>
      </c>
      <c r="AK124">
        <v>26.1</v>
      </c>
      <c r="AL124" s="1">
        <f t="shared" si="5"/>
        <v>5.3629999999999997E-4</v>
      </c>
    </row>
    <row r="125" spans="23:38" x14ac:dyDescent="0.3">
      <c r="W125">
        <v>105</v>
      </c>
      <c r="X125">
        <v>0.19400000000000001</v>
      </c>
      <c r="Y125" s="1">
        <v>-5.2630000000000005E-4</v>
      </c>
      <c r="Z125">
        <v>26.4</v>
      </c>
      <c r="AA125" s="1">
        <f t="shared" si="4"/>
        <v>5.2630000000000005E-4</v>
      </c>
      <c r="AH125">
        <v>105</v>
      </c>
      <c r="AI125">
        <v>0.193</v>
      </c>
      <c r="AJ125" s="1">
        <v>-5.398E-4</v>
      </c>
      <c r="AK125">
        <v>26.4</v>
      </c>
      <c r="AL125" s="1">
        <f t="shared" si="5"/>
        <v>5.398E-4</v>
      </c>
    </row>
    <row r="126" spans="23:38" x14ac:dyDescent="0.3">
      <c r="W126">
        <v>106</v>
      </c>
      <c r="X126">
        <v>0.188</v>
      </c>
      <c r="Y126" s="1">
        <v>-5.3050000000000005E-4</v>
      </c>
      <c r="Z126">
        <v>26.7</v>
      </c>
      <c r="AA126" s="1">
        <f t="shared" si="4"/>
        <v>5.3050000000000005E-4</v>
      </c>
      <c r="AH126">
        <v>106</v>
      </c>
      <c r="AI126">
        <v>0.187</v>
      </c>
      <c r="AJ126" s="1">
        <v>-5.4370000000000004E-4</v>
      </c>
      <c r="AK126">
        <v>26.6</v>
      </c>
      <c r="AL126" s="1">
        <f t="shared" si="5"/>
        <v>5.4370000000000004E-4</v>
      </c>
    </row>
    <row r="127" spans="23:38" x14ac:dyDescent="0.3">
      <c r="W127">
        <v>107</v>
      </c>
      <c r="X127">
        <v>0.182</v>
      </c>
      <c r="Y127" s="1">
        <v>-5.3379999999999996E-4</v>
      </c>
      <c r="Z127">
        <v>26.9</v>
      </c>
      <c r="AA127" s="1">
        <f t="shared" si="4"/>
        <v>5.3379999999999996E-4</v>
      </c>
      <c r="AH127">
        <v>107</v>
      </c>
      <c r="AI127">
        <v>0.18099999999999999</v>
      </c>
      <c r="AJ127" s="1">
        <v>-5.4730000000000002E-4</v>
      </c>
      <c r="AK127">
        <v>26.9</v>
      </c>
      <c r="AL127" s="1">
        <f t="shared" si="5"/>
        <v>5.4730000000000002E-4</v>
      </c>
    </row>
    <row r="128" spans="23:38" x14ac:dyDescent="0.3">
      <c r="W128">
        <v>108</v>
      </c>
      <c r="X128">
        <v>0.17499999999999999</v>
      </c>
      <c r="Y128" s="1">
        <v>-5.3779999999999995E-4</v>
      </c>
      <c r="Z128">
        <v>27.2</v>
      </c>
      <c r="AA128" s="1">
        <f t="shared" si="4"/>
        <v>5.3779999999999995E-4</v>
      </c>
      <c r="AH128">
        <v>108</v>
      </c>
      <c r="AI128">
        <v>0.17499999999999999</v>
      </c>
      <c r="AJ128" s="1">
        <v>-5.5139999999999996E-4</v>
      </c>
      <c r="AK128">
        <v>27.1</v>
      </c>
      <c r="AL128" s="1">
        <f t="shared" si="5"/>
        <v>5.5139999999999996E-4</v>
      </c>
    </row>
    <row r="129" spans="23:38" x14ac:dyDescent="0.3">
      <c r="W129">
        <v>109</v>
      </c>
      <c r="X129">
        <v>0.16900000000000001</v>
      </c>
      <c r="Y129" s="1">
        <v>-5.4140000000000004E-4</v>
      </c>
      <c r="Z129">
        <v>27.4</v>
      </c>
      <c r="AA129" s="1">
        <f t="shared" si="4"/>
        <v>5.4140000000000004E-4</v>
      </c>
      <c r="AH129">
        <v>109</v>
      </c>
      <c r="AI129">
        <v>0.16800000000000001</v>
      </c>
      <c r="AJ129" s="1">
        <v>-5.5539999999999995E-4</v>
      </c>
      <c r="AK129">
        <v>27.4</v>
      </c>
      <c r="AL129" s="1">
        <f t="shared" si="5"/>
        <v>5.5539999999999995E-4</v>
      </c>
    </row>
    <row r="130" spans="23:38" x14ac:dyDescent="0.3">
      <c r="W130">
        <v>110</v>
      </c>
      <c r="X130">
        <v>0.16300000000000001</v>
      </c>
      <c r="Y130" s="1">
        <v>-5.4469999999999996E-4</v>
      </c>
      <c r="Z130">
        <v>27.7</v>
      </c>
      <c r="AA130" s="1">
        <f t="shared" si="4"/>
        <v>5.4469999999999996E-4</v>
      </c>
      <c r="AH130">
        <v>110</v>
      </c>
      <c r="AI130">
        <v>0.16200000000000001</v>
      </c>
      <c r="AJ130" s="1">
        <v>-5.5900000000000004E-4</v>
      </c>
      <c r="AK130">
        <v>27.6</v>
      </c>
      <c r="AL130" s="1">
        <f t="shared" si="5"/>
        <v>5.5900000000000004E-4</v>
      </c>
    </row>
    <row r="131" spans="23:38" x14ac:dyDescent="0.3">
      <c r="W131">
        <v>111</v>
      </c>
      <c r="X131">
        <v>0.157</v>
      </c>
      <c r="Y131" s="1">
        <v>-5.4830000000000005E-4</v>
      </c>
      <c r="Z131">
        <v>27.9</v>
      </c>
      <c r="AA131" s="1">
        <f t="shared" si="4"/>
        <v>5.4830000000000005E-4</v>
      </c>
      <c r="AH131">
        <v>111</v>
      </c>
      <c r="AI131">
        <v>0.156</v>
      </c>
      <c r="AJ131" s="1">
        <v>-5.6269999999999996E-4</v>
      </c>
      <c r="AK131">
        <v>27.9</v>
      </c>
      <c r="AL131" s="1">
        <f t="shared" si="5"/>
        <v>5.6269999999999996E-4</v>
      </c>
    </row>
    <row r="132" spans="23:38" x14ac:dyDescent="0.3">
      <c r="W132">
        <v>112</v>
      </c>
      <c r="X132">
        <v>0.15</v>
      </c>
      <c r="Y132" s="1">
        <v>-5.5179999999999997E-4</v>
      </c>
      <c r="Z132">
        <v>28.2</v>
      </c>
      <c r="AA132" s="1">
        <f t="shared" si="4"/>
        <v>5.5179999999999997E-4</v>
      </c>
      <c r="AH132">
        <v>112</v>
      </c>
      <c r="AI132">
        <v>0.15</v>
      </c>
      <c r="AJ132" s="1">
        <v>-5.6649999999999995E-4</v>
      </c>
      <c r="AK132">
        <v>28.1</v>
      </c>
      <c r="AL132" s="1">
        <f t="shared" si="5"/>
        <v>5.6649999999999995E-4</v>
      </c>
    </row>
    <row r="133" spans="23:38" x14ac:dyDescent="0.3">
      <c r="W133">
        <v>113</v>
      </c>
      <c r="X133">
        <v>0.14399999999999999</v>
      </c>
      <c r="Y133" s="1">
        <v>-5.553E-4</v>
      </c>
      <c r="Z133">
        <v>28.4</v>
      </c>
      <c r="AA133" s="1">
        <f t="shared" si="4"/>
        <v>5.553E-4</v>
      </c>
      <c r="AH133">
        <v>113</v>
      </c>
      <c r="AI133">
        <v>0.14299999999999999</v>
      </c>
      <c r="AJ133" s="1">
        <v>-5.7030000000000004E-4</v>
      </c>
      <c r="AK133">
        <v>28.4</v>
      </c>
      <c r="AL133" s="1">
        <f t="shared" si="5"/>
        <v>5.7030000000000004E-4</v>
      </c>
    </row>
    <row r="134" spans="23:38" x14ac:dyDescent="0.3">
      <c r="W134">
        <v>114</v>
      </c>
      <c r="X134">
        <v>0.13800000000000001</v>
      </c>
      <c r="Y134" s="1">
        <v>-5.5900000000000004E-4</v>
      </c>
      <c r="Z134">
        <v>28.7</v>
      </c>
      <c r="AA134" s="1">
        <f t="shared" si="4"/>
        <v>5.5900000000000004E-4</v>
      </c>
      <c r="AH134">
        <v>114</v>
      </c>
      <c r="AI134">
        <v>0.13700000000000001</v>
      </c>
      <c r="AJ134" s="1">
        <v>-5.7379999999999996E-4</v>
      </c>
      <c r="AK134">
        <v>28.6</v>
      </c>
      <c r="AL134" s="1">
        <f t="shared" si="5"/>
        <v>5.7379999999999996E-4</v>
      </c>
    </row>
    <row r="135" spans="23:38" x14ac:dyDescent="0.3">
      <c r="W135">
        <v>115</v>
      </c>
      <c r="X135">
        <v>0.13200000000000001</v>
      </c>
      <c r="Y135" s="1">
        <v>-5.6179999999999999E-4</v>
      </c>
      <c r="Z135">
        <v>28.9</v>
      </c>
      <c r="AA135" s="1">
        <f t="shared" si="4"/>
        <v>5.6179999999999999E-4</v>
      </c>
      <c r="AH135">
        <v>115</v>
      </c>
      <c r="AI135">
        <v>0.13100000000000001</v>
      </c>
      <c r="AJ135" s="1">
        <v>-5.7709999999999999E-4</v>
      </c>
      <c r="AK135">
        <v>28.9</v>
      </c>
      <c r="AL135" s="1">
        <f t="shared" si="5"/>
        <v>5.7709999999999999E-4</v>
      </c>
    </row>
    <row r="136" spans="23:38" x14ac:dyDescent="0.3">
      <c r="W136">
        <v>116</v>
      </c>
      <c r="X136">
        <v>0.125</v>
      </c>
      <c r="Y136" s="1">
        <v>-5.6539999999999997E-4</v>
      </c>
      <c r="Z136">
        <v>29.2</v>
      </c>
      <c r="AA136" s="1">
        <f t="shared" si="4"/>
        <v>5.6539999999999997E-4</v>
      </c>
      <c r="AH136">
        <v>116</v>
      </c>
      <c r="AI136">
        <v>0.125</v>
      </c>
      <c r="AJ136" s="1">
        <v>-5.8049999999999996E-4</v>
      </c>
      <c r="AK136">
        <v>29.1</v>
      </c>
      <c r="AL136" s="1">
        <f t="shared" si="5"/>
        <v>5.8049999999999996E-4</v>
      </c>
    </row>
    <row r="137" spans="23:38" x14ac:dyDescent="0.3">
      <c r="W137">
        <v>117</v>
      </c>
      <c r="X137">
        <v>0.11899999999999999</v>
      </c>
      <c r="Y137" s="1">
        <v>-5.689E-4</v>
      </c>
      <c r="Z137">
        <v>29.4</v>
      </c>
      <c r="AA137" s="1">
        <f t="shared" si="4"/>
        <v>5.689E-4</v>
      </c>
      <c r="AH137">
        <v>117</v>
      </c>
      <c r="AI137">
        <v>0.11799999999999999</v>
      </c>
      <c r="AJ137" s="1">
        <v>-5.844E-4</v>
      </c>
      <c r="AK137">
        <v>29.4</v>
      </c>
      <c r="AL137" s="1">
        <f t="shared" si="5"/>
        <v>5.844E-4</v>
      </c>
    </row>
    <row r="138" spans="23:38" x14ac:dyDescent="0.3">
      <c r="W138">
        <v>118</v>
      </c>
      <c r="X138">
        <v>0.113</v>
      </c>
      <c r="Y138" s="1">
        <v>-5.7229999999999998E-4</v>
      </c>
      <c r="Z138">
        <v>29.7</v>
      </c>
      <c r="AA138" s="1">
        <f t="shared" si="4"/>
        <v>5.7229999999999998E-4</v>
      </c>
      <c r="AH138">
        <v>118</v>
      </c>
      <c r="AI138">
        <v>0.112</v>
      </c>
      <c r="AJ138" s="1">
        <v>-5.8759999999999997E-4</v>
      </c>
      <c r="AK138">
        <v>29.6</v>
      </c>
      <c r="AL138" s="1">
        <f t="shared" si="5"/>
        <v>5.8759999999999997E-4</v>
      </c>
    </row>
    <row r="139" spans="23:38" x14ac:dyDescent="0.3">
      <c r="W139">
        <v>119</v>
      </c>
      <c r="X139">
        <v>0.107</v>
      </c>
      <c r="Y139" s="1">
        <v>-5.756E-4</v>
      </c>
      <c r="Z139">
        <v>29.9</v>
      </c>
      <c r="AA139" s="1">
        <f t="shared" si="4"/>
        <v>5.756E-4</v>
      </c>
      <c r="AH139">
        <v>119</v>
      </c>
      <c r="AI139">
        <v>0.106</v>
      </c>
      <c r="AJ139" s="1">
        <v>-5.9150000000000001E-4</v>
      </c>
      <c r="AK139">
        <v>29.9</v>
      </c>
      <c r="AL139" s="1">
        <f t="shared" si="5"/>
        <v>5.9150000000000001E-4</v>
      </c>
    </row>
    <row r="140" spans="23:38" x14ac:dyDescent="0.3">
      <c r="W140">
        <v>120</v>
      </c>
      <c r="X140">
        <v>0.1</v>
      </c>
      <c r="Y140" s="1">
        <v>-5.7870000000000003E-4</v>
      </c>
      <c r="Z140">
        <v>30.2</v>
      </c>
      <c r="AA140" s="1">
        <f t="shared" si="4"/>
        <v>5.7870000000000003E-4</v>
      </c>
      <c r="AH140">
        <v>120</v>
      </c>
      <c r="AI140">
        <v>0.1</v>
      </c>
      <c r="AJ140" s="1">
        <v>-5.9480000000000004E-4</v>
      </c>
      <c r="AK140">
        <v>30.1</v>
      </c>
      <c r="AL140" s="1">
        <f t="shared" si="5"/>
        <v>5.9480000000000004E-4</v>
      </c>
    </row>
    <row r="141" spans="23:38" x14ac:dyDescent="0.3">
      <c r="W141">
        <v>121</v>
      </c>
      <c r="X141">
        <v>9.4E-2</v>
      </c>
      <c r="Y141" s="1">
        <v>-5.8219999999999995E-4</v>
      </c>
      <c r="Z141">
        <v>30.4</v>
      </c>
      <c r="AA141" s="1">
        <f t="shared" si="4"/>
        <v>5.8219999999999995E-4</v>
      </c>
      <c r="AH141">
        <v>121</v>
      </c>
      <c r="AI141">
        <v>9.2999999999999999E-2</v>
      </c>
      <c r="AJ141" s="1">
        <v>-5.9849999999999997E-4</v>
      </c>
      <c r="AK141">
        <v>30.4</v>
      </c>
      <c r="AL141" s="1">
        <f t="shared" si="5"/>
        <v>5.9849999999999997E-4</v>
      </c>
    </row>
    <row r="142" spans="23:38" x14ac:dyDescent="0.3">
      <c r="W142">
        <v>122</v>
      </c>
      <c r="X142">
        <v>8.7999999999999995E-2</v>
      </c>
      <c r="Y142" s="1">
        <v>-5.8529999999999997E-4</v>
      </c>
      <c r="Z142">
        <v>30.7</v>
      </c>
      <c r="AA142" s="1">
        <f t="shared" si="4"/>
        <v>5.8529999999999997E-4</v>
      </c>
      <c r="AH142">
        <v>122</v>
      </c>
      <c r="AI142">
        <v>8.6999999999999994E-2</v>
      </c>
      <c r="AJ142" s="1">
        <v>-6.0179999999999999E-4</v>
      </c>
      <c r="AK142">
        <v>30.6</v>
      </c>
      <c r="AL142" s="1">
        <f t="shared" si="5"/>
        <v>6.0179999999999999E-4</v>
      </c>
    </row>
    <row r="143" spans="23:38" x14ac:dyDescent="0.3">
      <c r="W143">
        <v>123</v>
      </c>
      <c r="X143">
        <v>8.2000000000000003E-2</v>
      </c>
      <c r="Y143" s="1">
        <v>-5.8850000000000005E-4</v>
      </c>
      <c r="Z143">
        <v>30.9</v>
      </c>
      <c r="AA143" s="1">
        <f t="shared" si="4"/>
        <v>5.8850000000000005E-4</v>
      </c>
      <c r="AH143">
        <v>123</v>
      </c>
      <c r="AI143">
        <v>8.1000000000000003E-2</v>
      </c>
      <c r="AJ143" s="1">
        <v>-6.0519999999999997E-4</v>
      </c>
      <c r="AK143">
        <v>30.9</v>
      </c>
      <c r="AL143" s="1">
        <f t="shared" si="5"/>
        <v>6.0519999999999997E-4</v>
      </c>
    </row>
    <row r="144" spans="23:38" x14ac:dyDescent="0.3">
      <c r="W144">
        <v>124</v>
      </c>
      <c r="X144">
        <v>7.4999999999999997E-2</v>
      </c>
      <c r="Y144" s="1">
        <v>-5.9179999999999996E-4</v>
      </c>
      <c r="Z144">
        <v>31.2</v>
      </c>
      <c r="AA144" s="1">
        <f t="shared" si="4"/>
        <v>5.9179999999999996E-4</v>
      </c>
      <c r="AH144">
        <v>124</v>
      </c>
      <c r="AI144">
        <v>7.4999999999999997E-2</v>
      </c>
      <c r="AJ144" s="1">
        <v>-6.0849999999999999E-4</v>
      </c>
      <c r="AK144">
        <v>31.1</v>
      </c>
      <c r="AL144" s="1">
        <f t="shared" si="5"/>
        <v>6.0849999999999999E-4</v>
      </c>
    </row>
    <row r="145" spans="23:38" x14ac:dyDescent="0.3">
      <c r="W145">
        <v>125</v>
      </c>
      <c r="X145">
        <v>6.9000000000000006E-2</v>
      </c>
      <c r="Y145" s="1">
        <v>-5.9489999999999999E-4</v>
      </c>
      <c r="Z145">
        <v>31.4</v>
      </c>
      <c r="AA145" s="1">
        <f t="shared" si="4"/>
        <v>5.9489999999999999E-4</v>
      </c>
      <c r="AH145">
        <v>125</v>
      </c>
      <c r="AI145">
        <v>6.8000000000000005E-2</v>
      </c>
      <c r="AJ145" s="1">
        <v>-6.1180000000000002E-4</v>
      </c>
      <c r="AK145">
        <v>31.4</v>
      </c>
      <c r="AL145" s="1">
        <f t="shared" si="5"/>
        <v>6.1180000000000002E-4</v>
      </c>
    </row>
    <row r="146" spans="23:38" x14ac:dyDescent="0.3">
      <c r="W146">
        <v>126</v>
      </c>
      <c r="X146">
        <v>6.3E-2</v>
      </c>
      <c r="Y146" s="1">
        <v>-5.9789999999999995E-4</v>
      </c>
      <c r="Z146">
        <v>31.7</v>
      </c>
      <c r="AA146" s="1">
        <f t="shared" si="4"/>
        <v>5.9789999999999995E-4</v>
      </c>
      <c r="AH146">
        <v>126</v>
      </c>
      <c r="AI146">
        <v>6.2E-2</v>
      </c>
      <c r="AJ146" s="1">
        <v>-6.1499999999999999E-4</v>
      </c>
      <c r="AK146">
        <v>31.6</v>
      </c>
      <c r="AL146" s="1">
        <f t="shared" si="5"/>
        <v>6.1499999999999999E-4</v>
      </c>
    </row>
    <row r="147" spans="23:38" x14ac:dyDescent="0.3">
      <c r="W147">
        <v>127</v>
      </c>
      <c r="X147">
        <v>5.7000000000000002E-2</v>
      </c>
      <c r="Y147" s="1">
        <v>-6.0099999999999997E-4</v>
      </c>
      <c r="Z147">
        <v>31.9</v>
      </c>
      <c r="AA147" s="1">
        <f t="shared" si="4"/>
        <v>6.0099999999999997E-4</v>
      </c>
      <c r="AH147">
        <v>127</v>
      </c>
      <c r="AI147">
        <v>5.6000000000000001E-2</v>
      </c>
      <c r="AJ147" s="1">
        <v>-6.1839999999999996E-4</v>
      </c>
      <c r="AK147">
        <v>31.9</v>
      </c>
      <c r="AL147" s="1">
        <f t="shared" si="5"/>
        <v>6.1839999999999996E-4</v>
      </c>
    </row>
    <row r="148" spans="23:38" x14ac:dyDescent="0.3">
      <c r="W148">
        <v>128</v>
      </c>
      <c r="X148">
        <v>0.05</v>
      </c>
      <c r="Y148" s="1">
        <v>-6.045E-4</v>
      </c>
      <c r="Z148">
        <v>32.200000000000003</v>
      </c>
      <c r="AA148" s="1">
        <f t="shared" si="4"/>
        <v>6.045E-4</v>
      </c>
      <c r="AH148">
        <v>128</v>
      </c>
      <c r="AI148">
        <v>0.05</v>
      </c>
      <c r="AJ148" s="1">
        <v>-6.2149999999999998E-4</v>
      </c>
      <c r="AK148">
        <v>32.1</v>
      </c>
      <c r="AL148" s="1">
        <f t="shared" si="5"/>
        <v>6.2149999999999998E-4</v>
      </c>
    </row>
    <row r="149" spans="23:38" x14ac:dyDescent="0.3">
      <c r="W149">
        <v>129</v>
      </c>
      <c r="X149">
        <v>4.3999999999999997E-2</v>
      </c>
      <c r="Y149" s="1">
        <v>-6.0760000000000002E-4</v>
      </c>
      <c r="Z149">
        <v>32.4</v>
      </c>
      <c r="AA149" s="1">
        <f t="shared" ref="AA149:AA155" si="6">Y149*$Z$17</f>
        <v>6.0760000000000002E-4</v>
      </c>
      <c r="AH149">
        <v>129</v>
      </c>
      <c r="AI149">
        <v>4.2999999999999997E-2</v>
      </c>
      <c r="AJ149" s="1">
        <v>-6.2480000000000001E-4</v>
      </c>
      <c r="AK149">
        <v>32.4</v>
      </c>
      <c r="AL149" s="1">
        <f t="shared" ref="AL149:AL155" si="7">-AJ149</f>
        <v>6.2480000000000001E-4</v>
      </c>
    </row>
    <row r="150" spans="23:38" x14ac:dyDescent="0.3">
      <c r="W150">
        <v>130</v>
      </c>
      <c r="X150">
        <v>3.7999999999999999E-2</v>
      </c>
      <c r="Y150" s="1">
        <v>-6.1019999999999998E-4</v>
      </c>
      <c r="Z150">
        <v>32.700000000000003</v>
      </c>
      <c r="AA150" s="1">
        <f t="shared" si="6"/>
        <v>6.1019999999999998E-4</v>
      </c>
      <c r="AH150">
        <v>130</v>
      </c>
      <c r="AI150">
        <v>3.6999999999999998E-2</v>
      </c>
      <c r="AJ150" s="1">
        <v>-6.2790000000000003E-4</v>
      </c>
      <c r="AK150">
        <v>32.6</v>
      </c>
      <c r="AL150" s="1">
        <f t="shared" si="7"/>
        <v>6.2790000000000003E-4</v>
      </c>
    </row>
    <row r="151" spans="23:38" x14ac:dyDescent="0.3">
      <c r="W151">
        <v>131</v>
      </c>
      <c r="X151">
        <v>3.2000000000000001E-2</v>
      </c>
      <c r="Y151" s="1">
        <v>-6.1339999999999995E-4</v>
      </c>
      <c r="Z151">
        <v>32.9</v>
      </c>
      <c r="AA151" s="1">
        <f t="shared" si="6"/>
        <v>6.1339999999999995E-4</v>
      </c>
      <c r="AH151">
        <v>131</v>
      </c>
      <c r="AI151">
        <v>3.1E-2</v>
      </c>
      <c r="AJ151" s="1">
        <v>-6.3139999999999995E-4</v>
      </c>
      <c r="AK151">
        <v>32.9</v>
      </c>
      <c r="AL151" s="1">
        <f t="shared" si="7"/>
        <v>6.3139999999999995E-4</v>
      </c>
    </row>
    <row r="152" spans="23:38" x14ac:dyDescent="0.3">
      <c r="W152">
        <v>132</v>
      </c>
      <c r="X152">
        <v>2.5000000000000001E-2</v>
      </c>
      <c r="Y152" s="1">
        <v>-6.1649999999999997E-4</v>
      </c>
      <c r="Z152">
        <v>33.200000000000003</v>
      </c>
      <c r="AA152" s="1">
        <f t="shared" si="6"/>
        <v>6.1649999999999997E-4</v>
      </c>
      <c r="AH152">
        <v>132</v>
      </c>
      <c r="AI152">
        <v>2.5000000000000001E-2</v>
      </c>
      <c r="AJ152" s="1">
        <v>-6.3449999999999997E-4</v>
      </c>
      <c r="AK152">
        <v>33.1</v>
      </c>
      <c r="AL152" s="1">
        <f t="shared" si="7"/>
        <v>6.3449999999999997E-4</v>
      </c>
    </row>
    <row r="153" spans="23:38" x14ac:dyDescent="0.3">
      <c r="W153">
        <v>133</v>
      </c>
      <c r="X153">
        <v>1.9E-2</v>
      </c>
      <c r="Y153" s="1">
        <v>-6.1939999999999999E-4</v>
      </c>
      <c r="Z153">
        <v>33.4</v>
      </c>
      <c r="AA153" s="1">
        <f t="shared" si="6"/>
        <v>6.1939999999999999E-4</v>
      </c>
      <c r="AH153">
        <v>133</v>
      </c>
      <c r="AI153">
        <v>1.7999999999999999E-2</v>
      </c>
      <c r="AJ153" s="1">
        <v>-6.3730000000000004E-4</v>
      </c>
      <c r="AK153">
        <v>33.4</v>
      </c>
      <c r="AL153" s="1">
        <f t="shared" si="7"/>
        <v>6.3730000000000004E-4</v>
      </c>
    </row>
    <row r="154" spans="23:38" x14ac:dyDescent="0.3">
      <c r="W154">
        <v>134</v>
      </c>
      <c r="X154">
        <v>1.2999999999999999E-2</v>
      </c>
      <c r="Y154" s="1">
        <v>-6.2239999999999995E-4</v>
      </c>
      <c r="Z154">
        <v>33.700000000000003</v>
      </c>
      <c r="AA154" s="1">
        <f t="shared" si="6"/>
        <v>6.2239999999999995E-4</v>
      </c>
      <c r="AH154">
        <v>134</v>
      </c>
      <c r="AI154">
        <v>1.2E-2</v>
      </c>
      <c r="AJ154" s="1">
        <v>-6.4059999999999996E-4</v>
      </c>
      <c r="AK154">
        <v>33.6</v>
      </c>
      <c r="AL154" s="1">
        <f t="shared" si="7"/>
        <v>6.4059999999999996E-4</v>
      </c>
    </row>
    <row r="155" spans="23:38" x14ac:dyDescent="0.3">
      <c r="W155">
        <v>135</v>
      </c>
      <c r="X155">
        <v>7.0000000000000001E-3</v>
      </c>
      <c r="Y155" s="1">
        <v>-6.2520000000000002E-4</v>
      </c>
      <c r="Z155">
        <v>33.9</v>
      </c>
      <c r="AA155" s="1">
        <f t="shared" si="6"/>
        <v>6.2520000000000002E-4</v>
      </c>
      <c r="AH155">
        <v>135</v>
      </c>
      <c r="AI155">
        <v>6.0000000000000001E-3</v>
      </c>
      <c r="AJ155" s="1">
        <v>-6.4369999999999998E-4</v>
      </c>
      <c r="AK155">
        <v>33.9</v>
      </c>
      <c r="AL155" s="1">
        <f t="shared" si="7"/>
        <v>6.4369999999999998E-4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9"/>
  <sheetViews>
    <sheetView topLeftCell="R122" zoomScale="85" zoomScaleNormal="85" workbookViewId="0">
      <selection activeCell="AM22" sqref="AM22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10.88671875" bestFit="1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9" bestFit="1" customWidth="1"/>
    <col min="17" max="17" width="8.33203125" customWidth="1"/>
    <col min="18" max="18" width="2.88671875" customWidth="1"/>
    <col min="19" max="19" width="10.88671875" bestFit="1" customWidth="1"/>
    <col min="20" max="20" width="3.109375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customWidth="1"/>
    <col min="29" max="29" width="2.88671875" customWidth="1"/>
    <col min="30" max="30" width="10.88671875" bestFit="1" customWidth="1"/>
    <col min="31" max="31" width="3.109375" customWidth="1"/>
    <col min="32" max="32" width="10.44140625" bestFit="1" customWidth="1"/>
    <col min="34" max="34" width="15.5546875" bestFit="1" customWidth="1"/>
    <col min="35" max="35" width="10.44140625" bestFit="1" customWidth="1"/>
    <col min="36" max="36" width="16.33203125" bestFit="1" customWidth="1"/>
    <col min="37" max="37" width="13.5546875" bestFit="1" customWidth="1"/>
    <col min="38" max="38" width="8.33203125" bestFit="1" customWidth="1"/>
    <col min="39" max="39" width="8.44140625" bestFit="1" customWidth="1"/>
    <col min="40" max="40" width="3" bestFit="1" customWidth="1"/>
    <col min="41" max="41" width="10.21875" bestFit="1" customWidth="1"/>
    <col min="42" max="42" width="3.109375" bestFit="1" customWidth="1"/>
    <col min="43" max="43" width="10.6640625" bestFit="1" customWidth="1"/>
  </cols>
  <sheetData>
    <row r="1" spans="1:43" x14ac:dyDescent="0.3">
      <c r="A1" t="s">
        <v>0</v>
      </c>
      <c r="L1" t="s">
        <v>0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4</v>
      </c>
      <c r="D4" t="s">
        <v>5</v>
      </c>
      <c r="L4" t="s">
        <v>2</v>
      </c>
      <c r="M4" t="s">
        <v>3</v>
      </c>
      <c r="N4" t="s">
        <v>42</v>
      </c>
      <c r="O4" t="s">
        <v>5</v>
      </c>
      <c r="W4" t="s">
        <v>2</v>
      </c>
      <c r="X4" t="s">
        <v>3</v>
      </c>
      <c r="Y4" t="s">
        <v>72</v>
      </c>
      <c r="Z4" t="s">
        <v>5</v>
      </c>
      <c r="AH4" t="s">
        <v>2</v>
      </c>
      <c r="AI4" t="s">
        <v>3</v>
      </c>
      <c r="AJ4" t="s">
        <v>121</v>
      </c>
      <c r="AK4" t="s">
        <v>5</v>
      </c>
    </row>
    <row r="5" spans="1:43" x14ac:dyDescent="0.3">
      <c r="A5" t="s">
        <v>6</v>
      </c>
      <c r="B5">
        <v>-2.4</v>
      </c>
      <c r="C5">
        <v>0.2</v>
      </c>
      <c r="D5" t="s">
        <v>7</v>
      </c>
      <c r="L5" t="s">
        <v>6</v>
      </c>
      <c r="M5">
        <v>-2.6</v>
      </c>
      <c r="N5">
        <v>0.5</v>
      </c>
      <c r="O5" t="s">
        <v>7</v>
      </c>
      <c r="W5" t="s">
        <v>6</v>
      </c>
      <c r="X5">
        <v>-2.2999999999999998</v>
      </c>
      <c r="Y5">
        <v>0.3</v>
      </c>
      <c r="Z5" t="s">
        <v>7</v>
      </c>
      <c r="AH5" t="s">
        <v>6</v>
      </c>
      <c r="AI5">
        <v>-2.2999999999999998</v>
      </c>
      <c r="AJ5">
        <v>0.3</v>
      </c>
      <c r="AK5" t="s">
        <v>7</v>
      </c>
    </row>
    <row r="6" spans="1:43" x14ac:dyDescent="0.3">
      <c r="A6" t="s">
        <v>8</v>
      </c>
      <c r="B6" t="s">
        <v>9</v>
      </c>
      <c r="C6" t="s">
        <v>58</v>
      </c>
      <c r="L6" t="s">
        <v>8</v>
      </c>
      <c r="M6" t="s">
        <v>9</v>
      </c>
      <c r="N6" t="s">
        <v>65</v>
      </c>
      <c r="W6" t="s">
        <v>8</v>
      </c>
      <c r="X6" t="s">
        <v>9</v>
      </c>
      <c r="Y6" t="s">
        <v>73</v>
      </c>
      <c r="AH6" t="s">
        <v>8</v>
      </c>
      <c r="AI6" t="s">
        <v>9</v>
      </c>
      <c r="AJ6" t="s">
        <v>129</v>
      </c>
    </row>
    <row r="7" spans="1:43" x14ac:dyDescent="0.3">
      <c r="A7" t="s">
        <v>11</v>
      </c>
      <c r="B7" t="s">
        <v>12</v>
      </c>
      <c r="C7" t="s">
        <v>13</v>
      </c>
      <c r="L7" t="s">
        <v>11</v>
      </c>
      <c r="M7" t="s">
        <v>12</v>
      </c>
      <c r="N7" t="s">
        <v>13</v>
      </c>
      <c r="W7" t="s">
        <v>11</v>
      </c>
      <c r="X7" t="s">
        <v>12</v>
      </c>
      <c r="Y7" t="s">
        <v>13</v>
      </c>
      <c r="AH7" t="s">
        <v>11</v>
      </c>
      <c r="AI7" t="s">
        <v>12</v>
      </c>
      <c r="AJ7" t="s">
        <v>13</v>
      </c>
    </row>
    <row r="8" spans="1:43" x14ac:dyDescent="0.3">
      <c r="A8" t="s">
        <v>14</v>
      </c>
      <c r="B8" t="s">
        <v>15</v>
      </c>
      <c r="C8" t="s">
        <v>16</v>
      </c>
      <c r="D8" t="s">
        <v>17</v>
      </c>
      <c r="E8">
        <v>0.88100000000000001</v>
      </c>
      <c r="F8" t="s">
        <v>18</v>
      </c>
      <c r="L8" t="s">
        <v>14</v>
      </c>
      <c r="M8" t="s">
        <v>15</v>
      </c>
      <c r="N8" t="s">
        <v>16</v>
      </c>
      <c r="O8" t="s">
        <v>17</v>
      </c>
      <c r="P8">
        <v>0.872</v>
      </c>
      <c r="Q8" t="s">
        <v>18</v>
      </c>
      <c r="W8" t="s">
        <v>14</v>
      </c>
      <c r="X8" t="s">
        <v>15</v>
      </c>
      <c r="Y8" t="s">
        <v>16</v>
      </c>
      <c r="Z8" t="s">
        <v>17</v>
      </c>
      <c r="AA8">
        <v>0.879</v>
      </c>
      <c r="AB8" t="s">
        <v>18</v>
      </c>
      <c r="AH8" t="s">
        <v>14</v>
      </c>
      <c r="AI8" t="s">
        <v>15</v>
      </c>
      <c r="AJ8" t="s">
        <v>16</v>
      </c>
      <c r="AK8" t="s">
        <v>17</v>
      </c>
      <c r="AL8">
        <v>0.88100000000000001</v>
      </c>
      <c r="AM8" t="s">
        <v>18</v>
      </c>
    </row>
    <row r="9" spans="1:43" x14ac:dyDescent="0.3">
      <c r="B9" t="s">
        <v>19</v>
      </c>
      <c r="C9" t="s">
        <v>15</v>
      </c>
      <c r="D9" t="s">
        <v>20</v>
      </c>
      <c r="E9" t="s">
        <v>17</v>
      </c>
      <c r="F9" t="s">
        <v>59</v>
      </c>
      <c r="M9" t="s">
        <v>19</v>
      </c>
      <c r="N9" t="s">
        <v>15</v>
      </c>
      <c r="O9" t="s">
        <v>20</v>
      </c>
      <c r="P9" t="s">
        <v>17</v>
      </c>
      <c r="Q9" t="s">
        <v>66</v>
      </c>
      <c r="X9" t="s">
        <v>19</v>
      </c>
      <c r="Y9" t="s">
        <v>15</v>
      </c>
      <c r="Z9" t="s">
        <v>20</v>
      </c>
      <c r="AA9" t="s">
        <v>17</v>
      </c>
      <c r="AB9" t="s">
        <v>74</v>
      </c>
      <c r="AI9" t="s">
        <v>19</v>
      </c>
      <c r="AJ9" t="s">
        <v>15</v>
      </c>
      <c r="AK9" t="s">
        <v>20</v>
      </c>
      <c r="AL9" t="s">
        <v>17</v>
      </c>
      <c r="AM9" t="s">
        <v>130</v>
      </c>
    </row>
    <row r="10" spans="1:43" x14ac:dyDescent="0.3">
      <c r="B10" t="s">
        <v>19</v>
      </c>
      <c r="C10" t="s">
        <v>15</v>
      </c>
      <c r="D10" t="s">
        <v>22</v>
      </c>
      <c r="E10" t="s">
        <v>17</v>
      </c>
      <c r="F10" t="s">
        <v>60</v>
      </c>
      <c r="M10" t="s">
        <v>19</v>
      </c>
      <c r="N10" t="s">
        <v>15</v>
      </c>
      <c r="O10" t="s">
        <v>22</v>
      </c>
      <c r="P10" t="s">
        <v>17</v>
      </c>
      <c r="Q10" t="s">
        <v>67</v>
      </c>
      <c r="X10" t="s">
        <v>19</v>
      </c>
      <c r="Y10" t="s">
        <v>15</v>
      </c>
      <c r="Z10" t="s">
        <v>22</v>
      </c>
      <c r="AA10" t="s">
        <v>17</v>
      </c>
      <c r="AB10" t="s">
        <v>75</v>
      </c>
      <c r="AI10" t="s">
        <v>19</v>
      </c>
      <c r="AJ10" t="s">
        <v>15</v>
      </c>
      <c r="AK10" t="s">
        <v>22</v>
      </c>
      <c r="AL10" t="s">
        <v>17</v>
      </c>
      <c r="AM10" t="s">
        <v>131</v>
      </c>
    </row>
    <row r="11" spans="1:43" x14ac:dyDescent="0.3">
      <c r="B11" t="s">
        <v>19</v>
      </c>
      <c r="C11" t="s">
        <v>24</v>
      </c>
      <c r="D11">
        <v>0.48899999999999999</v>
      </c>
      <c r="E11" t="s">
        <v>25</v>
      </c>
      <c r="F11" t="s">
        <v>61</v>
      </c>
      <c r="M11" t="s">
        <v>19</v>
      </c>
      <c r="N11" t="s">
        <v>24</v>
      </c>
      <c r="O11">
        <v>0.47</v>
      </c>
      <c r="P11" t="s">
        <v>25</v>
      </c>
      <c r="Q11" t="s">
        <v>68</v>
      </c>
      <c r="X11" t="s">
        <v>19</v>
      </c>
      <c r="Y11" t="s">
        <v>24</v>
      </c>
      <c r="Z11">
        <v>0.46</v>
      </c>
      <c r="AA11" t="s">
        <v>25</v>
      </c>
      <c r="AB11" t="s">
        <v>76</v>
      </c>
      <c r="AI11" t="s">
        <v>19</v>
      </c>
      <c r="AJ11" t="s">
        <v>24</v>
      </c>
      <c r="AK11">
        <v>0.44700000000000001</v>
      </c>
      <c r="AL11" t="s">
        <v>25</v>
      </c>
      <c r="AM11" t="s">
        <v>132</v>
      </c>
    </row>
    <row r="12" spans="1:43" x14ac:dyDescent="0.3">
      <c r="B12" t="s">
        <v>19</v>
      </c>
      <c r="C12" t="s">
        <v>27</v>
      </c>
      <c r="D12" t="s">
        <v>28</v>
      </c>
      <c r="E12" t="s">
        <v>17</v>
      </c>
      <c r="F12" t="s">
        <v>62</v>
      </c>
      <c r="G12" t="s">
        <v>30</v>
      </c>
      <c r="H12" t="s">
        <v>63</v>
      </c>
      <c r="I12" t="s">
        <v>32</v>
      </c>
      <c r="J12" t="s">
        <v>64</v>
      </c>
      <c r="M12" t="s">
        <v>19</v>
      </c>
      <c r="N12" t="s">
        <v>27</v>
      </c>
      <c r="O12" t="s">
        <v>28</v>
      </c>
      <c r="P12" t="s">
        <v>17</v>
      </c>
      <c r="Q12" t="s">
        <v>69</v>
      </c>
      <c r="R12" t="s">
        <v>30</v>
      </c>
      <c r="S12" t="s">
        <v>70</v>
      </c>
      <c r="T12" t="s">
        <v>32</v>
      </c>
      <c r="U12" t="s">
        <v>71</v>
      </c>
      <c r="X12" t="s">
        <v>19</v>
      </c>
      <c r="Y12" t="s">
        <v>27</v>
      </c>
      <c r="Z12" t="s">
        <v>28</v>
      </c>
      <c r="AA12" t="s">
        <v>17</v>
      </c>
      <c r="AB12" t="s">
        <v>77</v>
      </c>
      <c r="AC12" t="s">
        <v>30</v>
      </c>
      <c r="AD12" t="s">
        <v>78</v>
      </c>
      <c r="AE12" t="s">
        <v>32</v>
      </c>
      <c r="AF12" t="s">
        <v>79</v>
      </c>
      <c r="AI12" t="s">
        <v>19</v>
      </c>
      <c r="AJ12" t="s">
        <v>27</v>
      </c>
      <c r="AK12" t="s">
        <v>28</v>
      </c>
      <c r="AL12" t="s">
        <v>17</v>
      </c>
      <c r="AM12" t="s">
        <v>133</v>
      </c>
      <c r="AN12" t="s">
        <v>30</v>
      </c>
      <c r="AO12" t="s">
        <v>134</v>
      </c>
      <c r="AP12" t="s">
        <v>32</v>
      </c>
      <c r="AQ12" t="s">
        <v>135</v>
      </c>
    </row>
    <row r="14" spans="1:43" x14ac:dyDescent="0.3">
      <c r="A14" t="s">
        <v>34</v>
      </c>
      <c r="B14" t="s">
        <v>35</v>
      </c>
      <c r="L14" t="s">
        <v>34</v>
      </c>
      <c r="M14" t="s">
        <v>35</v>
      </c>
      <c r="W14" t="s">
        <v>34</v>
      </c>
      <c r="X14" t="s">
        <v>35</v>
      </c>
      <c r="AH14" t="s">
        <v>34</v>
      </c>
      <c r="AI14" t="s">
        <v>35</v>
      </c>
    </row>
    <row r="16" spans="1:43" x14ac:dyDescent="0.3">
      <c r="A16" t="s">
        <v>36</v>
      </c>
      <c r="B16">
        <v>35</v>
      </c>
      <c r="D16">
        <v>-1</v>
      </c>
      <c r="L16" t="s">
        <v>36</v>
      </c>
      <c r="M16">
        <v>34</v>
      </c>
      <c r="O16">
        <v>-1</v>
      </c>
      <c r="W16" t="s">
        <v>36</v>
      </c>
      <c r="X16">
        <v>139</v>
      </c>
      <c r="Z16">
        <v>-1</v>
      </c>
      <c r="AH16" t="s">
        <v>36</v>
      </c>
      <c r="AI16">
        <v>140</v>
      </c>
    </row>
    <row r="17" spans="1:38" x14ac:dyDescent="0.3">
      <c r="A17" t="s">
        <v>37</v>
      </c>
      <c r="B17">
        <v>4</v>
      </c>
      <c r="L17" t="s">
        <v>37</v>
      </c>
      <c r="M17">
        <v>4</v>
      </c>
      <c r="W17" t="s">
        <v>37</v>
      </c>
      <c r="X17">
        <v>4</v>
      </c>
      <c r="AH17" t="s">
        <v>37</v>
      </c>
      <c r="AI17">
        <v>4</v>
      </c>
    </row>
    <row r="19" spans="1:38" x14ac:dyDescent="0.3">
      <c r="A19" t="s">
        <v>38</v>
      </c>
      <c r="B19" t="s">
        <v>39</v>
      </c>
      <c r="C19" t="s">
        <v>40</v>
      </c>
      <c r="D19" t="s">
        <v>41</v>
      </c>
      <c r="E19" t="s">
        <v>40</v>
      </c>
      <c r="L19" t="s">
        <v>38</v>
      </c>
      <c r="M19" t="s">
        <v>39</v>
      </c>
      <c r="N19" t="s">
        <v>40</v>
      </c>
      <c r="O19" t="s">
        <v>41</v>
      </c>
      <c r="P19" t="s">
        <v>40</v>
      </c>
      <c r="W19" t="s">
        <v>38</v>
      </c>
      <c r="X19" t="s">
        <v>39</v>
      </c>
      <c r="Y19" t="s">
        <v>40</v>
      </c>
      <c r="Z19" t="s">
        <v>41</v>
      </c>
      <c r="AA19" t="s">
        <v>40</v>
      </c>
      <c r="AH19" t="s">
        <v>38</v>
      </c>
      <c r="AI19" t="s">
        <v>39</v>
      </c>
      <c r="AJ19" t="s">
        <v>40</v>
      </c>
      <c r="AK19" t="s">
        <v>41</v>
      </c>
    </row>
    <row r="20" spans="1:38" x14ac:dyDescent="0.3">
      <c r="A20">
        <v>0</v>
      </c>
      <c r="B20">
        <v>0.88100000000000001</v>
      </c>
      <c r="C20" s="1">
        <v>-2.6530000000000003E-7</v>
      </c>
      <c r="D20">
        <v>0</v>
      </c>
      <c r="E20" s="1">
        <f>C20*$D$16</f>
        <v>2.6530000000000003E-7</v>
      </c>
      <c r="L20">
        <v>0</v>
      </c>
      <c r="M20">
        <v>0.872</v>
      </c>
      <c r="N20" s="1">
        <v>-1.5239999999999999E-7</v>
      </c>
      <c r="O20">
        <v>0</v>
      </c>
      <c r="P20" s="1">
        <f>N20*$O$16</f>
        <v>1.5239999999999999E-7</v>
      </c>
      <c r="W20">
        <v>0</v>
      </c>
      <c r="X20">
        <v>0.879</v>
      </c>
      <c r="Y20" s="1">
        <v>-1.6269999999999999E-8</v>
      </c>
      <c r="Z20">
        <v>0</v>
      </c>
      <c r="AA20" s="1">
        <f>Y20*$Z$16</f>
        <v>1.6269999999999999E-8</v>
      </c>
      <c r="AH20">
        <v>0</v>
      </c>
      <c r="AI20">
        <v>0.88100000000000001</v>
      </c>
      <c r="AJ20" s="1">
        <v>-1.016E-7</v>
      </c>
      <c r="AK20">
        <v>0</v>
      </c>
      <c r="AL20" s="1">
        <f>-AJ20</f>
        <v>1.016E-7</v>
      </c>
    </row>
    <row r="21" spans="1:38" x14ac:dyDescent="0.3">
      <c r="A21">
        <v>1</v>
      </c>
      <c r="B21">
        <v>0.86399999999999999</v>
      </c>
      <c r="C21" s="1">
        <v>-1.6670000000000001E-5</v>
      </c>
      <c r="D21">
        <v>0.7</v>
      </c>
      <c r="E21" s="1">
        <f t="shared" ref="E21:E54" si="0">C21*$D$16</f>
        <v>1.6670000000000001E-5</v>
      </c>
      <c r="L21">
        <v>1</v>
      </c>
      <c r="M21">
        <v>0.85399999999999998</v>
      </c>
      <c r="N21" s="1">
        <v>-1.3730000000000001E-5</v>
      </c>
      <c r="O21">
        <v>0.7</v>
      </c>
      <c r="P21" s="1">
        <f t="shared" ref="P21:P53" si="1">N21*$O$16</f>
        <v>1.3730000000000001E-5</v>
      </c>
      <c r="W21">
        <v>1</v>
      </c>
      <c r="X21">
        <v>0.86899999999999999</v>
      </c>
      <c r="Y21" s="1">
        <v>-6.2369999999999997E-6</v>
      </c>
      <c r="Z21">
        <v>0.4</v>
      </c>
      <c r="AA21" s="1">
        <f t="shared" ref="AA21:AA84" si="2">Y21*$Z$16</f>
        <v>6.2369999999999997E-6</v>
      </c>
      <c r="AH21">
        <v>1</v>
      </c>
      <c r="AI21">
        <v>0.876</v>
      </c>
      <c r="AJ21" s="1">
        <v>-1.8640000000000001E-6</v>
      </c>
      <c r="AK21">
        <v>0.2</v>
      </c>
      <c r="AL21" s="1">
        <f t="shared" ref="AL21:AL84" si="3">-AJ21</f>
        <v>1.8640000000000001E-6</v>
      </c>
    </row>
    <row r="22" spans="1:38" x14ac:dyDescent="0.3">
      <c r="A22">
        <v>2</v>
      </c>
      <c r="B22">
        <v>0.82699999999999996</v>
      </c>
      <c r="C22" s="1">
        <v>-5.3669999999999999E-5</v>
      </c>
      <c r="D22">
        <v>2.2000000000000002</v>
      </c>
      <c r="E22" s="1">
        <f t="shared" si="0"/>
        <v>5.3669999999999999E-5</v>
      </c>
      <c r="L22">
        <v>2</v>
      </c>
      <c r="M22">
        <v>0.80500000000000005</v>
      </c>
      <c r="N22" s="1">
        <v>-5.0489999999999999E-5</v>
      </c>
      <c r="O22">
        <v>2.7</v>
      </c>
      <c r="P22" s="1">
        <f t="shared" si="1"/>
        <v>5.0489999999999999E-5</v>
      </c>
      <c r="W22">
        <v>2</v>
      </c>
      <c r="X22">
        <v>0.86299999999999999</v>
      </c>
      <c r="Y22" s="1">
        <v>-1.026E-5</v>
      </c>
      <c r="Z22">
        <v>0.6</v>
      </c>
      <c r="AA22" s="1">
        <f t="shared" si="2"/>
        <v>1.026E-5</v>
      </c>
      <c r="AH22">
        <v>2</v>
      </c>
      <c r="AI22">
        <v>0.86799999999999999</v>
      </c>
      <c r="AJ22" s="1">
        <v>-5.5570000000000003E-6</v>
      </c>
      <c r="AK22">
        <v>0.5</v>
      </c>
      <c r="AL22" s="1">
        <f t="shared" si="3"/>
        <v>5.5570000000000003E-6</v>
      </c>
    </row>
    <row r="23" spans="1:38" x14ac:dyDescent="0.3">
      <c r="A23">
        <v>3</v>
      </c>
      <c r="B23">
        <v>0.80200000000000005</v>
      </c>
      <c r="C23" s="1">
        <v>-7.9270000000000005E-5</v>
      </c>
      <c r="D23">
        <v>3.1</v>
      </c>
      <c r="E23" s="1">
        <f t="shared" si="0"/>
        <v>7.9270000000000005E-5</v>
      </c>
      <c r="L23">
        <v>3</v>
      </c>
      <c r="M23">
        <v>0.78</v>
      </c>
      <c r="N23" s="1">
        <v>-6.9880000000000002E-5</v>
      </c>
      <c r="O23">
        <v>3.7</v>
      </c>
      <c r="P23" s="1">
        <f t="shared" si="1"/>
        <v>6.9880000000000002E-5</v>
      </c>
      <c r="W23">
        <v>3</v>
      </c>
      <c r="X23">
        <v>0.85599999999999998</v>
      </c>
      <c r="Y23" s="1">
        <v>-1.43E-5</v>
      </c>
      <c r="Z23">
        <v>0.9</v>
      </c>
      <c r="AA23" s="1">
        <f t="shared" si="2"/>
        <v>1.43E-5</v>
      </c>
      <c r="AH23">
        <v>3</v>
      </c>
      <c r="AI23">
        <v>0.86199999999999999</v>
      </c>
      <c r="AJ23" s="1">
        <v>-8.3319999999999992E-6</v>
      </c>
      <c r="AK23">
        <v>0.8</v>
      </c>
      <c r="AL23" s="1">
        <f t="shared" si="3"/>
        <v>8.3319999999999992E-6</v>
      </c>
    </row>
    <row r="24" spans="1:38" x14ac:dyDescent="0.3">
      <c r="A24">
        <v>4</v>
      </c>
      <c r="B24">
        <v>0.77700000000000002</v>
      </c>
      <c r="C24" s="1">
        <v>-1.054E-4</v>
      </c>
      <c r="D24">
        <v>4.0999999999999996</v>
      </c>
      <c r="E24" s="1">
        <f t="shared" si="0"/>
        <v>1.054E-4</v>
      </c>
      <c r="L24">
        <v>4</v>
      </c>
      <c r="M24">
        <v>0.755</v>
      </c>
      <c r="N24" s="1">
        <v>-8.9679999999999995E-5</v>
      </c>
      <c r="O24">
        <v>4.7</v>
      </c>
      <c r="P24" s="1">
        <f t="shared" si="1"/>
        <v>8.9679999999999995E-5</v>
      </c>
      <c r="W24">
        <v>4</v>
      </c>
      <c r="X24">
        <v>0.85</v>
      </c>
      <c r="Y24" s="1">
        <v>-1.84E-5</v>
      </c>
      <c r="Z24">
        <v>1.1000000000000001</v>
      </c>
      <c r="AA24" s="1">
        <f t="shared" si="2"/>
        <v>1.84E-5</v>
      </c>
      <c r="AH24">
        <v>4</v>
      </c>
      <c r="AI24">
        <v>0.85599999999999998</v>
      </c>
      <c r="AJ24" s="1">
        <v>-1.112E-5</v>
      </c>
      <c r="AK24">
        <v>1</v>
      </c>
      <c r="AL24" s="1">
        <f t="shared" si="3"/>
        <v>1.112E-5</v>
      </c>
    </row>
    <row r="25" spans="1:38" x14ac:dyDescent="0.3">
      <c r="A25">
        <v>5</v>
      </c>
      <c r="B25">
        <v>0.752</v>
      </c>
      <c r="C25" s="1">
        <v>-1.3180000000000001E-4</v>
      </c>
      <c r="D25">
        <v>5.2</v>
      </c>
      <c r="E25" s="1">
        <f t="shared" si="0"/>
        <v>1.3180000000000001E-4</v>
      </c>
      <c r="L25">
        <v>5</v>
      </c>
      <c r="M25">
        <v>0.73</v>
      </c>
      <c r="N25" s="1">
        <v>-1.1E-4</v>
      </c>
      <c r="O25">
        <v>5.7</v>
      </c>
      <c r="P25" s="1">
        <f t="shared" si="1"/>
        <v>1.1E-4</v>
      </c>
      <c r="W25">
        <v>5</v>
      </c>
      <c r="X25">
        <v>0.84399999999999997</v>
      </c>
      <c r="Y25" s="1">
        <v>-2.2500000000000001E-5</v>
      </c>
      <c r="Z25">
        <v>1.4</v>
      </c>
      <c r="AA25" s="1">
        <f t="shared" si="2"/>
        <v>2.2500000000000001E-5</v>
      </c>
      <c r="AH25">
        <v>5</v>
      </c>
      <c r="AI25">
        <v>0.85</v>
      </c>
      <c r="AJ25" s="1">
        <v>-1.396E-5</v>
      </c>
      <c r="AK25">
        <v>1.3</v>
      </c>
      <c r="AL25" s="1">
        <f t="shared" si="3"/>
        <v>1.396E-5</v>
      </c>
    </row>
    <row r="26" spans="1:38" x14ac:dyDescent="0.3">
      <c r="A26">
        <v>6</v>
      </c>
      <c r="B26">
        <v>0.72699999999999998</v>
      </c>
      <c r="C26" s="1">
        <v>-1.585E-4</v>
      </c>
      <c r="D26">
        <v>6.2</v>
      </c>
      <c r="E26" s="1">
        <f t="shared" si="0"/>
        <v>1.585E-4</v>
      </c>
      <c r="L26">
        <v>6</v>
      </c>
      <c r="M26">
        <v>0.70499999999999996</v>
      </c>
      <c r="N26" s="1">
        <v>-1.305E-4</v>
      </c>
      <c r="O26">
        <v>6.7</v>
      </c>
      <c r="P26" s="1">
        <f t="shared" si="1"/>
        <v>1.305E-4</v>
      </c>
      <c r="W26">
        <v>6</v>
      </c>
      <c r="X26">
        <v>0.83799999999999997</v>
      </c>
      <c r="Y26" s="1">
        <v>-2.6590000000000001E-5</v>
      </c>
      <c r="Z26">
        <v>1.6</v>
      </c>
      <c r="AA26" s="1">
        <f t="shared" si="2"/>
        <v>2.6590000000000001E-5</v>
      </c>
      <c r="AH26">
        <v>6</v>
      </c>
      <c r="AI26">
        <v>0.84299999999999997</v>
      </c>
      <c r="AJ26" s="1">
        <v>-1.683E-5</v>
      </c>
      <c r="AK26">
        <v>1.5</v>
      </c>
      <c r="AL26" s="1">
        <f t="shared" si="3"/>
        <v>1.683E-5</v>
      </c>
    </row>
    <row r="27" spans="1:38" x14ac:dyDescent="0.3">
      <c r="A27">
        <v>7</v>
      </c>
      <c r="B27">
        <v>0.70199999999999996</v>
      </c>
      <c r="C27" s="1">
        <v>-1.851E-4</v>
      </c>
      <c r="D27">
        <v>7.1</v>
      </c>
      <c r="E27" s="1">
        <f t="shared" si="0"/>
        <v>1.851E-4</v>
      </c>
      <c r="L27">
        <v>7</v>
      </c>
      <c r="M27">
        <v>0.68</v>
      </c>
      <c r="N27" s="1">
        <v>-1.5119999999999999E-4</v>
      </c>
      <c r="O27">
        <v>7.7</v>
      </c>
      <c r="P27" s="1">
        <f t="shared" si="1"/>
        <v>1.5119999999999999E-4</v>
      </c>
      <c r="W27">
        <v>7</v>
      </c>
      <c r="X27">
        <v>0.83099999999999996</v>
      </c>
      <c r="Y27" s="1">
        <v>-3.0759999999999997E-5</v>
      </c>
      <c r="Z27">
        <v>1.9</v>
      </c>
      <c r="AA27" s="1">
        <f t="shared" si="2"/>
        <v>3.0759999999999997E-5</v>
      </c>
      <c r="AH27">
        <v>7</v>
      </c>
      <c r="AI27">
        <v>0.83699999999999997</v>
      </c>
      <c r="AJ27" s="1">
        <v>-1.9709999999999999E-5</v>
      </c>
      <c r="AK27">
        <v>1.8</v>
      </c>
      <c r="AL27" s="1">
        <f t="shared" si="3"/>
        <v>1.9709999999999999E-5</v>
      </c>
    </row>
    <row r="28" spans="1:38" x14ac:dyDescent="0.3">
      <c r="A28">
        <v>8</v>
      </c>
      <c r="B28">
        <v>0.67700000000000005</v>
      </c>
      <c r="C28" s="1">
        <v>-2.1149999999999999E-4</v>
      </c>
      <c r="D28">
        <v>8.1999999999999993</v>
      </c>
      <c r="E28" s="1">
        <f t="shared" si="0"/>
        <v>2.1149999999999999E-4</v>
      </c>
      <c r="L28">
        <v>8</v>
      </c>
      <c r="M28">
        <v>0.65500000000000003</v>
      </c>
      <c r="N28" s="1">
        <v>-1.718E-4</v>
      </c>
      <c r="O28">
        <v>8.6999999999999993</v>
      </c>
      <c r="P28" s="1">
        <f t="shared" si="1"/>
        <v>1.718E-4</v>
      </c>
      <c r="W28">
        <v>8</v>
      </c>
      <c r="X28">
        <v>0.82499999999999996</v>
      </c>
      <c r="Y28" s="1">
        <v>-3.4929999999999999E-5</v>
      </c>
      <c r="Z28">
        <v>2.1</v>
      </c>
      <c r="AA28" s="1">
        <f t="shared" si="2"/>
        <v>3.4929999999999999E-5</v>
      </c>
      <c r="AH28">
        <v>8</v>
      </c>
      <c r="AI28">
        <v>0.83099999999999996</v>
      </c>
      <c r="AJ28" s="1">
        <v>-2.2609999999999999E-5</v>
      </c>
      <c r="AK28">
        <v>2</v>
      </c>
      <c r="AL28" s="1">
        <f t="shared" si="3"/>
        <v>2.2609999999999999E-5</v>
      </c>
    </row>
    <row r="29" spans="1:38" x14ac:dyDescent="0.3">
      <c r="A29">
        <v>9</v>
      </c>
      <c r="B29">
        <v>0.65200000000000002</v>
      </c>
      <c r="C29" s="1">
        <v>-2.374E-4</v>
      </c>
      <c r="D29">
        <v>9.1999999999999993</v>
      </c>
      <c r="E29" s="1">
        <f t="shared" si="0"/>
        <v>2.374E-4</v>
      </c>
      <c r="L29">
        <v>9</v>
      </c>
      <c r="M29">
        <v>0.63</v>
      </c>
      <c r="N29" s="1">
        <v>-1.9230000000000001E-4</v>
      </c>
      <c r="O29">
        <v>9.6999999999999993</v>
      </c>
      <c r="P29" s="1">
        <f t="shared" si="1"/>
        <v>1.9230000000000001E-4</v>
      </c>
      <c r="W29">
        <v>9</v>
      </c>
      <c r="X29">
        <v>0.81299999999999994</v>
      </c>
      <c r="Y29" s="1">
        <v>-4.3130000000000002E-5</v>
      </c>
      <c r="Z29">
        <v>2.6</v>
      </c>
      <c r="AA29" s="1">
        <f t="shared" si="2"/>
        <v>4.3130000000000002E-5</v>
      </c>
      <c r="AH29">
        <v>9</v>
      </c>
      <c r="AI29">
        <v>0.82499999999999996</v>
      </c>
      <c r="AJ29" s="1">
        <v>-2.5559999999999999E-5</v>
      </c>
      <c r="AK29">
        <v>2.2999999999999998</v>
      </c>
      <c r="AL29" s="1">
        <f t="shared" si="3"/>
        <v>2.5559999999999999E-5</v>
      </c>
    </row>
    <row r="30" spans="1:38" x14ac:dyDescent="0.3">
      <c r="A30">
        <v>10</v>
      </c>
      <c r="B30">
        <v>0.627</v>
      </c>
      <c r="C30" s="1">
        <v>-2.6249999999999998E-4</v>
      </c>
      <c r="D30">
        <v>10.1</v>
      </c>
      <c r="E30" s="1">
        <f t="shared" si="0"/>
        <v>2.6249999999999998E-4</v>
      </c>
      <c r="L30">
        <v>10</v>
      </c>
      <c r="M30">
        <v>0.60499999999999998</v>
      </c>
      <c r="N30" s="1">
        <v>-2.1230000000000001E-4</v>
      </c>
      <c r="O30">
        <v>10.7</v>
      </c>
      <c r="P30" s="1">
        <f t="shared" si="1"/>
        <v>2.1230000000000001E-4</v>
      </c>
      <c r="W30">
        <v>10</v>
      </c>
      <c r="X30">
        <v>0.80700000000000005</v>
      </c>
      <c r="Y30" s="1">
        <v>-4.7420000000000003E-5</v>
      </c>
      <c r="Z30">
        <v>2.9</v>
      </c>
      <c r="AA30" s="1">
        <f t="shared" si="2"/>
        <v>4.7420000000000003E-5</v>
      </c>
      <c r="AH30">
        <v>10</v>
      </c>
      <c r="AI30">
        <v>0.81799999999999995</v>
      </c>
      <c r="AJ30" s="1">
        <v>-2.851E-5</v>
      </c>
      <c r="AK30">
        <v>2.5</v>
      </c>
      <c r="AL30" s="1">
        <f t="shared" si="3"/>
        <v>2.851E-5</v>
      </c>
    </row>
    <row r="31" spans="1:38" x14ac:dyDescent="0.3">
      <c r="A31">
        <v>11</v>
      </c>
      <c r="B31">
        <v>0.60199999999999998</v>
      </c>
      <c r="C31" s="1">
        <v>-2.8689999999999998E-4</v>
      </c>
      <c r="D31">
        <v>11.2</v>
      </c>
      <c r="E31" s="1">
        <f t="shared" si="0"/>
        <v>2.8689999999999998E-4</v>
      </c>
      <c r="L31">
        <v>11</v>
      </c>
      <c r="M31">
        <v>0.57999999999999996</v>
      </c>
      <c r="N31" s="1">
        <v>-2.319E-4</v>
      </c>
      <c r="O31">
        <v>11.7</v>
      </c>
      <c r="P31" s="1">
        <f t="shared" si="1"/>
        <v>2.319E-4</v>
      </c>
      <c r="W31">
        <v>11</v>
      </c>
      <c r="X31">
        <v>0.80100000000000005</v>
      </c>
      <c r="Y31" s="1">
        <v>-5.1650000000000002E-5</v>
      </c>
      <c r="Z31">
        <v>3.1</v>
      </c>
      <c r="AA31" s="1">
        <f t="shared" si="2"/>
        <v>5.1650000000000002E-5</v>
      </c>
      <c r="AH31">
        <v>11</v>
      </c>
      <c r="AI31">
        <v>0.81200000000000006</v>
      </c>
      <c r="AJ31" s="1">
        <v>-3.154E-5</v>
      </c>
      <c r="AK31">
        <v>2.8</v>
      </c>
      <c r="AL31" s="1">
        <f t="shared" si="3"/>
        <v>3.154E-5</v>
      </c>
    </row>
    <row r="32" spans="1:38" x14ac:dyDescent="0.3">
      <c r="A32">
        <v>12</v>
      </c>
      <c r="B32">
        <v>0.57699999999999996</v>
      </c>
      <c r="C32" s="1">
        <v>-3.1050000000000001E-4</v>
      </c>
      <c r="D32">
        <v>12.2</v>
      </c>
      <c r="E32" s="1">
        <f t="shared" si="0"/>
        <v>3.1050000000000001E-4</v>
      </c>
      <c r="L32">
        <v>12</v>
      </c>
      <c r="M32">
        <v>0.55500000000000005</v>
      </c>
      <c r="N32" s="1">
        <v>-2.5099999999999998E-4</v>
      </c>
      <c r="O32">
        <v>12.7</v>
      </c>
      <c r="P32" s="1">
        <f t="shared" si="1"/>
        <v>2.5099999999999998E-4</v>
      </c>
      <c r="W32">
        <v>12</v>
      </c>
      <c r="X32">
        <v>0.79400000000000004</v>
      </c>
      <c r="Y32" s="1">
        <v>-5.605E-5</v>
      </c>
      <c r="Z32">
        <v>3.4</v>
      </c>
      <c r="AA32" s="1">
        <f t="shared" si="2"/>
        <v>5.605E-5</v>
      </c>
      <c r="AH32">
        <v>12</v>
      </c>
      <c r="AI32">
        <v>0.80600000000000005</v>
      </c>
      <c r="AJ32" s="1">
        <v>-3.4610000000000002E-5</v>
      </c>
      <c r="AK32">
        <v>3</v>
      </c>
      <c r="AL32" s="1">
        <f t="shared" si="3"/>
        <v>3.4610000000000002E-5</v>
      </c>
    </row>
    <row r="33" spans="1:38" x14ac:dyDescent="0.3">
      <c r="A33">
        <v>13</v>
      </c>
      <c r="B33">
        <v>0.55200000000000005</v>
      </c>
      <c r="C33" s="1">
        <v>-3.3300000000000002E-4</v>
      </c>
      <c r="D33">
        <v>13.1</v>
      </c>
      <c r="E33" s="1">
        <f t="shared" si="0"/>
        <v>3.3300000000000002E-4</v>
      </c>
      <c r="L33">
        <v>13</v>
      </c>
      <c r="M33">
        <v>0.53</v>
      </c>
      <c r="N33" s="1">
        <v>-2.6949999999999999E-4</v>
      </c>
      <c r="O33">
        <v>13.7</v>
      </c>
      <c r="P33" s="1">
        <f t="shared" si="1"/>
        <v>2.6949999999999999E-4</v>
      </c>
      <c r="W33">
        <v>13</v>
      </c>
      <c r="X33">
        <v>0.78800000000000003</v>
      </c>
      <c r="Y33" s="1">
        <v>-6.0479999999999997E-5</v>
      </c>
      <c r="Z33">
        <v>3.6</v>
      </c>
      <c r="AA33" s="1">
        <f t="shared" si="2"/>
        <v>6.0479999999999997E-5</v>
      </c>
      <c r="AH33">
        <v>13</v>
      </c>
      <c r="AI33">
        <v>0.8</v>
      </c>
      <c r="AJ33" s="1">
        <v>-3.7679999999999998E-5</v>
      </c>
      <c r="AK33">
        <v>3.3</v>
      </c>
      <c r="AL33" s="1">
        <f t="shared" si="3"/>
        <v>3.7679999999999998E-5</v>
      </c>
    </row>
    <row r="34" spans="1:38" x14ac:dyDescent="0.3">
      <c r="A34">
        <v>14</v>
      </c>
      <c r="B34">
        <v>0.52700000000000002</v>
      </c>
      <c r="C34" s="1">
        <v>-3.547E-4</v>
      </c>
      <c r="D34">
        <v>14.2</v>
      </c>
      <c r="E34" s="1">
        <f t="shared" si="0"/>
        <v>3.547E-4</v>
      </c>
      <c r="L34">
        <v>14</v>
      </c>
      <c r="M34">
        <v>0.505</v>
      </c>
      <c r="N34" s="1">
        <v>-2.8739999999999999E-4</v>
      </c>
      <c r="O34">
        <v>14.7</v>
      </c>
      <c r="P34" s="1">
        <f t="shared" si="1"/>
        <v>2.8739999999999999E-4</v>
      </c>
      <c r="W34">
        <v>14</v>
      </c>
      <c r="X34">
        <v>0.78200000000000003</v>
      </c>
      <c r="Y34" s="1">
        <v>-6.4869999999999994E-5</v>
      </c>
      <c r="Z34">
        <v>3.9</v>
      </c>
      <c r="AA34" s="1">
        <f t="shared" si="2"/>
        <v>6.4869999999999994E-5</v>
      </c>
      <c r="AH34">
        <v>14</v>
      </c>
      <c r="AI34">
        <v>0.79</v>
      </c>
      <c r="AJ34" s="1">
        <v>-4.2589999999999997E-5</v>
      </c>
      <c r="AK34">
        <v>3.7</v>
      </c>
      <c r="AL34" s="1">
        <f t="shared" si="3"/>
        <v>4.2589999999999997E-5</v>
      </c>
    </row>
    <row r="35" spans="1:38" x14ac:dyDescent="0.3">
      <c r="A35">
        <v>15</v>
      </c>
      <c r="B35">
        <v>0.502</v>
      </c>
      <c r="C35" s="1">
        <v>-3.7550000000000002E-4</v>
      </c>
      <c r="D35">
        <v>15.2</v>
      </c>
      <c r="E35" s="1">
        <f t="shared" si="0"/>
        <v>3.7550000000000002E-4</v>
      </c>
      <c r="L35">
        <v>15</v>
      </c>
      <c r="M35">
        <v>0.48</v>
      </c>
      <c r="N35" s="1">
        <v>-3.0459999999999998E-4</v>
      </c>
      <c r="O35">
        <v>15.7</v>
      </c>
      <c r="P35" s="1">
        <f t="shared" si="1"/>
        <v>3.0459999999999998E-4</v>
      </c>
      <c r="W35">
        <v>15</v>
      </c>
      <c r="X35">
        <v>0.77600000000000002</v>
      </c>
      <c r="Y35" s="1">
        <v>-6.9350000000000005E-5</v>
      </c>
      <c r="Z35">
        <v>4.0999999999999996</v>
      </c>
      <c r="AA35" s="1">
        <f t="shared" si="2"/>
        <v>6.9350000000000005E-5</v>
      </c>
      <c r="AH35">
        <v>15</v>
      </c>
      <c r="AI35">
        <v>0.78400000000000003</v>
      </c>
      <c r="AJ35" s="1">
        <v>-4.5739999999999999E-5</v>
      </c>
      <c r="AK35">
        <v>3.9</v>
      </c>
      <c r="AL35" s="1">
        <f t="shared" si="3"/>
        <v>4.5739999999999999E-5</v>
      </c>
    </row>
    <row r="36" spans="1:38" x14ac:dyDescent="0.3">
      <c r="A36">
        <v>16</v>
      </c>
      <c r="B36">
        <v>0.47699999999999998</v>
      </c>
      <c r="C36" s="1">
        <v>-3.9550000000000002E-4</v>
      </c>
      <c r="D36">
        <v>16.100000000000001</v>
      </c>
      <c r="E36" s="1">
        <f t="shared" si="0"/>
        <v>3.9550000000000002E-4</v>
      </c>
      <c r="L36">
        <v>16</v>
      </c>
      <c r="M36">
        <v>0.45500000000000002</v>
      </c>
      <c r="N36" s="1">
        <v>-3.212E-4</v>
      </c>
      <c r="O36">
        <v>16.7</v>
      </c>
      <c r="P36" s="1">
        <f t="shared" si="1"/>
        <v>3.212E-4</v>
      </c>
      <c r="W36">
        <v>16</v>
      </c>
      <c r="X36">
        <v>0.76900000000000002</v>
      </c>
      <c r="Y36" s="1">
        <v>-7.3910000000000002E-5</v>
      </c>
      <c r="Z36">
        <v>4.4000000000000004</v>
      </c>
      <c r="AA36" s="1">
        <f t="shared" si="2"/>
        <v>7.3910000000000002E-5</v>
      </c>
      <c r="AH36">
        <v>16</v>
      </c>
      <c r="AI36">
        <v>0.77700000000000002</v>
      </c>
      <c r="AJ36" s="1">
        <v>-4.8940000000000002E-5</v>
      </c>
      <c r="AK36">
        <v>4.0999999999999996</v>
      </c>
      <c r="AL36" s="1">
        <f t="shared" si="3"/>
        <v>4.8940000000000002E-5</v>
      </c>
    </row>
    <row r="37" spans="1:38" x14ac:dyDescent="0.3">
      <c r="A37">
        <v>17</v>
      </c>
      <c r="B37">
        <v>0.44600000000000001</v>
      </c>
      <c r="C37" s="1">
        <v>-4.192E-4</v>
      </c>
      <c r="D37">
        <v>17.399999999999999</v>
      </c>
      <c r="E37" s="1">
        <f t="shared" si="0"/>
        <v>4.192E-4</v>
      </c>
      <c r="L37">
        <v>17</v>
      </c>
      <c r="M37">
        <v>0.43</v>
      </c>
      <c r="N37" s="1">
        <v>-3.3720000000000001E-4</v>
      </c>
      <c r="O37">
        <v>17.7</v>
      </c>
      <c r="P37" s="1">
        <f t="shared" si="1"/>
        <v>3.3720000000000001E-4</v>
      </c>
      <c r="W37">
        <v>17</v>
      </c>
      <c r="X37">
        <v>0.76300000000000001</v>
      </c>
      <c r="Y37" s="1">
        <v>-7.8460000000000004E-5</v>
      </c>
      <c r="Z37">
        <v>4.5999999999999996</v>
      </c>
      <c r="AA37" s="1">
        <f t="shared" si="2"/>
        <v>7.8460000000000004E-5</v>
      </c>
      <c r="AH37">
        <v>17</v>
      </c>
      <c r="AI37">
        <v>0.77100000000000002</v>
      </c>
      <c r="AJ37" s="1">
        <v>-5.219E-5</v>
      </c>
      <c r="AK37">
        <v>4.4000000000000004</v>
      </c>
      <c r="AL37" s="1">
        <f t="shared" si="3"/>
        <v>5.219E-5</v>
      </c>
    </row>
    <row r="38" spans="1:38" x14ac:dyDescent="0.3">
      <c r="A38">
        <v>18</v>
      </c>
      <c r="B38">
        <v>0.42099999999999999</v>
      </c>
      <c r="C38" s="1">
        <v>-4.3750000000000001E-4</v>
      </c>
      <c r="D38">
        <v>18.399999999999999</v>
      </c>
      <c r="E38" s="1">
        <f t="shared" si="0"/>
        <v>4.3750000000000001E-4</v>
      </c>
      <c r="L38">
        <v>18</v>
      </c>
      <c r="M38">
        <v>0.40500000000000003</v>
      </c>
      <c r="N38" s="1">
        <v>-3.5270000000000001E-4</v>
      </c>
      <c r="O38">
        <v>18.7</v>
      </c>
      <c r="P38" s="1">
        <f t="shared" si="1"/>
        <v>3.5270000000000001E-4</v>
      </c>
      <c r="W38">
        <v>18</v>
      </c>
      <c r="X38">
        <v>0.75700000000000001</v>
      </c>
      <c r="Y38" s="1">
        <v>-8.3029999999999996E-5</v>
      </c>
      <c r="Z38">
        <v>4.9000000000000004</v>
      </c>
      <c r="AA38" s="1">
        <f t="shared" si="2"/>
        <v>8.3029999999999996E-5</v>
      </c>
      <c r="AH38">
        <v>18</v>
      </c>
      <c r="AI38">
        <v>0.76500000000000001</v>
      </c>
      <c r="AJ38" s="1">
        <v>-5.5500000000000001E-5</v>
      </c>
      <c r="AK38">
        <v>4.5999999999999996</v>
      </c>
      <c r="AL38" s="1">
        <f t="shared" si="3"/>
        <v>5.5500000000000001E-5</v>
      </c>
    </row>
    <row r="39" spans="1:38" x14ac:dyDescent="0.3">
      <c r="A39">
        <v>19</v>
      </c>
      <c r="B39">
        <v>0.39600000000000002</v>
      </c>
      <c r="C39" s="1">
        <v>-4.548E-4</v>
      </c>
      <c r="D39">
        <v>19.399999999999999</v>
      </c>
      <c r="E39" s="1">
        <f t="shared" si="0"/>
        <v>4.548E-4</v>
      </c>
      <c r="L39">
        <v>19</v>
      </c>
      <c r="M39">
        <v>0.38</v>
      </c>
      <c r="N39" s="1">
        <v>-3.6749999999999999E-4</v>
      </c>
      <c r="O39">
        <v>19.7</v>
      </c>
      <c r="P39" s="1">
        <f t="shared" si="1"/>
        <v>3.6749999999999999E-4</v>
      </c>
      <c r="W39">
        <v>19</v>
      </c>
      <c r="X39">
        <v>0.751</v>
      </c>
      <c r="Y39" s="1">
        <v>-8.7730000000000002E-5</v>
      </c>
      <c r="Z39">
        <v>5.0999999999999996</v>
      </c>
      <c r="AA39" s="1">
        <f t="shared" si="2"/>
        <v>8.7730000000000002E-5</v>
      </c>
      <c r="AH39">
        <v>19</v>
      </c>
      <c r="AI39">
        <v>0.75900000000000001</v>
      </c>
      <c r="AJ39" s="1">
        <v>-5.8839999999999999E-5</v>
      </c>
      <c r="AK39">
        <v>4.9000000000000004</v>
      </c>
      <c r="AL39" s="1">
        <f t="shared" si="3"/>
        <v>5.8839999999999999E-5</v>
      </c>
    </row>
    <row r="40" spans="1:38" x14ac:dyDescent="0.3">
      <c r="A40">
        <v>20</v>
      </c>
      <c r="B40">
        <v>0.371</v>
      </c>
      <c r="C40" s="1">
        <v>-4.7160000000000002E-4</v>
      </c>
      <c r="D40">
        <v>20.399999999999999</v>
      </c>
      <c r="E40" s="1">
        <f t="shared" si="0"/>
        <v>4.7160000000000002E-4</v>
      </c>
      <c r="L40">
        <v>20</v>
      </c>
      <c r="M40">
        <v>0.35499999999999998</v>
      </c>
      <c r="N40" s="1">
        <v>-3.8200000000000002E-4</v>
      </c>
      <c r="O40">
        <v>20.7</v>
      </c>
      <c r="P40" s="1">
        <f t="shared" si="1"/>
        <v>3.8200000000000002E-4</v>
      </c>
      <c r="W40">
        <v>20</v>
      </c>
      <c r="X40">
        <v>0.74399999999999999</v>
      </c>
      <c r="Y40" s="1">
        <v>-9.2399999999999996E-5</v>
      </c>
      <c r="Z40">
        <v>5.4</v>
      </c>
      <c r="AA40" s="1">
        <f t="shared" si="2"/>
        <v>9.2399999999999996E-5</v>
      </c>
      <c r="AH40">
        <v>20</v>
      </c>
      <c r="AI40">
        <v>0.752</v>
      </c>
      <c r="AJ40" s="1">
        <v>-6.2249999999999995E-5</v>
      </c>
      <c r="AK40">
        <v>5.0999999999999996</v>
      </c>
      <c r="AL40" s="1">
        <f t="shared" si="3"/>
        <v>6.2249999999999995E-5</v>
      </c>
    </row>
    <row r="41" spans="1:38" x14ac:dyDescent="0.3">
      <c r="A41">
        <v>21</v>
      </c>
      <c r="B41">
        <v>0.34599999999999997</v>
      </c>
      <c r="C41" s="1">
        <v>-4.8779999999999998E-4</v>
      </c>
      <c r="D41">
        <v>21.4</v>
      </c>
      <c r="E41" s="1">
        <f t="shared" si="0"/>
        <v>4.8779999999999998E-4</v>
      </c>
      <c r="L41">
        <v>21</v>
      </c>
      <c r="M41">
        <v>0.33</v>
      </c>
      <c r="N41" s="1">
        <v>-3.9599999999999998E-4</v>
      </c>
      <c r="O41">
        <v>21.7</v>
      </c>
      <c r="P41" s="1">
        <f t="shared" si="1"/>
        <v>3.9599999999999998E-4</v>
      </c>
      <c r="W41">
        <v>21</v>
      </c>
      <c r="X41">
        <v>0.73799999999999999</v>
      </c>
      <c r="Y41" s="1">
        <v>-9.7159999999999998E-5</v>
      </c>
      <c r="Z41">
        <v>5.6</v>
      </c>
      <c r="AA41" s="1">
        <f t="shared" si="2"/>
        <v>9.7159999999999998E-5</v>
      </c>
      <c r="AH41">
        <v>21</v>
      </c>
      <c r="AI41">
        <v>0.746</v>
      </c>
      <c r="AJ41" s="1">
        <v>-6.5649999999999997E-5</v>
      </c>
      <c r="AK41">
        <v>5.4</v>
      </c>
      <c r="AL41" s="1">
        <f t="shared" si="3"/>
        <v>6.5649999999999997E-5</v>
      </c>
    </row>
    <row r="42" spans="1:38" x14ac:dyDescent="0.3">
      <c r="A42">
        <v>22</v>
      </c>
      <c r="B42">
        <v>0.32100000000000001</v>
      </c>
      <c r="C42" s="1">
        <v>-5.0370000000000005E-4</v>
      </c>
      <c r="D42">
        <v>22.4</v>
      </c>
      <c r="E42" s="1">
        <f t="shared" si="0"/>
        <v>5.0370000000000005E-4</v>
      </c>
      <c r="L42">
        <v>22</v>
      </c>
      <c r="M42">
        <v>0.29299999999999998</v>
      </c>
      <c r="N42" s="1">
        <v>-4.1659999999999999E-4</v>
      </c>
      <c r="O42">
        <v>23.2</v>
      </c>
      <c r="P42" s="1">
        <f t="shared" si="1"/>
        <v>4.1659999999999999E-4</v>
      </c>
      <c r="W42">
        <v>22</v>
      </c>
      <c r="X42">
        <v>0.73199999999999998</v>
      </c>
      <c r="Y42" s="1">
        <v>-1.019E-4</v>
      </c>
      <c r="Z42">
        <v>5.9</v>
      </c>
      <c r="AA42" s="1">
        <f t="shared" si="2"/>
        <v>1.019E-4</v>
      </c>
      <c r="AH42">
        <v>22</v>
      </c>
      <c r="AI42">
        <v>0.74</v>
      </c>
      <c r="AJ42" s="1">
        <v>-6.9140000000000005E-5</v>
      </c>
      <c r="AK42">
        <v>5.6</v>
      </c>
      <c r="AL42" s="1">
        <f t="shared" si="3"/>
        <v>6.9140000000000005E-5</v>
      </c>
    </row>
    <row r="43" spans="1:38" x14ac:dyDescent="0.3">
      <c r="A43">
        <v>23</v>
      </c>
      <c r="B43">
        <v>0.29599999999999999</v>
      </c>
      <c r="C43" s="1">
        <v>-5.1900000000000004E-4</v>
      </c>
      <c r="D43">
        <v>23.4</v>
      </c>
      <c r="E43" s="1">
        <f t="shared" si="0"/>
        <v>5.1900000000000004E-4</v>
      </c>
      <c r="L43">
        <v>23</v>
      </c>
      <c r="M43">
        <v>0.26800000000000002</v>
      </c>
      <c r="N43" s="1">
        <v>-4.2939999999999997E-4</v>
      </c>
      <c r="O43">
        <v>24.2</v>
      </c>
      <c r="P43" s="1">
        <f t="shared" si="1"/>
        <v>4.2939999999999997E-4</v>
      </c>
      <c r="W43">
        <v>23</v>
      </c>
      <c r="X43">
        <v>0.72599999999999998</v>
      </c>
      <c r="Y43" s="1">
        <v>-1.0670000000000001E-4</v>
      </c>
      <c r="Z43">
        <v>6.1</v>
      </c>
      <c r="AA43" s="1">
        <f t="shared" si="2"/>
        <v>1.0670000000000001E-4</v>
      </c>
      <c r="AH43">
        <v>23</v>
      </c>
      <c r="AI43">
        <v>0.73399999999999999</v>
      </c>
      <c r="AJ43" s="1">
        <v>-7.2659999999999999E-5</v>
      </c>
      <c r="AK43">
        <v>5.9</v>
      </c>
      <c r="AL43" s="1">
        <f t="shared" si="3"/>
        <v>7.2659999999999999E-5</v>
      </c>
    </row>
    <row r="44" spans="1:38" x14ac:dyDescent="0.3">
      <c r="A44">
        <v>24</v>
      </c>
      <c r="B44">
        <v>0.27100000000000002</v>
      </c>
      <c r="C44" s="1">
        <v>-5.3379999999999996E-4</v>
      </c>
      <c r="D44">
        <v>24.4</v>
      </c>
      <c r="E44" s="1">
        <f t="shared" si="0"/>
        <v>5.3379999999999996E-4</v>
      </c>
      <c r="L44">
        <v>24</v>
      </c>
      <c r="M44">
        <v>0.24299999999999999</v>
      </c>
      <c r="N44" s="1">
        <v>-4.4180000000000001E-4</v>
      </c>
      <c r="O44">
        <v>25.2</v>
      </c>
      <c r="P44" s="1">
        <f t="shared" si="1"/>
        <v>4.4180000000000001E-4</v>
      </c>
      <c r="W44">
        <v>24</v>
      </c>
      <c r="X44">
        <v>0.71899999999999997</v>
      </c>
      <c r="Y44" s="1">
        <v>-1.116E-4</v>
      </c>
      <c r="Z44">
        <v>6.4</v>
      </c>
      <c r="AA44" s="1">
        <f t="shared" si="2"/>
        <v>1.116E-4</v>
      </c>
      <c r="AH44">
        <v>24</v>
      </c>
      <c r="AI44">
        <v>0.72699999999999998</v>
      </c>
      <c r="AJ44" s="1">
        <v>-7.6240000000000002E-5</v>
      </c>
      <c r="AK44">
        <v>6.1</v>
      </c>
      <c r="AL44" s="1">
        <f t="shared" si="3"/>
        <v>7.6240000000000002E-5</v>
      </c>
    </row>
    <row r="45" spans="1:38" x14ac:dyDescent="0.3">
      <c r="A45">
        <v>25</v>
      </c>
      <c r="B45">
        <v>0.246</v>
      </c>
      <c r="C45" s="1">
        <v>-5.4830000000000005E-4</v>
      </c>
      <c r="D45">
        <v>25.4</v>
      </c>
      <c r="E45" s="1">
        <f t="shared" si="0"/>
        <v>5.4830000000000005E-4</v>
      </c>
      <c r="L45">
        <v>25</v>
      </c>
      <c r="M45">
        <v>0.218</v>
      </c>
      <c r="N45" s="1">
        <v>-4.5409999999999998E-4</v>
      </c>
      <c r="O45">
        <v>26.2</v>
      </c>
      <c r="P45" s="1">
        <f t="shared" si="1"/>
        <v>4.5409999999999998E-4</v>
      </c>
      <c r="W45">
        <v>25</v>
      </c>
      <c r="X45">
        <v>0.71299999999999997</v>
      </c>
      <c r="Y45" s="1">
        <v>-1.165E-4</v>
      </c>
      <c r="Z45">
        <v>6.6</v>
      </c>
      <c r="AA45" s="1">
        <f t="shared" si="2"/>
        <v>1.165E-4</v>
      </c>
      <c r="AH45">
        <v>25</v>
      </c>
      <c r="AI45">
        <v>0.72099999999999997</v>
      </c>
      <c r="AJ45" s="1">
        <v>-7.9789999999999993E-5</v>
      </c>
      <c r="AK45">
        <v>6.4</v>
      </c>
      <c r="AL45" s="1">
        <f t="shared" si="3"/>
        <v>7.9789999999999993E-5</v>
      </c>
    </row>
    <row r="46" spans="1:38" x14ac:dyDescent="0.3">
      <c r="A46">
        <v>26</v>
      </c>
      <c r="B46">
        <v>0.221</v>
      </c>
      <c r="C46" s="1">
        <v>-5.6249999999999996E-4</v>
      </c>
      <c r="D46">
        <v>26.4</v>
      </c>
      <c r="E46" s="1">
        <f t="shared" si="0"/>
        <v>5.6249999999999996E-4</v>
      </c>
      <c r="L46">
        <v>26</v>
      </c>
      <c r="M46">
        <v>0.193</v>
      </c>
      <c r="N46" s="1">
        <v>-4.663E-4</v>
      </c>
      <c r="O46">
        <v>27.2</v>
      </c>
      <c r="P46" s="1">
        <f t="shared" si="1"/>
        <v>4.663E-4</v>
      </c>
      <c r="W46">
        <v>26</v>
      </c>
      <c r="X46">
        <v>0.70699999999999996</v>
      </c>
      <c r="Y46" s="1">
        <v>-1.2129999999999999E-4</v>
      </c>
      <c r="Z46">
        <v>6.9</v>
      </c>
      <c r="AA46" s="1">
        <f t="shared" si="2"/>
        <v>1.2129999999999999E-4</v>
      </c>
      <c r="AH46">
        <v>26</v>
      </c>
      <c r="AI46">
        <v>0.71499999999999997</v>
      </c>
      <c r="AJ46" s="1">
        <v>-8.3449999999999996E-5</v>
      </c>
      <c r="AK46">
        <v>6.6</v>
      </c>
      <c r="AL46" s="1">
        <f t="shared" si="3"/>
        <v>8.3449999999999996E-5</v>
      </c>
    </row>
    <row r="47" spans="1:38" x14ac:dyDescent="0.3">
      <c r="A47">
        <v>27</v>
      </c>
      <c r="B47">
        <v>0.19600000000000001</v>
      </c>
      <c r="C47" s="1">
        <v>-5.7609999999999996E-4</v>
      </c>
      <c r="D47">
        <v>27.4</v>
      </c>
      <c r="E47" s="1">
        <f t="shared" si="0"/>
        <v>5.7609999999999996E-4</v>
      </c>
      <c r="L47">
        <v>27</v>
      </c>
      <c r="M47">
        <v>0.16800000000000001</v>
      </c>
      <c r="N47" s="1">
        <v>-4.7780000000000001E-4</v>
      </c>
      <c r="O47">
        <v>28.2</v>
      </c>
      <c r="P47" s="1">
        <f t="shared" si="1"/>
        <v>4.7780000000000001E-4</v>
      </c>
      <c r="W47">
        <v>27</v>
      </c>
      <c r="X47">
        <v>0.70099999999999996</v>
      </c>
      <c r="Y47" s="1">
        <v>-1.262E-4</v>
      </c>
      <c r="Z47">
        <v>7.1</v>
      </c>
      <c r="AA47" s="1">
        <f t="shared" si="2"/>
        <v>1.262E-4</v>
      </c>
      <c r="AH47">
        <v>27</v>
      </c>
      <c r="AI47">
        <v>0.70899999999999996</v>
      </c>
      <c r="AJ47" s="1">
        <v>-8.708E-5</v>
      </c>
      <c r="AK47">
        <v>6.9</v>
      </c>
      <c r="AL47" s="1">
        <f t="shared" si="3"/>
        <v>8.708E-5</v>
      </c>
    </row>
    <row r="48" spans="1:38" x14ac:dyDescent="0.3">
      <c r="A48">
        <v>28</v>
      </c>
      <c r="B48">
        <v>0.17100000000000001</v>
      </c>
      <c r="C48" s="1">
        <v>-5.8949999999999996E-4</v>
      </c>
      <c r="D48">
        <v>28.4</v>
      </c>
      <c r="E48" s="1">
        <f t="shared" si="0"/>
        <v>5.8949999999999996E-4</v>
      </c>
      <c r="L48">
        <v>28</v>
      </c>
      <c r="M48">
        <v>0.14299999999999999</v>
      </c>
      <c r="N48" s="1">
        <v>-4.8950000000000003E-4</v>
      </c>
      <c r="O48">
        <v>29.2</v>
      </c>
      <c r="P48" s="1">
        <f t="shared" si="1"/>
        <v>4.8950000000000003E-4</v>
      </c>
      <c r="W48">
        <v>28</v>
      </c>
      <c r="X48">
        <v>0.69399999999999995</v>
      </c>
      <c r="Y48" s="1">
        <v>-1.3119999999999999E-4</v>
      </c>
      <c r="Z48">
        <v>7.4</v>
      </c>
      <c r="AA48" s="1">
        <f t="shared" si="2"/>
        <v>1.3119999999999999E-4</v>
      </c>
      <c r="AH48">
        <v>28</v>
      </c>
      <c r="AI48">
        <v>0.70199999999999996</v>
      </c>
      <c r="AJ48" s="1">
        <v>-9.0699999999999996E-5</v>
      </c>
      <c r="AK48">
        <v>7.1</v>
      </c>
      <c r="AL48" s="1">
        <f t="shared" si="3"/>
        <v>9.0699999999999996E-5</v>
      </c>
    </row>
    <row r="49" spans="1:38" x14ac:dyDescent="0.3">
      <c r="A49">
        <v>29</v>
      </c>
      <c r="B49">
        <v>0.14599999999999999</v>
      </c>
      <c r="C49" s="1">
        <v>-6.0260000000000001E-4</v>
      </c>
      <c r="D49">
        <v>29.4</v>
      </c>
      <c r="E49" s="1">
        <f t="shared" si="0"/>
        <v>6.0260000000000001E-4</v>
      </c>
      <c r="L49">
        <v>29</v>
      </c>
      <c r="M49">
        <v>0.11799999999999999</v>
      </c>
      <c r="N49" s="1">
        <v>-5.0069999999999997E-4</v>
      </c>
      <c r="O49">
        <v>30.2</v>
      </c>
      <c r="P49" s="1">
        <f t="shared" si="1"/>
        <v>5.0069999999999997E-4</v>
      </c>
      <c r="W49">
        <v>29</v>
      </c>
      <c r="X49">
        <v>0.68799999999999994</v>
      </c>
      <c r="Y49" s="1">
        <v>-1.362E-4</v>
      </c>
      <c r="Z49">
        <v>7.6</v>
      </c>
      <c r="AA49" s="1">
        <f t="shared" si="2"/>
        <v>1.362E-4</v>
      </c>
      <c r="AH49">
        <v>29</v>
      </c>
      <c r="AI49">
        <v>0.69599999999999995</v>
      </c>
      <c r="AJ49" s="1">
        <v>-9.4480000000000003E-5</v>
      </c>
      <c r="AK49">
        <v>7.4</v>
      </c>
      <c r="AL49" s="1">
        <f t="shared" si="3"/>
        <v>9.4480000000000003E-5</v>
      </c>
    </row>
    <row r="50" spans="1:38" x14ac:dyDescent="0.3">
      <c r="A50">
        <v>30</v>
      </c>
      <c r="B50">
        <v>0.121</v>
      </c>
      <c r="C50" s="1">
        <v>-6.156E-4</v>
      </c>
      <c r="D50">
        <v>30.4</v>
      </c>
      <c r="E50" s="1">
        <f t="shared" si="0"/>
        <v>6.156E-4</v>
      </c>
      <c r="L50">
        <v>30</v>
      </c>
      <c r="M50">
        <v>9.2999999999999999E-2</v>
      </c>
      <c r="N50" s="1">
        <v>-5.1159999999999997E-4</v>
      </c>
      <c r="O50">
        <v>31.2</v>
      </c>
      <c r="P50" s="1">
        <f t="shared" si="1"/>
        <v>5.1159999999999997E-4</v>
      </c>
      <c r="W50">
        <v>30</v>
      </c>
      <c r="X50">
        <v>0.68200000000000005</v>
      </c>
      <c r="Y50" s="1">
        <v>-1.4109999999999999E-4</v>
      </c>
      <c r="Z50">
        <v>7.9</v>
      </c>
      <c r="AA50" s="1">
        <f t="shared" si="2"/>
        <v>1.4109999999999999E-4</v>
      </c>
      <c r="AH50">
        <v>30</v>
      </c>
      <c r="AI50">
        <v>0.69</v>
      </c>
      <c r="AJ50" s="1">
        <v>-9.8239999999999995E-5</v>
      </c>
      <c r="AK50">
        <v>7.6</v>
      </c>
      <c r="AL50" s="1">
        <f t="shared" si="3"/>
        <v>9.8239999999999995E-5</v>
      </c>
    </row>
    <row r="51" spans="1:38" x14ac:dyDescent="0.3">
      <c r="A51">
        <v>31</v>
      </c>
      <c r="B51">
        <v>9.6000000000000002E-2</v>
      </c>
      <c r="C51" s="1">
        <v>-6.2810000000000003E-4</v>
      </c>
      <c r="D51">
        <v>31.4</v>
      </c>
      <c r="E51" s="1">
        <f t="shared" si="0"/>
        <v>6.2810000000000003E-4</v>
      </c>
      <c r="L51">
        <v>31</v>
      </c>
      <c r="M51">
        <v>6.8000000000000005E-2</v>
      </c>
      <c r="N51" s="1">
        <v>-5.2229999999999996E-4</v>
      </c>
      <c r="O51">
        <v>32.200000000000003</v>
      </c>
      <c r="P51" s="1">
        <f t="shared" si="1"/>
        <v>5.2229999999999996E-4</v>
      </c>
      <c r="W51">
        <v>31</v>
      </c>
      <c r="X51">
        <v>0.67600000000000005</v>
      </c>
      <c r="Y51" s="1">
        <v>-1.462E-4</v>
      </c>
      <c r="Z51">
        <v>8.1</v>
      </c>
      <c r="AA51" s="1">
        <f t="shared" si="2"/>
        <v>1.462E-4</v>
      </c>
      <c r="AH51">
        <v>31</v>
      </c>
      <c r="AI51">
        <v>0.68400000000000005</v>
      </c>
      <c r="AJ51" s="1">
        <v>-1.02E-4</v>
      </c>
      <c r="AK51">
        <v>7.9</v>
      </c>
      <c r="AL51" s="1">
        <f t="shared" si="3"/>
        <v>1.02E-4</v>
      </c>
    </row>
    <row r="52" spans="1:38" x14ac:dyDescent="0.3">
      <c r="A52">
        <v>32</v>
      </c>
      <c r="B52">
        <v>7.0999999999999994E-2</v>
      </c>
      <c r="C52" s="1">
        <v>-6.4059999999999996E-4</v>
      </c>
      <c r="D52">
        <v>32.4</v>
      </c>
      <c r="E52" s="1">
        <f t="shared" si="0"/>
        <v>6.4059999999999996E-4</v>
      </c>
      <c r="L52">
        <v>32</v>
      </c>
      <c r="M52">
        <v>4.2999999999999997E-2</v>
      </c>
      <c r="N52" s="1">
        <v>-5.329E-4</v>
      </c>
      <c r="O52">
        <v>33.200000000000003</v>
      </c>
      <c r="P52" s="1">
        <f t="shared" si="1"/>
        <v>5.329E-4</v>
      </c>
      <c r="W52">
        <v>32</v>
      </c>
      <c r="X52">
        <v>0.66900000000000004</v>
      </c>
      <c r="Y52" s="1">
        <v>-1.5109999999999999E-4</v>
      </c>
      <c r="Z52">
        <v>8.4</v>
      </c>
      <c r="AA52" s="1">
        <f t="shared" si="2"/>
        <v>1.5109999999999999E-4</v>
      </c>
      <c r="AH52">
        <v>32</v>
      </c>
      <c r="AI52">
        <v>0.67700000000000005</v>
      </c>
      <c r="AJ52" s="1">
        <v>-1.058E-4</v>
      </c>
      <c r="AK52">
        <v>8.1</v>
      </c>
      <c r="AL52" s="1">
        <f t="shared" si="3"/>
        <v>1.058E-4</v>
      </c>
    </row>
    <row r="53" spans="1:38" x14ac:dyDescent="0.3">
      <c r="A53">
        <v>33</v>
      </c>
      <c r="B53">
        <v>4.5999999999999999E-2</v>
      </c>
      <c r="C53" s="1">
        <v>-6.5260000000000003E-4</v>
      </c>
      <c r="D53">
        <v>33.4</v>
      </c>
      <c r="E53" s="1">
        <f t="shared" si="0"/>
        <v>6.5260000000000003E-4</v>
      </c>
      <c r="L53">
        <v>33</v>
      </c>
      <c r="M53">
        <v>1.7999999999999999E-2</v>
      </c>
      <c r="N53" s="1">
        <v>-5.4330000000000003E-4</v>
      </c>
      <c r="O53">
        <v>34.200000000000003</v>
      </c>
      <c r="P53" s="1">
        <f t="shared" si="1"/>
        <v>5.4330000000000003E-4</v>
      </c>
      <c r="W53">
        <v>33</v>
      </c>
      <c r="X53">
        <v>0.66300000000000003</v>
      </c>
      <c r="Y53" s="1">
        <v>-1.562E-4</v>
      </c>
      <c r="Z53">
        <v>8.6</v>
      </c>
      <c r="AA53" s="1">
        <f t="shared" si="2"/>
        <v>1.562E-4</v>
      </c>
      <c r="AH53">
        <v>33</v>
      </c>
      <c r="AI53">
        <v>0.67100000000000004</v>
      </c>
      <c r="AJ53" s="1">
        <v>-1.0959999999999999E-4</v>
      </c>
      <c r="AK53">
        <v>8.4</v>
      </c>
      <c r="AL53" s="1">
        <f t="shared" si="3"/>
        <v>1.0959999999999999E-4</v>
      </c>
    </row>
    <row r="54" spans="1:38" x14ac:dyDescent="0.3">
      <c r="A54">
        <v>34</v>
      </c>
      <c r="B54">
        <v>2.1000000000000001E-2</v>
      </c>
      <c r="C54" s="1">
        <v>-6.6469999999999995E-4</v>
      </c>
      <c r="D54">
        <v>34.4</v>
      </c>
      <c r="E54" s="1">
        <f t="shared" si="0"/>
        <v>6.6469999999999995E-4</v>
      </c>
      <c r="W54">
        <v>34</v>
      </c>
      <c r="X54">
        <v>0.65700000000000003</v>
      </c>
      <c r="Y54" s="1">
        <v>-1.6119999999999999E-4</v>
      </c>
      <c r="Z54">
        <v>8.9</v>
      </c>
      <c r="AA54" s="1">
        <f t="shared" si="2"/>
        <v>1.6119999999999999E-4</v>
      </c>
      <c r="AH54">
        <v>34</v>
      </c>
      <c r="AI54">
        <v>0.66500000000000004</v>
      </c>
      <c r="AJ54" s="1">
        <v>-1.1349999999999999E-4</v>
      </c>
      <c r="AK54">
        <v>8.6</v>
      </c>
      <c r="AL54" s="1">
        <f t="shared" si="3"/>
        <v>1.1349999999999999E-4</v>
      </c>
    </row>
    <row r="55" spans="1:38" x14ac:dyDescent="0.3">
      <c r="W55">
        <v>35</v>
      </c>
      <c r="X55">
        <v>0.65100000000000002</v>
      </c>
      <c r="Y55" s="1">
        <v>-1.662E-4</v>
      </c>
      <c r="Z55">
        <v>9.1</v>
      </c>
      <c r="AA55" s="1">
        <f t="shared" si="2"/>
        <v>1.662E-4</v>
      </c>
      <c r="AH55">
        <v>35</v>
      </c>
      <c r="AI55">
        <v>0.65900000000000003</v>
      </c>
      <c r="AJ55" s="1">
        <v>-1.1730000000000001E-4</v>
      </c>
      <c r="AK55">
        <v>8.9</v>
      </c>
      <c r="AL55" s="1">
        <f t="shared" si="3"/>
        <v>1.1730000000000001E-4</v>
      </c>
    </row>
    <row r="56" spans="1:38" x14ac:dyDescent="0.3">
      <c r="W56">
        <v>36</v>
      </c>
      <c r="X56">
        <v>0.64400000000000002</v>
      </c>
      <c r="Y56" s="1">
        <v>-1.7129999999999999E-4</v>
      </c>
      <c r="Z56">
        <v>9.4</v>
      </c>
      <c r="AA56" s="1">
        <f t="shared" si="2"/>
        <v>1.7129999999999999E-4</v>
      </c>
      <c r="AH56">
        <v>36</v>
      </c>
      <c r="AI56">
        <v>0.65200000000000002</v>
      </c>
      <c r="AJ56" s="1">
        <v>-1.2120000000000001E-4</v>
      </c>
      <c r="AK56">
        <v>9.1</v>
      </c>
      <c r="AL56" s="1">
        <f t="shared" si="3"/>
        <v>1.2120000000000001E-4</v>
      </c>
    </row>
    <row r="57" spans="1:38" x14ac:dyDescent="0.3">
      <c r="W57">
        <v>37</v>
      </c>
      <c r="X57">
        <v>0.63800000000000001</v>
      </c>
      <c r="Y57" s="1">
        <v>-1.7640000000000001E-4</v>
      </c>
      <c r="Z57">
        <v>9.6</v>
      </c>
      <c r="AA57" s="1">
        <f t="shared" si="2"/>
        <v>1.7640000000000001E-4</v>
      </c>
      <c r="AH57">
        <v>37</v>
      </c>
      <c r="AI57">
        <v>0.64600000000000002</v>
      </c>
      <c r="AJ57" s="1">
        <v>-1.2510000000000001E-4</v>
      </c>
      <c r="AK57">
        <v>9.4</v>
      </c>
      <c r="AL57" s="1">
        <f t="shared" si="3"/>
        <v>1.2510000000000001E-4</v>
      </c>
    </row>
    <row r="58" spans="1:38" x14ac:dyDescent="0.3">
      <c r="W58">
        <v>38</v>
      </c>
      <c r="X58">
        <v>0.63200000000000001</v>
      </c>
      <c r="Y58" s="1">
        <v>-1.8139999999999999E-4</v>
      </c>
      <c r="Z58">
        <v>9.9</v>
      </c>
      <c r="AA58" s="1">
        <f t="shared" si="2"/>
        <v>1.8139999999999999E-4</v>
      </c>
      <c r="AH58">
        <v>38</v>
      </c>
      <c r="AI58">
        <v>0.64</v>
      </c>
      <c r="AJ58" s="1">
        <v>-1.2899999999999999E-4</v>
      </c>
      <c r="AK58">
        <v>9.6</v>
      </c>
      <c r="AL58" s="1">
        <f t="shared" si="3"/>
        <v>1.2899999999999999E-4</v>
      </c>
    </row>
    <row r="59" spans="1:38" x14ac:dyDescent="0.3">
      <c r="W59">
        <v>39</v>
      </c>
      <c r="X59">
        <v>0.626</v>
      </c>
      <c r="Y59" s="1">
        <v>-1.864E-4</v>
      </c>
      <c r="Z59">
        <v>10.1</v>
      </c>
      <c r="AA59" s="1">
        <f t="shared" si="2"/>
        <v>1.864E-4</v>
      </c>
      <c r="AH59">
        <v>39</v>
      </c>
      <c r="AI59">
        <v>0.63400000000000001</v>
      </c>
      <c r="AJ59" s="1">
        <v>-1.329E-4</v>
      </c>
      <c r="AK59">
        <v>9.9</v>
      </c>
      <c r="AL59" s="1">
        <f t="shared" si="3"/>
        <v>1.329E-4</v>
      </c>
    </row>
    <row r="60" spans="1:38" x14ac:dyDescent="0.3">
      <c r="W60">
        <v>40</v>
      </c>
      <c r="X60">
        <v>0.61899999999999999</v>
      </c>
      <c r="Y60" s="1">
        <v>-1.9149999999999999E-4</v>
      </c>
      <c r="Z60">
        <v>10.4</v>
      </c>
      <c r="AA60" s="1">
        <f t="shared" si="2"/>
        <v>1.9149999999999999E-4</v>
      </c>
      <c r="AH60">
        <v>40</v>
      </c>
      <c r="AI60">
        <v>0.627</v>
      </c>
      <c r="AJ60" s="1">
        <v>-1.3679999999999999E-4</v>
      </c>
      <c r="AK60">
        <v>10.1</v>
      </c>
      <c r="AL60" s="1">
        <f t="shared" si="3"/>
        <v>1.3679999999999999E-4</v>
      </c>
    </row>
    <row r="61" spans="1:38" x14ac:dyDescent="0.3">
      <c r="W61">
        <v>41</v>
      </c>
      <c r="X61">
        <v>0.61299999999999999</v>
      </c>
      <c r="Y61" s="1">
        <v>-1.964E-4</v>
      </c>
      <c r="Z61">
        <v>10.6</v>
      </c>
      <c r="AA61" s="1">
        <f t="shared" si="2"/>
        <v>1.964E-4</v>
      </c>
      <c r="AH61">
        <v>41</v>
      </c>
      <c r="AI61">
        <v>0.621</v>
      </c>
      <c r="AJ61" s="1">
        <v>-1.407E-4</v>
      </c>
      <c r="AK61">
        <v>10.4</v>
      </c>
      <c r="AL61" s="1">
        <f t="shared" si="3"/>
        <v>1.407E-4</v>
      </c>
    </row>
    <row r="62" spans="1:38" x14ac:dyDescent="0.3">
      <c r="W62">
        <v>42</v>
      </c>
      <c r="X62">
        <v>0.60699999999999998</v>
      </c>
      <c r="Y62" s="1">
        <v>-2.0139999999999999E-4</v>
      </c>
      <c r="Z62">
        <v>10.9</v>
      </c>
      <c r="AA62" s="1">
        <f t="shared" si="2"/>
        <v>2.0139999999999999E-4</v>
      </c>
      <c r="AH62">
        <v>42</v>
      </c>
      <c r="AI62">
        <v>0.61499999999999999</v>
      </c>
      <c r="AJ62" s="1">
        <v>-1.4469999999999999E-4</v>
      </c>
      <c r="AK62">
        <v>10.6</v>
      </c>
      <c r="AL62" s="1">
        <f t="shared" si="3"/>
        <v>1.4469999999999999E-4</v>
      </c>
    </row>
    <row r="63" spans="1:38" x14ac:dyDescent="0.3">
      <c r="W63">
        <v>43</v>
      </c>
      <c r="X63">
        <v>0.60099999999999998</v>
      </c>
      <c r="Y63" s="1">
        <v>-2.064E-4</v>
      </c>
      <c r="Z63">
        <v>11.1</v>
      </c>
      <c r="AA63" s="1">
        <f t="shared" si="2"/>
        <v>2.064E-4</v>
      </c>
      <c r="AH63">
        <v>43</v>
      </c>
      <c r="AI63">
        <v>0.60899999999999999</v>
      </c>
      <c r="AJ63" s="1">
        <v>-1.485E-4</v>
      </c>
      <c r="AK63">
        <v>10.9</v>
      </c>
      <c r="AL63" s="1">
        <f t="shared" si="3"/>
        <v>1.485E-4</v>
      </c>
    </row>
    <row r="64" spans="1:38" x14ac:dyDescent="0.3">
      <c r="W64">
        <v>44</v>
      </c>
      <c r="X64">
        <v>0.59399999999999997</v>
      </c>
      <c r="Y64" s="1">
        <v>-2.1139999999999999E-4</v>
      </c>
      <c r="Z64">
        <v>11.4</v>
      </c>
      <c r="AA64" s="1">
        <f t="shared" si="2"/>
        <v>2.1139999999999999E-4</v>
      </c>
      <c r="AH64">
        <v>44</v>
      </c>
      <c r="AI64">
        <v>0.60199999999999998</v>
      </c>
      <c r="AJ64" s="1">
        <v>-1.5249999999999999E-4</v>
      </c>
      <c r="AK64">
        <v>11.1</v>
      </c>
      <c r="AL64" s="1">
        <f t="shared" si="3"/>
        <v>1.5249999999999999E-4</v>
      </c>
    </row>
    <row r="65" spans="23:38" x14ac:dyDescent="0.3">
      <c r="W65">
        <v>45</v>
      </c>
      <c r="X65">
        <v>0.58799999999999997</v>
      </c>
      <c r="Y65" s="1">
        <v>-2.163E-4</v>
      </c>
      <c r="Z65">
        <v>11.6</v>
      </c>
      <c r="AA65" s="1">
        <f t="shared" si="2"/>
        <v>2.163E-4</v>
      </c>
      <c r="AH65">
        <v>45</v>
      </c>
      <c r="AI65">
        <v>0.59599999999999997</v>
      </c>
      <c r="AJ65" s="1">
        <v>-1.5640000000000001E-4</v>
      </c>
      <c r="AK65">
        <v>11.4</v>
      </c>
      <c r="AL65" s="1">
        <f t="shared" si="3"/>
        <v>1.5640000000000001E-4</v>
      </c>
    </row>
    <row r="66" spans="23:38" x14ac:dyDescent="0.3">
      <c r="W66">
        <v>46</v>
      </c>
      <c r="X66">
        <v>0.58199999999999996</v>
      </c>
      <c r="Y66" s="1">
        <v>-2.2130000000000001E-4</v>
      </c>
      <c r="Z66">
        <v>11.9</v>
      </c>
      <c r="AA66" s="1">
        <f t="shared" si="2"/>
        <v>2.2130000000000001E-4</v>
      </c>
      <c r="AH66">
        <v>46</v>
      </c>
      <c r="AI66">
        <v>0.59</v>
      </c>
      <c r="AJ66" s="1">
        <v>-1.6029999999999999E-4</v>
      </c>
      <c r="AK66">
        <v>11.6</v>
      </c>
      <c r="AL66" s="1">
        <f t="shared" si="3"/>
        <v>1.6029999999999999E-4</v>
      </c>
    </row>
    <row r="67" spans="23:38" x14ac:dyDescent="0.3">
      <c r="W67">
        <v>47</v>
      </c>
      <c r="X67">
        <v>0.57599999999999996</v>
      </c>
      <c r="Y67" s="1">
        <v>-2.262E-4</v>
      </c>
      <c r="Z67">
        <v>12.1</v>
      </c>
      <c r="AA67" s="1">
        <f t="shared" si="2"/>
        <v>2.262E-4</v>
      </c>
      <c r="AH67">
        <v>47</v>
      </c>
      <c r="AI67">
        <v>0.58399999999999996</v>
      </c>
      <c r="AJ67" s="1">
        <v>-1.6420000000000001E-4</v>
      </c>
      <c r="AK67">
        <v>11.9</v>
      </c>
      <c r="AL67" s="1">
        <f t="shared" si="3"/>
        <v>1.6420000000000001E-4</v>
      </c>
    </row>
    <row r="68" spans="23:38" x14ac:dyDescent="0.3">
      <c r="W68">
        <v>48</v>
      </c>
      <c r="X68">
        <v>0.56899999999999995</v>
      </c>
      <c r="Y68" s="1">
        <v>-2.31E-4</v>
      </c>
      <c r="Z68">
        <v>12.4</v>
      </c>
      <c r="AA68" s="1">
        <f t="shared" si="2"/>
        <v>2.31E-4</v>
      </c>
      <c r="AH68">
        <v>48</v>
      </c>
      <c r="AI68">
        <v>0.57699999999999996</v>
      </c>
      <c r="AJ68" s="1">
        <v>-1.6809999999999999E-4</v>
      </c>
      <c r="AK68">
        <v>12.1</v>
      </c>
      <c r="AL68" s="1">
        <f t="shared" si="3"/>
        <v>1.6809999999999999E-4</v>
      </c>
    </row>
    <row r="69" spans="23:38" x14ac:dyDescent="0.3">
      <c r="W69">
        <v>49</v>
      </c>
      <c r="X69">
        <v>0.56299999999999994</v>
      </c>
      <c r="Y69" s="1">
        <v>-2.3599999999999999E-4</v>
      </c>
      <c r="Z69">
        <v>12.6</v>
      </c>
      <c r="AA69" s="1">
        <f t="shared" si="2"/>
        <v>2.3599999999999999E-4</v>
      </c>
      <c r="AH69">
        <v>49</v>
      </c>
      <c r="AI69">
        <v>0.57099999999999995</v>
      </c>
      <c r="AJ69" s="1">
        <v>-1.7200000000000001E-4</v>
      </c>
      <c r="AK69">
        <v>12.4</v>
      </c>
      <c r="AL69" s="1">
        <f t="shared" si="3"/>
        <v>1.7200000000000001E-4</v>
      </c>
    </row>
    <row r="70" spans="23:38" x14ac:dyDescent="0.3">
      <c r="W70">
        <v>50</v>
      </c>
      <c r="X70">
        <v>0.55700000000000005</v>
      </c>
      <c r="Y70" s="1">
        <v>-2.407E-4</v>
      </c>
      <c r="Z70">
        <v>12.9</v>
      </c>
      <c r="AA70" s="1">
        <f t="shared" si="2"/>
        <v>2.407E-4</v>
      </c>
      <c r="AH70">
        <v>50</v>
      </c>
      <c r="AI70">
        <v>0.56499999999999995</v>
      </c>
      <c r="AJ70" s="1">
        <v>-1.7589999999999999E-4</v>
      </c>
      <c r="AK70">
        <v>12.6</v>
      </c>
      <c r="AL70" s="1">
        <f t="shared" si="3"/>
        <v>1.7589999999999999E-4</v>
      </c>
    </row>
    <row r="71" spans="23:38" x14ac:dyDescent="0.3">
      <c r="W71">
        <v>51</v>
      </c>
      <c r="X71">
        <v>0.55100000000000005</v>
      </c>
      <c r="Y71" s="1">
        <v>-2.4560000000000001E-4</v>
      </c>
      <c r="Z71">
        <v>13.1</v>
      </c>
      <c r="AA71" s="1">
        <f t="shared" si="2"/>
        <v>2.4560000000000001E-4</v>
      </c>
      <c r="AH71">
        <v>51</v>
      </c>
      <c r="AI71">
        <v>0.55900000000000005</v>
      </c>
      <c r="AJ71" s="1">
        <v>-1.797E-4</v>
      </c>
      <c r="AK71">
        <v>12.9</v>
      </c>
      <c r="AL71" s="1">
        <f t="shared" si="3"/>
        <v>1.797E-4</v>
      </c>
    </row>
    <row r="72" spans="23:38" x14ac:dyDescent="0.3">
      <c r="W72">
        <v>52</v>
      </c>
      <c r="X72">
        <v>0.54400000000000004</v>
      </c>
      <c r="Y72" s="1">
        <v>-2.5040000000000001E-4</v>
      </c>
      <c r="Z72">
        <v>13.4</v>
      </c>
      <c r="AA72" s="1">
        <f t="shared" si="2"/>
        <v>2.5040000000000001E-4</v>
      </c>
      <c r="AH72">
        <v>52</v>
      </c>
      <c r="AI72">
        <v>0.55200000000000005</v>
      </c>
      <c r="AJ72" s="1">
        <v>-1.8359999999999999E-4</v>
      </c>
      <c r="AK72">
        <v>13.1</v>
      </c>
      <c r="AL72" s="1">
        <f t="shared" si="3"/>
        <v>1.8359999999999999E-4</v>
      </c>
    </row>
    <row r="73" spans="23:38" x14ac:dyDescent="0.3">
      <c r="W73">
        <v>53</v>
      </c>
      <c r="X73">
        <v>0.53800000000000003</v>
      </c>
      <c r="Y73" s="1">
        <v>-2.5510000000000002E-4</v>
      </c>
      <c r="Z73">
        <v>13.6</v>
      </c>
      <c r="AA73" s="1">
        <f t="shared" si="2"/>
        <v>2.5510000000000002E-4</v>
      </c>
      <c r="AH73">
        <v>53</v>
      </c>
      <c r="AI73">
        <v>0.54600000000000004</v>
      </c>
      <c r="AJ73" s="1">
        <v>-1.874E-4</v>
      </c>
      <c r="AK73">
        <v>13.4</v>
      </c>
      <c r="AL73" s="1">
        <f t="shared" si="3"/>
        <v>1.874E-4</v>
      </c>
    </row>
    <row r="74" spans="23:38" x14ac:dyDescent="0.3">
      <c r="W74">
        <v>54</v>
      </c>
      <c r="X74">
        <v>0.53200000000000003</v>
      </c>
      <c r="Y74" s="1">
        <v>-2.5980000000000003E-4</v>
      </c>
      <c r="Z74">
        <v>13.9</v>
      </c>
      <c r="AA74" s="1">
        <f t="shared" si="2"/>
        <v>2.5980000000000003E-4</v>
      </c>
      <c r="AH74">
        <v>54</v>
      </c>
      <c r="AI74">
        <v>0.54</v>
      </c>
      <c r="AJ74" s="1">
        <v>-1.9129999999999999E-4</v>
      </c>
      <c r="AK74">
        <v>13.6</v>
      </c>
      <c r="AL74" s="1">
        <f t="shared" si="3"/>
        <v>1.9129999999999999E-4</v>
      </c>
    </row>
    <row r="75" spans="23:38" x14ac:dyDescent="0.3">
      <c r="W75">
        <v>55</v>
      </c>
      <c r="X75">
        <v>0.52600000000000002</v>
      </c>
      <c r="Y75" s="1">
        <v>-2.6449999999999998E-4</v>
      </c>
      <c r="Z75">
        <v>14.1</v>
      </c>
      <c r="AA75" s="1">
        <f t="shared" si="2"/>
        <v>2.6449999999999998E-4</v>
      </c>
      <c r="AH75">
        <v>55</v>
      </c>
      <c r="AI75">
        <v>0.53400000000000003</v>
      </c>
      <c r="AJ75" s="1">
        <v>-1.951E-4</v>
      </c>
      <c r="AK75">
        <v>13.9</v>
      </c>
      <c r="AL75" s="1">
        <f t="shared" si="3"/>
        <v>1.951E-4</v>
      </c>
    </row>
    <row r="76" spans="23:38" x14ac:dyDescent="0.3">
      <c r="W76">
        <v>56</v>
      </c>
      <c r="X76">
        <v>0.51900000000000002</v>
      </c>
      <c r="Y76" s="1">
        <v>-2.6909999999999998E-4</v>
      </c>
      <c r="Z76">
        <v>14.4</v>
      </c>
      <c r="AA76" s="1">
        <f t="shared" si="2"/>
        <v>2.6909999999999998E-4</v>
      </c>
      <c r="AH76">
        <v>56</v>
      </c>
      <c r="AI76">
        <v>0.52700000000000002</v>
      </c>
      <c r="AJ76" s="1">
        <v>-1.9890000000000001E-4</v>
      </c>
      <c r="AK76">
        <v>14.1</v>
      </c>
      <c r="AL76" s="1">
        <f t="shared" si="3"/>
        <v>1.9890000000000001E-4</v>
      </c>
    </row>
    <row r="77" spans="23:38" x14ac:dyDescent="0.3">
      <c r="W77">
        <v>57</v>
      </c>
      <c r="X77">
        <v>0.51300000000000001</v>
      </c>
      <c r="Y77" s="1">
        <v>-2.7379999999999999E-4</v>
      </c>
      <c r="Z77">
        <v>14.6</v>
      </c>
      <c r="AA77" s="1">
        <f t="shared" si="2"/>
        <v>2.7379999999999999E-4</v>
      </c>
      <c r="AH77">
        <v>57</v>
      </c>
      <c r="AI77">
        <v>0.52100000000000002</v>
      </c>
      <c r="AJ77" s="1">
        <v>-2.0259999999999999E-4</v>
      </c>
      <c r="AK77">
        <v>14.4</v>
      </c>
      <c r="AL77" s="1">
        <f t="shared" si="3"/>
        <v>2.0259999999999999E-4</v>
      </c>
    </row>
    <row r="78" spans="23:38" x14ac:dyDescent="0.3">
      <c r="W78">
        <v>58</v>
      </c>
      <c r="X78">
        <v>0.50700000000000001</v>
      </c>
      <c r="Y78" s="1">
        <v>-2.7839999999999999E-4</v>
      </c>
      <c r="Z78">
        <v>14.9</v>
      </c>
      <c r="AA78" s="1">
        <f t="shared" si="2"/>
        <v>2.7839999999999999E-4</v>
      </c>
      <c r="AH78">
        <v>58</v>
      </c>
      <c r="AI78">
        <v>0.51500000000000001</v>
      </c>
      <c r="AJ78" s="1">
        <v>-2.063E-4</v>
      </c>
      <c r="AK78">
        <v>14.6</v>
      </c>
      <c r="AL78" s="1">
        <f t="shared" si="3"/>
        <v>2.063E-4</v>
      </c>
    </row>
    <row r="79" spans="23:38" x14ac:dyDescent="0.3">
      <c r="W79">
        <v>59</v>
      </c>
      <c r="X79">
        <v>0.501</v>
      </c>
      <c r="Y79" s="1">
        <v>-2.8289999999999999E-4</v>
      </c>
      <c r="Z79">
        <v>15.1</v>
      </c>
      <c r="AA79" s="1">
        <f t="shared" si="2"/>
        <v>2.8289999999999999E-4</v>
      </c>
      <c r="AH79">
        <v>59</v>
      </c>
      <c r="AI79">
        <v>0.50800000000000001</v>
      </c>
      <c r="AJ79" s="1">
        <v>-2.1010000000000001E-4</v>
      </c>
      <c r="AK79">
        <v>14.9</v>
      </c>
      <c r="AL79" s="1">
        <f t="shared" si="3"/>
        <v>2.1010000000000001E-4</v>
      </c>
    </row>
    <row r="80" spans="23:38" x14ac:dyDescent="0.3">
      <c r="W80">
        <v>60</v>
      </c>
      <c r="X80">
        <v>0.49399999999999999</v>
      </c>
      <c r="Y80" s="1">
        <v>-2.8739999999999999E-4</v>
      </c>
      <c r="Z80">
        <v>15.4</v>
      </c>
      <c r="AA80" s="1">
        <f t="shared" si="2"/>
        <v>2.8739999999999999E-4</v>
      </c>
      <c r="AH80">
        <v>60</v>
      </c>
      <c r="AI80">
        <v>0.502</v>
      </c>
      <c r="AJ80" s="1">
        <v>-2.1379999999999999E-4</v>
      </c>
      <c r="AK80">
        <v>15.1</v>
      </c>
      <c r="AL80" s="1">
        <f t="shared" si="3"/>
        <v>2.1379999999999999E-4</v>
      </c>
    </row>
    <row r="81" spans="23:38" x14ac:dyDescent="0.3">
      <c r="W81">
        <v>61</v>
      </c>
      <c r="X81">
        <v>0.48799999999999999</v>
      </c>
      <c r="Y81" s="1">
        <v>-2.9189999999999999E-4</v>
      </c>
      <c r="Z81">
        <v>15.6</v>
      </c>
      <c r="AA81" s="1">
        <f t="shared" si="2"/>
        <v>2.9189999999999999E-4</v>
      </c>
      <c r="AH81">
        <v>61</v>
      </c>
      <c r="AI81">
        <v>0.496</v>
      </c>
      <c r="AJ81" s="1">
        <v>-2.175E-4</v>
      </c>
      <c r="AK81">
        <v>15.4</v>
      </c>
      <c r="AL81" s="1">
        <f t="shared" si="3"/>
        <v>2.175E-4</v>
      </c>
    </row>
    <row r="82" spans="23:38" x14ac:dyDescent="0.3">
      <c r="W82">
        <v>62</v>
      </c>
      <c r="X82">
        <v>0.48199999999999998</v>
      </c>
      <c r="Y82" s="1">
        <v>-2.9639999999999999E-4</v>
      </c>
      <c r="Z82">
        <v>15.9</v>
      </c>
      <c r="AA82" s="1">
        <f t="shared" si="2"/>
        <v>2.9639999999999999E-4</v>
      </c>
      <c r="AH82">
        <v>62</v>
      </c>
      <c r="AI82">
        <v>0.49</v>
      </c>
      <c r="AJ82" s="1">
        <v>-2.2110000000000001E-4</v>
      </c>
      <c r="AK82">
        <v>15.6</v>
      </c>
      <c r="AL82" s="1">
        <f t="shared" si="3"/>
        <v>2.2110000000000001E-4</v>
      </c>
    </row>
    <row r="83" spans="23:38" x14ac:dyDescent="0.3">
      <c r="W83">
        <v>63</v>
      </c>
      <c r="X83">
        <v>0.47599999999999998</v>
      </c>
      <c r="Y83" s="1">
        <v>-3.0079999999999999E-4</v>
      </c>
      <c r="Z83">
        <v>16.100000000000001</v>
      </c>
      <c r="AA83" s="1">
        <f t="shared" si="2"/>
        <v>3.0079999999999999E-4</v>
      </c>
      <c r="AH83">
        <v>63</v>
      </c>
      <c r="AI83">
        <v>0.48399999999999999</v>
      </c>
      <c r="AJ83" s="1">
        <v>-2.2479999999999999E-4</v>
      </c>
      <c r="AK83">
        <v>15.9</v>
      </c>
      <c r="AL83" s="1">
        <f t="shared" si="3"/>
        <v>2.2479999999999999E-4</v>
      </c>
    </row>
    <row r="84" spans="23:38" x14ac:dyDescent="0.3">
      <c r="W84">
        <v>64</v>
      </c>
      <c r="X84">
        <v>0.46899999999999997</v>
      </c>
      <c r="Y84" s="1">
        <v>-3.0519999999999999E-4</v>
      </c>
      <c r="Z84">
        <v>16.399999999999999</v>
      </c>
      <c r="AA84" s="1">
        <f t="shared" si="2"/>
        <v>3.0519999999999999E-4</v>
      </c>
      <c r="AH84">
        <v>64</v>
      </c>
      <c r="AI84">
        <v>0.47699999999999998</v>
      </c>
      <c r="AJ84" s="1">
        <v>-2.284E-4</v>
      </c>
      <c r="AK84">
        <v>16.100000000000001</v>
      </c>
      <c r="AL84" s="1">
        <f t="shared" si="3"/>
        <v>2.284E-4</v>
      </c>
    </row>
    <row r="85" spans="23:38" x14ac:dyDescent="0.3">
      <c r="W85">
        <v>65</v>
      </c>
      <c r="X85">
        <v>0.46300000000000002</v>
      </c>
      <c r="Y85" s="1">
        <v>-3.0949999999999999E-4</v>
      </c>
      <c r="Z85">
        <v>16.600000000000001</v>
      </c>
      <c r="AA85" s="1">
        <f t="shared" ref="AA85:AA148" si="4">Y85*$Z$16</f>
        <v>3.0949999999999999E-4</v>
      </c>
      <c r="AH85">
        <v>65</v>
      </c>
      <c r="AI85">
        <v>0.47099999999999997</v>
      </c>
      <c r="AJ85" s="1">
        <v>-2.319E-4</v>
      </c>
      <c r="AK85">
        <v>16.399999999999999</v>
      </c>
      <c r="AL85" s="1">
        <f t="shared" ref="AL85:AL148" si="5">-AJ85</f>
        <v>2.319E-4</v>
      </c>
    </row>
    <row r="86" spans="23:38" x14ac:dyDescent="0.3">
      <c r="W86">
        <v>66</v>
      </c>
      <c r="X86">
        <v>0.45700000000000002</v>
      </c>
      <c r="Y86" s="1">
        <v>-3.1389999999999999E-4</v>
      </c>
      <c r="Z86">
        <v>16.899999999999999</v>
      </c>
      <c r="AA86" s="1">
        <f t="shared" si="4"/>
        <v>3.1389999999999999E-4</v>
      </c>
      <c r="AH86">
        <v>66</v>
      </c>
      <c r="AI86">
        <v>0.46500000000000002</v>
      </c>
      <c r="AJ86" s="1">
        <v>-2.3550000000000001E-4</v>
      </c>
      <c r="AK86">
        <v>16.600000000000001</v>
      </c>
      <c r="AL86" s="1">
        <f t="shared" si="5"/>
        <v>2.3550000000000001E-4</v>
      </c>
    </row>
    <row r="87" spans="23:38" x14ac:dyDescent="0.3">
      <c r="W87">
        <v>67</v>
      </c>
      <c r="X87">
        <v>0.45100000000000001</v>
      </c>
      <c r="Y87" s="1">
        <v>-3.1809999999999998E-4</v>
      </c>
      <c r="Z87">
        <v>17.100000000000001</v>
      </c>
      <c r="AA87" s="1">
        <f t="shared" si="4"/>
        <v>3.1809999999999998E-4</v>
      </c>
      <c r="AH87">
        <v>67</v>
      </c>
      <c r="AI87">
        <v>0.45900000000000002</v>
      </c>
      <c r="AJ87" s="1">
        <v>-2.3900000000000001E-4</v>
      </c>
      <c r="AK87">
        <v>16.899999999999999</v>
      </c>
      <c r="AL87" s="1">
        <f t="shared" si="5"/>
        <v>2.3900000000000001E-4</v>
      </c>
    </row>
    <row r="88" spans="23:38" x14ac:dyDescent="0.3">
      <c r="W88">
        <v>68</v>
      </c>
      <c r="X88">
        <v>0.44400000000000001</v>
      </c>
      <c r="Y88" s="1">
        <v>-3.2229999999999997E-4</v>
      </c>
      <c r="Z88">
        <v>17.399999999999999</v>
      </c>
      <c r="AA88" s="1">
        <f t="shared" si="4"/>
        <v>3.2229999999999997E-4</v>
      </c>
      <c r="AH88">
        <v>68</v>
      </c>
      <c r="AI88">
        <v>0.45200000000000001</v>
      </c>
      <c r="AJ88" s="1">
        <v>-2.4250000000000001E-4</v>
      </c>
      <c r="AK88">
        <v>17.100000000000001</v>
      </c>
      <c r="AL88" s="1">
        <f t="shared" si="5"/>
        <v>2.4250000000000001E-4</v>
      </c>
    </row>
    <row r="89" spans="23:38" x14ac:dyDescent="0.3">
      <c r="W89">
        <v>69</v>
      </c>
      <c r="X89">
        <v>0.438</v>
      </c>
      <c r="Y89" s="1">
        <v>-3.2660000000000002E-4</v>
      </c>
      <c r="Z89">
        <v>17.600000000000001</v>
      </c>
      <c r="AA89" s="1">
        <f t="shared" si="4"/>
        <v>3.2660000000000002E-4</v>
      </c>
      <c r="AH89">
        <v>69</v>
      </c>
      <c r="AI89">
        <v>0.44600000000000001</v>
      </c>
      <c r="AJ89" s="1">
        <v>-2.4600000000000002E-4</v>
      </c>
      <c r="AK89">
        <v>17.399999999999999</v>
      </c>
      <c r="AL89" s="1">
        <f t="shared" si="5"/>
        <v>2.4600000000000002E-4</v>
      </c>
    </row>
    <row r="90" spans="23:38" x14ac:dyDescent="0.3">
      <c r="W90">
        <v>70</v>
      </c>
      <c r="X90">
        <v>0.432</v>
      </c>
      <c r="Y90" s="1">
        <v>-3.3070000000000002E-4</v>
      </c>
      <c r="Z90">
        <v>17.899999999999999</v>
      </c>
      <c r="AA90" s="1">
        <f t="shared" si="4"/>
        <v>3.3070000000000002E-4</v>
      </c>
      <c r="AH90">
        <v>70</v>
      </c>
      <c r="AI90">
        <v>0.44</v>
      </c>
      <c r="AJ90" s="1">
        <v>-2.4939999999999999E-4</v>
      </c>
      <c r="AK90">
        <v>17.600000000000001</v>
      </c>
      <c r="AL90" s="1">
        <f t="shared" si="5"/>
        <v>2.4939999999999999E-4</v>
      </c>
    </row>
    <row r="91" spans="23:38" x14ac:dyDescent="0.3">
      <c r="W91">
        <v>71</v>
      </c>
      <c r="X91">
        <v>0.42599999999999999</v>
      </c>
      <c r="Y91" s="1">
        <v>-3.3480000000000001E-4</v>
      </c>
      <c r="Z91">
        <v>18.100000000000001</v>
      </c>
      <c r="AA91" s="1">
        <f t="shared" si="4"/>
        <v>3.3480000000000001E-4</v>
      </c>
      <c r="AH91">
        <v>71</v>
      </c>
      <c r="AI91">
        <v>0.434</v>
      </c>
      <c r="AJ91" s="1">
        <v>-2.5270000000000002E-4</v>
      </c>
      <c r="AK91">
        <v>17.899999999999999</v>
      </c>
      <c r="AL91" s="1">
        <f t="shared" si="5"/>
        <v>2.5270000000000002E-4</v>
      </c>
    </row>
    <row r="92" spans="23:38" x14ac:dyDescent="0.3">
      <c r="W92">
        <v>72</v>
      </c>
      <c r="X92">
        <v>0.41899999999999998</v>
      </c>
      <c r="Y92" s="1">
        <v>-3.39E-4</v>
      </c>
      <c r="Z92">
        <v>18.399999999999999</v>
      </c>
      <c r="AA92" s="1">
        <f t="shared" si="4"/>
        <v>3.39E-4</v>
      </c>
      <c r="AH92">
        <v>72</v>
      </c>
      <c r="AI92">
        <v>0.42699999999999999</v>
      </c>
      <c r="AJ92" s="1">
        <v>-2.5619999999999999E-4</v>
      </c>
      <c r="AK92">
        <v>18.100000000000001</v>
      </c>
      <c r="AL92" s="1">
        <f t="shared" si="5"/>
        <v>2.5619999999999999E-4</v>
      </c>
    </row>
    <row r="93" spans="23:38" x14ac:dyDescent="0.3">
      <c r="W93">
        <v>73</v>
      </c>
      <c r="X93">
        <v>0.41299999999999998</v>
      </c>
      <c r="Y93" s="1">
        <v>-3.4299999999999999E-4</v>
      </c>
      <c r="Z93">
        <v>18.600000000000001</v>
      </c>
      <c r="AA93" s="1">
        <f t="shared" si="4"/>
        <v>3.4299999999999999E-4</v>
      </c>
      <c r="AH93">
        <v>73</v>
      </c>
      <c r="AI93">
        <v>0.42099999999999999</v>
      </c>
      <c r="AJ93" s="1">
        <v>-2.5950000000000002E-4</v>
      </c>
      <c r="AK93">
        <v>18.399999999999999</v>
      </c>
      <c r="AL93" s="1">
        <f t="shared" si="5"/>
        <v>2.5950000000000002E-4</v>
      </c>
    </row>
    <row r="94" spans="23:38" x14ac:dyDescent="0.3">
      <c r="W94">
        <v>74</v>
      </c>
      <c r="X94">
        <v>0.40699999999999997</v>
      </c>
      <c r="Y94" s="1">
        <v>-3.4699999999999998E-4</v>
      </c>
      <c r="Z94">
        <v>18.899999999999999</v>
      </c>
      <c r="AA94" s="1">
        <f t="shared" si="4"/>
        <v>3.4699999999999998E-4</v>
      </c>
      <c r="AH94">
        <v>74</v>
      </c>
      <c r="AI94">
        <v>0.41499999999999998</v>
      </c>
      <c r="AJ94" s="1">
        <v>-2.6289999999999999E-4</v>
      </c>
      <c r="AK94">
        <v>18.600000000000001</v>
      </c>
      <c r="AL94" s="1">
        <f t="shared" si="5"/>
        <v>2.6289999999999999E-4</v>
      </c>
    </row>
    <row r="95" spans="23:38" x14ac:dyDescent="0.3">
      <c r="W95">
        <v>75</v>
      </c>
      <c r="X95">
        <v>0.40100000000000002</v>
      </c>
      <c r="Y95" s="1">
        <v>-3.5100000000000002E-4</v>
      </c>
      <c r="Z95">
        <v>19.100000000000001</v>
      </c>
      <c r="AA95" s="1">
        <f t="shared" si="4"/>
        <v>3.5100000000000002E-4</v>
      </c>
      <c r="AH95">
        <v>75</v>
      </c>
      <c r="AI95">
        <v>0.40899999999999997</v>
      </c>
      <c r="AJ95" s="1">
        <v>-2.6610000000000002E-4</v>
      </c>
      <c r="AK95">
        <v>18.899999999999999</v>
      </c>
      <c r="AL95" s="1">
        <f t="shared" si="5"/>
        <v>2.6610000000000002E-4</v>
      </c>
    </row>
    <row r="96" spans="23:38" x14ac:dyDescent="0.3">
      <c r="W96">
        <v>76</v>
      </c>
      <c r="X96">
        <v>0.39400000000000002</v>
      </c>
      <c r="Y96" s="1">
        <v>-3.5500000000000001E-4</v>
      </c>
      <c r="Z96">
        <v>19.399999999999999</v>
      </c>
      <c r="AA96" s="1">
        <f t="shared" si="4"/>
        <v>3.5500000000000001E-4</v>
      </c>
      <c r="AH96">
        <v>76</v>
      </c>
      <c r="AI96">
        <v>0.40200000000000002</v>
      </c>
      <c r="AJ96" s="1">
        <v>-2.6939999999999999E-4</v>
      </c>
      <c r="AK96">
        <v>19.100000000000001</v>
      </c>
      <c r="AL96" s="1">
        <f t="shared" si="5"/>
        <v>2.6939999999999999E-4</v>
      </c>
    </row>
    <row r="97" spans="23:38" x14ac:dyDescent="0.3">
      <c r="W97">
        <v>77</v>
      </c>
      <c r="X97">
        <v>0.38800000000000001</v>
      </c>
      <c r="Y97" s="1">
        <v>-3.589E-4</v>
      </c>
      <c r="Z97">
        <v>19.600000000000001</v>
      </c>
      <c r="AA97" s="1">
        <f t="shared" si="4"/>
        <v>3.589E-4</v>
      </c>
      <c r="AH97">
        <v>77</v>
      </c>
      <c r="AI97">
        <v>0.39600000000000002</v>
      </c>
      <c r="AJ97" s="1">
        <v>-2.7270000000000001E-4</v>
      </c>
      <c r="AK97">
        <v>19.399999999999999</v>
      </c>
      <c r="AL97" s="1">
        <f t="shared" si="5"/>
        <v>2.7270000000000001E-4</v>
      </c>
    </row>
    <row r="98" spans="23:38" x14ac:dyDescent="0.3">
      <c r="W98">
        <v>78</v>
      </c>
      <c r="X98">
        <v>0.38200000000000001</v>
      </c>
      <c r="Y98" s="1">
        <v>-3.6279999999999998E-4</v>
      </c>
      <c r="Z98">
        <v>19.899999999999999</v>
      </c>
      <c r="AA98" s="1">
        <f t="shared" si="4"/>
        <v>3.6279999999999998E-4</v>
      </c>
      <c r="AH98">
        <v>78</v>
      </c>
      <c r="AI98">
        <v>0.39</v>
      </c>
      <c r="AJ98" s="1">
        <v>-2.7589999999999998E-4</v>
      </c>
      <c r="AK98">
        <v>19.600000000000001</v>
      </c>
      <c r="AL98" s="1">
        <f t="shared" si="5"/>
        <v>2.7589999999999998E-4</v>
      </c>
    </row>
    <row r="99" spans="23:38" x14ac:dyDescent="0.3">
      <c r="W99">
        <v>79</v>
      </c>
      <c r="X99">
        <v>0.376</v>
      </c>
      <c r="Y99" s="1">
        <v>-3.6670000000000002E-4</v>
      </c>
      <c r="Z99">
        <v>20.100000000000001</v>
      </c>
      <c r="AA99" s="1">
        <f t="shared" si="4"/>
        <v>3.6670000000000002E-4</v>
      </c>
      <c r="AH99">
        <v>79</v>
      </c>
      <c r="AI99">
        <v>0.38400000000000001</v>
      </c>
      <c r="AJ99" s="1">
        <v>-2.7910000000000001E-4</v>
      </c>
      <c r="AK99">
        <v>19.899999999999999</v>
      </c>
      <c r="AL99" s="1">
        <f t="shared" si="5"/>
        <v>2.7910000000000001E-4</v>
      </c>
    </row>
    <row r="100" spans="23:38" x14ac:dyDescent="0.3">
      <c r="W100">
        <v>80</v>
      </c>
      <c r="X100">
        <v>0.36899999999999999</v>
      </c>
      <c r="Y100" s="1">
        <v>-3.7050000000000001E-4</v>
      </c>
      <c r="Z100">
        <v>20.399999999999999</v>
      </c>
      <c r="AA100" s="1">
        <f t="shared" si="4"/>
        <v>3.7050000000000001E-4</v>
      </c>
      <c r="AH100">
        <v>80</v>
      </c>
      <c r="AI100">
        <v>0.377</v>
      </c>
      <c r="AJ100" s="1">
        <v>-2.8219999999999997E-4</v>
      </c>
      <c r="AK100">
        <v>20.100000000000001</v>
      </c>
      <c r="AL100" s="1">
        <f t="shared" si="5"/>
        <v>2.8219999999999997E-4</v>
      </c>
    </row>
    <row r="101" spans="23:38" x14ac:dyDescent="0.3">
      <c r="W101">
        <v>81</v>
      </c>
      <c r="X101">
        <v>0.36299999999999999</v>
      </c>
      <c r="Y101" s="1">
        <v>-3.7439999999999999E-4</v>
      </c>
      <c r="Z101">
        <v>20.6</v>
      </c>
      <c r="AA101" s="1">
        <f t="shared" si="4"/>
        <v>3.7439999999999999E-4</v>
      </c>
      <c r="AH101">
        <v>81</v>
      </c>
      <c r="AI101">
        <v>0.371</v>
      </c>
      <c r="AJ101" s="1">
        <v>-2.853E-4</v>
      </c>
      <c r="AK101">
        <v>20.399999999999999</v>
      </c>
      <c r="AL101" s="1">
        <f t="shared" si="5"/>
        <v>2.853E-4</v>
      </c>
    </row>
    <row r="102" spans="23:38" x14ac:dyDescent="0.3">
      <c r="W102">
        <v>82</v>
      </c>
      <c r="X102">
        <v>0.35699999999999998</v>
      </c>
      <c r="Y102" s="1">
        <v>-3.7819999999999998E-4</v>
      </c>
      <c r="Z102">
        <v>20.9</v>
      </c>
      <c r="AA102" s="1">
        <f t="shared" si="4"/>
        <v>3.7819999999999998E-4</v>
      </c>
      <c r="AH102">
        <v>82</v>
      </c>
      <c r="AI102">
        <v>0.36499999999999999</v>
      </c>
      <c r="AJ102" s="1">
        <v>-2.8840000000000002E-4</v>
      </c>
      <c r="AK102">
        <v>20.6</v>
      </c>
      <c r="AL102" s="1">
        <f t="shared" si="5"/>
        <v>2.8840000000000002E-4</v>
      </c>
    </row>
    <row r="103" spans="23:38" x14ac:dyDescent="0.3">
      <c r="W103">
        <v>83</v>
      </c>
      <c r="X103">
        <v>0.35099999999999998</v>
      </c>
      <c r="Y103" s="1">
        <v>-3.8190000000000001E-4</v>
      </c>
      <c r="Z103">
        <v>21.1</v>
      </c>
      <c r="AA103" s="1">
        <f t="shared" si="4"/>
        <v>3.8190000000000001E-4</v>
      </c>
      <c r="AH103">
        <v>83</v>
      </c>
      <c r="AI103">
        <v>0.35899999999999999</v>
      </c>
      <c r="AJ103" s="1">
        <v>-2.9159999999999999E-4</v>
      </c>
      <c r="AK103">
        <v>20.9</v>
      </c>
      <c r="AL103" s="1">
        <f t="shared" si="5"/>
        <v>2.9159999999999999E-4</v>
      </c>
    </row>
    <row r="104" spans="23:38" x14ac:dyDescent="0.3">
      <c r="W104">
        <v>84</v>
      </c>
      <c r="X104">
        <v>0.34399999999999997</v>
      </c>
      <c r="Y104" s="1">
        <v>-3.8559999999999999E-4</v>
      </c>
      <c r="Z104">
        <v>21.4</v>
      </c>
      <c r="AA104" s="1">
        <f t="shared" si="4"/>
        <v>3.8559999999999999E-4</v>
      </c>
      <c r="AH104">
        <v>84</v>
      </c>
      <c r="AI104">
        <v>0.35199999999999998</v>
      </c>
      <c r="AJ104" s="1">
        <v>-2.9460000000000001E-4</v>
      </c>
      <c r="AK104">
        <v>21.1</v>
      </c>
      <c r="AL104" s="1">
        <f t="shared" si="5"/>
        <v>2.9460000000000001E-4</v>
      </c>
    </row>
    <row r="105" spans="23:38" x14ac:dyDescent="0.3">
      <c r="W105">
        <v>85</v>
      </c>
      <c r="X105">
        <v>0.33800000000000002</v>
      </c>
      <c r="Y105" s="1">
        <v>-3.8929999999999998E-4</v>
      </c>
      <c r="Z105">
        <v>21.6</v>
      </c>
      <c r="AA105" s="1">
        <f t="shared" si="4"/>
        <v>3.8929999999999998E-4</v>
      </c>
      <c r="AH105">
        <v>85</v>
      </c>
      <c r="AI105">
        <v>0.34599999999999997</v>
      </c>
      <c r="AJ105" s="1">
        <v>-2.9760000000000002E-4</v>
      </c>
      <c r="AK105">
        <v>21.4</v>
      </c>
      <c r="AL105" s="1">
        <f t="shared" si="5"/>
        <v>2.9760000000000002E-4</v>
      </c>
    </row>
    <row r="106" spans="23:38" x14ac:dyDescent="0.3">
      <c r="W106">
        <v>86</v>
      </c>
      <c r="X106">
        <v>0.33200000000000002</v>
      </c>
      <c r="Y106" s="1">
        <v>-3.9290000000000001E-4</v>
      </c>
      <c r="Z106">
        <v>21.9</v>
      </c>
      <c r="AA106" s="1">
        <f t="shared" si="4"/>
        <v>3.9290000000000001E-4</v>
      </c>
      <c r="AH106">
        <v>86</v>
      </c>
      <c r="AI106">
        <v>0.34</v>
      </c>
      <c r="AJ106" s="1">
        <v>-3.0069999999999999E-4</v>
      </c>
      <c r="AK106">
        <v>21.6</v>
      </c>
      <c r="AL106" s="1">
        <f t="shared" si="5"/>
        <v>3.0069999999999999E-4</v>
      </c>
    </row>
    <row r="107" spans="23:38" x14ac:dyDescent="0.3">
      <c r="W107">
        <v>87</v>
      </c>
      <c r="X107">
        <v>0.32600000000000001</v>
      </c>
      <c r="Y107" s="1">
        <v>-3.9659999999999999E-4</v>
      </c>
      <c r="Z107">
        <v>22.1</v>
      </c>
      <c r="AA107" s="1">
        <f t="shared" si="4"/>
        <v>3.9659999999999999E-4</v>
      </c>
      <c r="AH107">
        <v>87</v>
      </c>
      <c r="AI107">
        <v>0.33400000000000002</v>
      </c>
      <c r="AJ107" s="1">
        <v>-3.0360000000000001E-4</v>
      </c>
      <c r="AK107">
        <v>21.9</v>
      </c>
      <c r="AL107" s="1">
        <f t="shared" si="5"/>
        <v>3.0360000000000001E-4</v>
      </c>
    </row>
    <row r="108" spans="23:38" x14ac:dyDescent="0.3">
      <c r="W108">
        <v>88</v>
      </c>
      <c r="X108">
        <v>0.31900000000000001</v>
      </c>
      <c r="Y108" s="1">
        <v>-4.0020000000000002E-4</v>
      </c>
      <c r="Z108">
        <v>22.4</v>
      </c>
      <c r="AA108" s="1">
        <f t="shared" si="4"/>
        <v>4.0020000000000002E-4</v>
      </c>
      <c r="AH108">
        <v>88</v>
      </c>
      <c r="AI108">
        <v>0.32700000000000001</v>
      </c>
      <c r="AJ108" s="1">
        <v>-3.0660000000000003E-4</v>
      </c>
      <c r="AK108">
        <v>22.1</v>
      </c>
      <c r="AL108" s="1">
        <f t="shared" si="5"/>
        <v>3.0660000000000003E-4</v>
      </c>
    </row>
    <row r="109" spans="23:38" x14ac:dyDescent="0.3">
      <c r="W109">
        <v>89</v>
      </c>
      <c r="X109">
        <v>0.313</v>
      </c>
      <c r="Y109" s="1">
        <v>-4.038E-4</v>
      </c>
      <c r="Z109">
        <v>22.6</v>
      </c>
      <c r="AA109" s="1">
        <f t="shared" si="4"/>
        <v>4.038E-4</v>
      </c>
      <c r="AH109">
        <v>89</v>
      </c>
      <c r="AI109">
        <v>0.32100000000000001</v>
      </c>
      <c r="AJ109" s="1">
        <v>-3.0949999999999999E-4</v>
      </c>
      <c r="AK109">
        <v>22.4</v>
      </c>
      <c r="AL109" s="1">
        <f t="shared" si="5"/>
        <v>3.0949999999999999E-4</v>
      </c>
    </row>
    <row r="110" spans="23:38" x14ac:dyDescent="0.3">
      <c r="W110">
        <v>90</v>
      </c>
      <c r="X110">
        <v>0.307</v>
      </c>
      <c r="Y110" s="1">
        <v>-4.0709999999999997E-4</v>
      </c>
      <c r="Z110">
        <v>22.9</v>
      </c>
      <c r="AA110" s="1">
        <f t="shared" si="4"/>
        <v>4.0709999999999997E-4</v>
      </c>
      <c r="AH110">
        <v>90</v>
      </c>
      <c r="AI110">
        <v>0.315</v>
      </c>
      <c r="AJ110" s="1">
        <v>-3.124E-4</v>
      </c>
      <c r="AK110">
        <v>22.6</v>
      </c>
      <c r="AL110" s="1">
        <f t="shared" si="5"/>
        <v>3.124E-4</v>
      </c>
    </row>
    <row r="111" spans="23:38" x14ac:dyDescent="0.3">
      <c r="W111">
        <v>91</v>
      </c>
      <c r="X111">
        <v>0.30099999999999999</v>
      </c>
      <c r="Y111" s="1">
        <v>-4.1100000000000002E-4</v>
      </c>
      <c r="Z111">
        <v>23.1</v>
      </c>
      <c r="AA111" s="1">
        <f t="shared" si="4"/>
        <v>4.1100000000000002E-4</v>
      </c>
      <c r="AH111">
        <v>91</v>
      </c>
      <c r="AI111">
        <v>0.309</v>
      </c>
      <c r="AJ111" s="1">
        <v>-3.1530000000000002E-4</v>
      </c>
      <c r="AK111">
        <v>22.9</v>
      </c>
      <c r="AL111" s="1">
        <f t="shared" si="5"/>
        <v>3.1530000000000002E-4</v>
      </c>
    </row>
    <row r="112" spans="23:38" x14ac:dyDescent="0.3">
      <c r="W112">
        <v>92</v>
      </c>
      <c r="X112">
        <v>0.29399999999999998</v>
      </c>
      <c r="Y112" s="1">
        <v>-4.1419999999999998E-4</v>
      </c>
      <c r="Z112">
        <v>23.4</v>
      </c>
      <c r="AA112" s="1">
        <f t="shared" si="4"/>
        <v>4.1419999999999998E-4</v>
      </c>
      <c r="AH112">
        <v>92</v>
      </c>
      <c r="AI112">
        <v>0.30199999999999999</v>
      </c>
      <c r="AJ112" s="1">
        <v>-3.1809999999999998E-4</v>
      </c>
      <c r="AK112">
        <v>23.1</v>
      </c>
      <c r="AL112" s="1">
        <f t="shared" si="5"/>
        <v>3.1809999999999998E-4</v>
      </c>
    </row>
    <row r="113" spans="23:38" x14ac:dyDescent="0.3">
      <c r="W113">
        <v>93</v>
      </c>
      <c r="X113">
        <v>0.28799999999999998</v>
      </c>
      <c r="Y113" s="1">
        <v>-4.1790000000000002E-4</v>
      </c>
      <c r="Z113">
        <v>23.6</v>
      </c>
      <c r="AA113" s="1">
        <f t="shared" si="4"/>
        <v>4.1790000000000002E-4</v>
      </c>
      <c r="AH113">
        <v>93</v>
      </c>
      <c r="AI113">
        <v>0.29599999999999999</v>
      </c>
      <c r="AJ113" s="1">
        <v>-3.21E-4</v>
      </c>
      <c r="AK113">
        <v>23.4</v>
      </c>
      <c r="AL113" s="1">
        <f t="shared" si="5"/>
        <v>3.21E-4</v>
      </c>
    </row>
    <row r="114" spans="23:38" x14ac:dyDescent="0.3">
      <c r="W114">
        <v>94</v>
      </c>
      <c r="X114">
        <v>0.28199999999999997</v>
      </c>
      <c r="Y114" s="1">
        <v>-4.2129999999999999E-4</v>
      </c>
      <c r="Z114">
        <v>23.9</v>
      </c>
      <c r="AA114" s="1">
        <f t="shared" si="4"/>
        <v>4.2129999999999999E-4</v>
      </c>
      <c r="AH114">
        <v>94</v>
      </c>
      <c r="AI114">
        <v>0.28999999999999998</v>
      </c>
      <c r="AJ114" s="1">
        <v>-3.2380000000000001E-4</v>
      </c>
      <c r="AK114">
        <v>23.6</v>
      </c>
      <c r="AL114" s="1">
        <f t="shared" si="5"/>
        <v>3.2380000000000001E-4</v>
      </c>
    </row>
    <row r="115" spans="23:38" x14ac:dyDescent="0.3">
      <c r="W115">
        <v>95</v>
      </c>
      <c r="X115">
        <v>0.27600000000000002</v>
      </c>
      <c r="Y115" s="1">
        <v>-4.2460000000000002E-4</v>
      </c>
      <c r="Z115">
        <v>24.1</v>
      </c>
      <c r="AA115" s="1">
        <f t="shared" si="4"/>
        <v>4.2460000000000002E-4</v>
      </c>
      <c r="AH115">
        <v>95</v>
      </c>
      <c r="AI115">
        <v>0.28399999999999997</v>
      </c>
      <c r="AJ115" s="1">
        <v>-3.2660000000000002E-4</v>
      </c>
      <c r="AK115">
        <v>23.9</v>
      </c>
      <c r="AL115" s="1">
        <f t="shared" si="5"/>
        <v>3.2660000000000002E-4</v>
      </c>
    </row>
    <row r="116" spans="23:38" x14ac:dyDescent="0.3">
      <c r="W116">
        <v>96</v>
      </c>
      <c r="X116">
        <v>0.26900000000000002</v>
      </c>
      <c r="Y116" s="1">
        <v>-4.281E-4</v>
      </c>
      <c r="Z116">
        <v>24.4</v>
      </c>
      <c r="AA116" s="1">
        <f t="shared" si="4"/>
        <v>4.281E-4</v>
      </c>
      <c r="AH116">
        <v>96</v>
      </c>
      <c r="AI116">
        <v>0.27700000000000002</v>
      </c>
      <c r="AJ116" s="1">
        <v>-3.2939999999999998E-4</v>
      </c>
      <c r="AK116">
        <v>24.1</v>
      </c>
      <c r="AL116" s="1">
        <f t="shared" si="5"/>
        <v>3.2939999999999998E-4</v>
      </c>
    </row>
    <row r="117" spans="23:38" x14ac:dyDescent="0.3">
      <c r="W117">
        <v>97</v>
      </c>
      <c r="X117">
        <v>0.26300000000000001</v>
      </c>
      <c r="Y117" s="1">
        <v>-4.3159999999999997E-4</v>
      </c>
      <c r="Z117">
        <v>24.6</v>
      </c>
      <c r="AA117" s="1">
        <f t="shared" si="4"/>
        <v>4.3159999999999997E-4</v>
      </c>
      <c r="AH117">
        <v>97</v>
      </c>
      <c r="AI117">
        <v>0.27100000000000002</v>
      </c>
      <c r="AJ117" s="1">
        <v>-3.3199999999999999E-4</v>
      </c>
      <c r="AK117">
        <v>24.4</v>
      </c>
      <c r="AL117" s="1">
        <f t="shared" si="5"/>
        <v>3.3199999999999999E-4</v>
      </c>
    </row>
    <row r="118" spans="23:38" x14ac:dyDescent="0.3">
      <c r="W118">
        <v>98</v>
      </c>
      <c r="X118">
        <v>0.25700000000000001</v>
      </c>
      <c r="Y118" s="1">
        <v>-4.349E-4</v>
      </c>
      <c r="Z118">
        <v>24.9</v>
      </c>
      <c r="AA118" s="1">
        <f t="shared" si="4"/>
        <v>4.349E-4</v>
      </c>
      <c r="AH118">
        <v>98</v>
      </c>
      <c r="AI118">
        <v>0.26500000000000001</v>
      </c>
      <c r="AJ118" s="1">
        <v>-3.3480000000000001E-4</v>
      </c>
      <c r="AK118">
        <v>24.6</v>
      </c>
      <c r="AL118" s="1">
        <f t="shared" si="5"/>
        <v>3.3480000000000001E-4</v>
      </c>
    </row>
    <row r="119" spans="23:38" x14ac:dyDescent="0.3">
      <c r="W119">
        <v>99</v>
      </c>
      <c r="X119">
        <v>0.251</v>
      </c>
      <c r="Y119" s="1">
        <v>-4.3829999999999997E-4</v>
      </c>
      <c r="Z119">
        <v>25.1</v>
      </c>
      <c r="AA119" s="1">
        <f t="shared" si="4"/>
        <v>4.3829999999999997E-4</v>
      </c>
      <c r="AH119">
        <v>99</v>
      </c>
      <c r="AI119">
        <v>0.25900000000000001</v>
      </c>
      <c r="AJ119" s="1">
        <v>-3.3750000000000002E-4</v>
      </c>
      <c r="AK119">
        <v>24.9</v>
      </c>
      <c r="AL119" s="1">
        <f t="shared" si="5"/>
        <v>3.3750000000000002E-4</v>
      </c>
    </row>
    <row r="120" spans="23:38" x14ac:dyDescent="0.3">
      <c r="W120">
        <v>100</v>
      </c>
      <c r="X120">
        <v>0.24399999999999999</v>
      </c>
      <c r="Y120" s="1">
        <v>-4.416E-4</v>
      </c>
      <c r="Z120">
        <v>25.4</v>
      </c>
      <c r="AA120" s="1">
        <f t="shared" si="4"/>
        <v>4.416E-4</v>
      </c>
      <c r="AH120">
        <v>100</v>
      </c>
      <c r="AI120">
        <v>0.252</v>
      </c>
      <c r="AJ120" s="1">
        <v>-3.4010000000000003E-4</v>
      </c>
      <c r="AK120">
        <v>25.2</v>
      </c>
      <c r="AL120" s="1">
        <f t="shared" si="5"/>
        <v>3.4010000000000003E-4</v>
      </c>
    </row>
    <row r="121" spans="23:38" x14ac:dyDescent="0.3">
      <c r="W121">
        <v>101</v>
      </c>
      <c r="X121">
        <v>0.23799999999999999</v>
      </c>
      <c r="Y121" s="1">
        <v>-4.4470000000000002E-4</v>
      </c>
      <c r="Z121">
        <v>25.6</v>
      </c>
      <c r="AA121" s="1">
        <f t="shared" si="4"/>
        <v>4.4470000000000002E-4</v>
      </c>
      <c r="AH121">
        <v>101</v>
      </c>
      <c r="AI121">
        <v>0.246</v>
      </c>
      <c r="AJ121" s="1">
        <v>-3.4269999999999998E-4</v>
      </c>
      <c r="AK121">
        <v>25.4</v>
      </c>
      <c r="AL121" s="1">
        <f t="shared" si="5"/>
        <v>3.4269999999999998E-4</v>
      </c>
    </row>
    <row r="122" spans="23:38" x14ac:dyDescent="0.3">
      <c r="W122">
        <v>102</v>
      </c>
      <c r="X122">
        <v>0.23200000000000001</v>
      </c>
      <c r="Y122" s="1">
        <v>-4.4789999999999999E-4</v>
      </c>
      <c r="Z122">
        <v>25.9</v>
      </c>
      <c r="AA122" s="1">
        <f t="shared" si="4"/>
        <v>4.4789999999999999E-4</v>
      </c>
      <c r="AH122">
        <v>102</v>
      </c>
      <c r="AI122">
        <v>0.24</v>
      </c>
      <c r="AJ122" s="1">
        <v>-3.4539999999999999E-4</v>
      </c>
      <c r="AK122">
        <v>25.6</v>
      </c>
      <c r="AL122" s="1">
        <f t="shared" si="5"/>
        <v>3.4539999999999999E-4</v>
      </c>
    </row>
    <row r="123" spans="23:38" x14ac:dyDescent="0.3">
      <c r="W123">
        <v>103</v>
      </c>
      <c r="X123">
        <v>0.22600000000000001</v>
      </c>
      <c r="Y123" s="1">
        <v>-4.5100000000000001E-4</v>
      </c>
      <c r="Z123">
        <v>26.1</v>
      </c>
      <c r="AA123" s="1">
        <f t="shared" si="4"/>
        <v>4.5100000000000001E-4</v>
      </c>
      <c r="AH123">
        <v>103</v>
      </c>
      <c r="AI123">
        <v>0.23400000000000001</v>
      </c>
      <c r="AJ123" s="1">
        <v>-3.48E-4</v>
      </c>
      <c r="AK123">
        <v>25.9</v>
      </c>
      <c r="AL123" s="1">
        <f t="shared" si="5"/>
        <v>3.48E-4</v>
      </c>
    </row>
    <row r="124" spans="23:38" x14ac:dyDescent="0.3">
      <c r="W124">
        <v>104</v>
      </c>
      <c r="X124">
        <v>0.219</v>
      </c>
      <c r="Y124" s="1">
        <v>-4.5439999999999999E-4</v>
      </c>
      <c r="Z124">
        <v>26.4</v>
      </c>
      <c r="AA124" s="1">
        <f t="shared" si="4"/>
        <v>4.5439999999999999E-4</v>
      </c>
      <c r="AH124">
        <v>104</v>
      </c>
      <c r="AI124">
        <v>0.22700000000000001</v>
      </c>
      <c r="AJ124" s="1">
        <v>-3.5060000000000001E-4</v>
      </c>
      <c r="AK124">
        <v>26.1</v>
      </c>
      <c r="AL124" s="1">
        <f t="shared" si="5"/>
        <v>3.5060000000000001E-4</v>
      </c>
    </row>
    <row r="125" spans="23:38" x14ac:dyDescent="0.3">
      <c r="W125">
        <v>105</v>
      </c>
      <c r="X125">
        <v>0.21299999999999999</v>
      </c>
      <c r="Y125" s="1">
        <v>-4.5770000000000001E-4</v>
      </c>
      <c r="Z125">
        <v>26.6</v>
      </c>
      <c r="AA125" s="1">
        <f t="shared" si="4"/>
        <v>4.5770000000000001E-4</v>
      </c>
      <c r="AH125">
        <v>105</v>
      </c>
      <c r="AI125">
        <v>0.221</v>
      </c>
      <c r="AJ125" s="1">
        <v>-3.5320000000000002E-4</v>
      </c>
      <c r="AK125">
        <v>26.4</v>
      </c>
      <c r="AL125" s="1">
        <f t="shared" si="5"/>
        <v>3.5320000000000002E-4</v>
      </c>
    </row>
    <row r="126" spans="23:38" x14ac:dyDescent="0.3">
      <c r="W126">
        <v>106</v>
      </c>
      <c r="X126">
        <v>0.20699999999999999</v>
      </c>
      <c r="Y126" s="1">
        <v>-4.6050000000000003E-4</v>
      </c>
      <c r="Z126">
        <v>26.9</v>
      </c>
      <c r="AA126" s="1">
        <f t="shared" si="4"/>
        <v>4.6050000000000003E-4</v>
      </c>
      <c r="AH126">
        <v>106</v>
      </c>
      <c r="AI126">
        <v>0.215</v>
      </c>
      <c r="AJ126" s="1">
        <v>-3.5570000000000003E-4</v>
      </c>
      <c r="AK126">
        <v>26.6</v>
      </c>
      <c r="AL126" s="1">
        <f t="shared" si="5"/>
        <v>3.5570000000000003E-4</v>
      </c>
    </row>
    <row r="127" spans="23:38" x14ac:dyDescent="0.3">
      <c r="W127">
        <v>107</v>
      </c>
      <c r="X127">
        <v>0.20100000000000001</v>
      </c>
      <c r="Y127" s="1">
        <v>-4.6359999999999999E-4</v>
      </c>
      <c r="Z127">
        <v>27.1</v>
      </c>
      <c r="AA127" s="1">
        <f t="shared" si="4"/>
        <v>4.6359999999999999E-4</v>
      </c>
      <c r="AH127">
        <v>107</v>
      </c>
      <c r="AI127">
        <v>0.20899999999999999</v>
      </c>
      <c r="AJ127" s="1">
        <v>-3.5829999999999998E-4</v>
      </c>
      <c r="AK127">
        <v>26.9</v>
      </c>
      <c r="AL127" s="1">
        <f t="shared" si="5"/>
        <v>3.5829999999999998E-4</v>
      </c>
    </row>
    <row r="128" spans="23:38" x14ac:dyDescent="0.3">
      <c r="W128">
        <v>108</v>
      </c>
      <c r="X128">
        <v>0.19400000000000001</v>
      </c>
      <c r="Y128" s="1">
        <v>-4.6690000000000002E-4</v>
      </c>
      <c r="Z128">
        <v>27.4</v>
      </c>
      <c r="AA128" s="1">
        <f t="shared" si="4"/>
        <v>4.6690000000000002E-4</v>
      </c>
      <c r="AH128">
        <v>108</v>
      </c>
      <c r="AI128">
        <v>0.20200000000000001</v>
      </c>
      <c r="AJ128" s="1">
        <v>-3.6079999999999999E-4</v>
      </c>
      <c r="AK128">
        <v>27.1</v>
      </c>
      <c r="AL128" s="1">
        <f t="shared" si="5"/>
        <v>3.6079999999999999E-4</v>
      </c>
    </row>
    <row r="129" spans="23:38" x14ac:dyDescent="0.3">
      <c r="W129">
        <v>109</v>
      </c>
      <c r="X129">
        <v>0.188</v>
      </c>
      <c r="Y129" s="1">
        <v>-4.6989999999999998E-4</v>
      </c>
      <c r="Z129">
        <v>27.6</v>
      </c>
      <c r="AA129" s="1">
        <f t="shared" si="4"/>
        <v>4.6989999999999998E-4</v>
      </c>
      <c r="AH129">
        <v>109</v>
      </c>
      <c r="AI129">
        <v>0.19600000000000001</v>
      </c>
      <c r="AJ129" s="1">
        <v>-3.6319999999999999E-4</v>
      </c>
      <c r="AK129">
        <v>27.4</v>
      </c>
      <c r="AL129" s="1">
        <f t="shared" si="5"/>
        <v>3.6319999999999999E-4</v>
      </c>
    </row>
    <row r="130" spans="23:38" x14ac:dyDescent="0.3">
      <c r="W130">
        <v>110</v>
      </c>
      <c r="X130">
        <v>0.182</v>
      </c>
      <c r="Y130" s="1">
        <v>-4.73E-4</v>
      </c>
      <c r="Z130">
        <v>27.9</v>
      </c>
      <c r="AA130" s="1">
        <f t="shared" si="4"/>
        <v>4.73E-4</v>
      </c>
      <c r="AH130">
        <v>110</v>
      </c>
      <c r="AI130">
        <v>0.19</v>
      </c>
      <c r="AJ130" s="1">
        <v>-3.657E-4</v>
      </c>
      <c r="AK130">
        <v>27.6</v>
      </c>
      <c r="AL130" s="1">
        <f t="shared" si="5"/>
        <v>3.657E-4</v>
      </c>
    </row>
    <row r="131" spans="23:38" x14ac:dyDescent="0.3">
      <c r="W131">
        <v>111</v>
      </c>
      <c r="X131">
        <v>0.17599999999999999</v>
      </c>
      <c r="Y131" s="1">
        <v>-4.7649999999999998E-4</v>
      </c>
      <c r="Z131">
        <v>28.1</v>
      </c>
      <c r="AA131" s="1">
        <f t="shared" si="4"/>
        <v>4.7649999999999998E-4</v>
      </c>
      <c r="AH131">
        <v>111</v>
      </c>
      <c r="AI131">
        <v>0.184</v>
      </c>
      <c r="AJ131" s="1">
        <v>-3.6820000000000001E-4</v>
      </c>
      <c r="AK131">
        <v>27.9</v>
      </c>
      <c r="AL131" s="1">
        <f t="shared" si="5"/>
        <v>3.6820000000000001E-4</v>
      </c>
    </row>
    <row r="132" spans="23:38" x14ac:dyDescent="0.3">
      <c r="W132">
        <v>112</v>
      </c>
      <c r="X132">
        <v>0.16900000000000001</v>
      </c>
      <c r="Y132" s="1">
        <v>-4.7919999999999999E-4</v>
      </c>
      <c r="Z132">
        <v>28.4</v>
      </c>
      <c r="AA132" s="1">
        <f t="shared" si="4"/>
        <v>4.7919999999999999E-4</v>
      </c>
      <c r="AH132">
        <v>112</v>
      </c>
      <c r="AI132">
        <v>0.17699999999999999</v>
      </c>
      <c r="AJ132" s="1">
        <v>-3.7060000000000001E-4</v>
      </c>
      <c r="AK132">
        <v>28.1</v>
      </c>
      <c r="AL132" s="1">
        <f t="shared" si="5"/>
        <v>3.7060000000000001E-4</v>
      </c>
    </row>
    <row r="133" spans="23:38" x14ac:dyDescent="0.3">
      <c r="W133">
        <v>113</v>
      </c>
      <c r="X133">
        <v>0.16300000000000001</v>
      </c>
      <c r="Y133" s="1">
        <v>-4.8230000000000001E-4</v>
      </c>
      <c r="Z133">
        <v>28.6</v>
      </c>
      <c r="AA133" s="1">
        <f t="shared" si="4"/>
        <v>4.8230000000000001E-4</v>
      </c>
      <c r="AH133">
        <v>113</v>
      </c>
      <c r="AI133">
        <v>0.17100000000000001</v>
      </c>
      <c r="AJ133" s="1">
        <v>-3.7310000000000002E-4</v>
      </c>
      <c r="AK133">
        <v>28.4</v>
      </c>
      <c r="AL133" s="1">
        <f t="shared" si="5"/>
        <v>3.7310000000000002E-4</v>
      </c>
    </row>
    <row r="134" spans="23:38" x14ac:dyDescent="0.3">
      <c r="W134">
        <v>114</v>
      </c>
      <c r="X134">
        <v>0.157</v>
      </c>
      <c r="Y134" s="1">
        <v>-4.8529999999999998E-4</v>
      </c>
      <c r="Z134">
        <v>28.9</v>
      </c>
      <c r="AA134" s="1">
        <f t="shared" si="4"/>
        <v>4.8529999999999998E-4</v>
      </c>
      <c r="AH134">
        <v>114</v>
      </c>
      <c r="AI134">
        <v>0.16500000000000001</v>
      </c>
      <c r="AJ134" s="1">
        <v>-3.7550000000000002E-4</v>
      </c>
      <c r="AK134">
        <v>28.6</v>
      </c>
      <c r="AL134" s="1">
        <f t="shared" si="5"/>
        <v>3.7550000000000002E-4</v>
      </c>
    </row>
    <row r="135" spans="23:38" x14ac:dyDescent="0.3">
      <c r="W135">
        <v>115</v>
      </c>
      <c r="X135">
        <v>0.151</v>
      </c>
      <c r="Y135" s="1">
        <v>-4.883E-4</v>
      </c>
      <c r="Z135">
        <v>29.1</v>
      </c>
      <c r="AA135" s="1">
        <f t="shared" si="4"/>
        <v>4.883E-4</v>
      </c>
      <c r="AH135">
        <v>115</v>
      </c>
      <c r="AI135">
        <v>0.159</v>
      </c>
      <c r="AJ135" s="1">
        <v>-3.7780000000000002E-4</v>
      </c>
      <c r="AK135">
        <v>28.9</v>
      </c>
      <c r="AL135" s="1">
        <f t="shared" si="5"/>
        <v>3.7780000000000002E-4</v>
      </c>
    </row>
    <row r="136" spans="23:38" x14ac:dyDescent="0.3">
      <c r="W136">
        <v>116</v>
      </c>
      <c r="X136">
        <v>0.14399999999999999</v>
      </c>
      <c r="Y136" s="1">
        <v>-4.9120000000000001E-4</v>
      </c>
      <c r="Z136">
        <v>29.4</v>
      </c>
      <c r="AA136" s="1">
        <f t="shared" si="4"/>
        <v>4.9120000000000001E-4</v>
      </c>
      <c r="AH136">
        <v>116</v>
      </c>
      <c r="AI136">
        <v>0.152</v>
      </c>
      <c r="AJ136" s="1">
        <v>-3.8020000000000003E-4</v>
      </c>
      <c r="AK136">
        <v>29.1</v>
      </c>
      <c r="AL136" s="1">
        <f t="shared" si="5"/>
        <v>3.8020000000000003E-4</v>
      </c>
    </row>
    <row r="137" spans="23:38" x14ac:dyDescent="0.3">
      <c r="W137">
        <v>117</v>
      </c>
      <c r="X137">
        <v>0.13800000000000001</v>
      </c>
      <c r="Y137" s="1">
        <v>-4.9439999999999998E-4</v>
      </c>
      <c r="Z137">
        <v>29.6</v>
      </c>
      <c r="AA137" s="1">
        <f t="shared" si="4"/>
        <v>4.9439999999999998E-4</v>
      </c>
      <c r="AH137">
        <v>117</v>
      </c>
      <c r="AI137">
        <v>0.14599999999999999</v>
      </c>
      <c r="AJ137" s="1">
        <v>-3.8259999999999998E-4</v>
      </c>
      <c r="AK137">
        <v>29.4</v>
      </c>
      <c r="AL137" s="1">
        <f t="shared" si="5"/>
        <v>3.8259999999999998E-4</v>
      </c>
    </row>
    <row r="138" spans="23:38" x14ac:dyDescent="0.3">
      <c r="W138">
        <v>118</v>
      </c>
      <c r="X138">
        <v>0.13200000000000001</v>
      </c>
      <c r="Y138" s="1">
        <v>-4.9720000000000005E-4</v>
      </c>
      <c r="Z138">
        <v>29.9</v>
      </c>
      <c r="AA138" s="1">
        <f t="shared" si="4"/>
        <v>4.9720000000000005E-4</v>
      </c>
      <c r="AH138">
        <v>118</v>
      </c>
      <c r="AI138">
        <v>0.14000000000000001</v>
      </c>
      <c r="AJ138" s="1">
        <v>-3.8489999999999998E-4</v>
      </c>
      <c r="AK138">
        <v>29.6</v>
      </c>
      <c r="AL138" s="1">
        <f t="shared" si="5"/>
        <v>3.8489999999999998E-4</v>
      </c>
    </row>
    <row r="139" spans="23:38" x14ac:dyDescent="0.3">
      <c r="W139">
        <v>119</v>
      </c>
      <c r="X139">
        <v>0.126</v>
      </c>
      <c r="Y139" s="1">
        <v>-5.0000000000000001E-4</v>
      </c>
      <c r="Z139">
        <v>30.1</v>
      </c>
      <c r="AA139" s="1">
        <f t="shared" si="4"/>
        <v>5.0000000000000001E-4</v>
      </c>
      <c r="AH139">
        <v>119</v>
      </c>
      <c r="AI139">
        <v>0.13400000000000001</v>
      </c>
      <c r="AJ139" s="1">
        <v>-3.8719999999999998E-4</v>
      </c>
      <c r="AK139">
        <v>29.9</v>
      </c>
      <c r="AL139" s="1">
        <f t="shared" si="5"/>
        <v>3.8719999999999998E-4</v>
      </c>
    </row>
    <row r="140" spans="23:38" x14ac:dyDescent="0.3">
      <c r="W140">
        <v>120</v>
      </c>
      <c r="X140">
        <v>0.11899999999999999</v>
      </c>
      <c r="Y140" s="1">
        <v>-5.0299999999999997E-4</v>
      </c>
      <c r="Z140">
        <v>30.4</v>
      </c>
      <c r="AA140" s="1">
        <f t="shared" si="4"/>
        <v>5.0299999999999997E-4</v>
      </c>
      <c r="AH140">
        <v>120</v>
      </c>
      <c r="AI140">
        <v>0.127</v>
      </c>
      <c r="AJ140" s="1">
        <v>-3.8949999999999998E-4</v>
      </c>
      <c r="AK140">
        <v>30.1</v>
      </c>
      <c r="AL140" s="1">
        <f t="shared" si="5"/>
        <v>3.8949999999999998E-4</v>
      </c>
    </row>
    <row r="141" spans="23:38" x14ac:dyDescent="0.3">
      <c r="W141">
        <v>121</v>
      </c>
      <c r="X141">
        <v>0.113</v>
      </c>
      <c r="Y141" s="1">
        <v>-5.063E-4</v>
      </c>
      <c r="Z141">
        <v>30.6</v>
      </c>
      <c r="AA141" s="1">
        <f t="shared" si="4"/>
        <v>5.063E-4</v>
      </c>
      <c r="AH141">
        <v>121</v>
      </c>
      <c r="AI141">
        <v>0.121</v>
      </c>
      <c r="AJ141" s="1">
        <v>-3.9179999999999998E-4</v>
      </c>
      <c r="AK141">
        <v>30.4</v>
      </c>
      <c r="AL141" s="1">
        <f t="shared" si="5"/>
        <v>3.9179999999999998E-4</v>
      </c>
    </row>
    <row r="142" spans="23:38" x14ac:dyDescent="0.3">
      <c r="W142">
        <v>122</v>
      </c>
      <c r="X142">
        <v>0.107</v>
      </c>
      <c r="Y142" s="1">
        <v>-5.0889999999999996E-4</v>
      </c>
      <c r="Z142">
        <v>30.9</v>
      </c>
      <c r="AA142" s="1">
        <f t="shared" si="4"/>
        <v>5.0889999999999996E-4</v>
      </c>
      <c r="AH142">
        <v>122</v>
      </c>
      <c r="AI142">
        <v>0.115</v>
      </c>
      <c r="AJ142" s="1">
        <v>-3.9409999999999998E-4</v>
      </c>
      <c r="AK142">
        <v>30.6</v>
      </c>
      <c r="AL142" s="1">
        <f t="shared" si="5"/>
        <v>3.9409999999999998E-4</v>
      </c>
    </row>
    <row r="143" spans="23:38" x14ac:dyDescent="0.3">
      <c r="W143">
        <v>123</v>
      </c>
      <c r="X143">
        <v>0.10100000000000001</v>
      </c>
      <c r="Y143" s="1">
        <v>-5.1170000000000002E-4</v>
      </c>
      <c r="Z143">
        <v>31.1</v>
      </c>
      <c r="AA143" s="1">
        <f t="shared" si="4"/>
        <v>5.1170000000000002E-4</v>
      </c>
      <c r="AH143">
        <v>123</v>
      </c>
      <c r="AI143">
        <v>0.109</v>
      </c>
      <c r="AJ143" s="1">
        <v>-3.9629999999999998E-4</v>
      </c>
      <c r="AK143">
        <v>30.9</v>
      </c>
      <c r="AL143" s="1">
        <f t="shared" si="5"/>
        <v>3.9629999999999998E-4</v>
      </c>
    </row>
    <row r="144" spans="23:38" x14ac:dyDescent="0.3">
      <c r="W144">
        <v>124</v>
      </c>
      <c r="X144">
        <v>9.4E-2</v>
      </c>
      <c r="Y144" s="1">
        <v>-5.1440000000000004E-4</v>
      </c>
      <c r="Z144">
        <v>31.4</v>
      </c>
      <c r="AA144" s="1">
        <f t="shared" si="4"/>
        <v>5.1440000000000004E-4</v>
      </c>
      <c r="AH144">
        <v>124</v>
      </c>
      <c r="AI144">
        <v>0.10199999999999999</v>
      </c>
      <c r="AJ144" s="1">
        <v>-3.9859999999999999E-4</v>
      </c>
      <c r="AK144">
        <v>31.1</v>
      </c>
      <c r="AL144" s="1">
        <f t="shared" si="5"/>
        <v>3.9859999999999999E-4</v>
      </c>
    </row>
    <row r="145" spans="23:38" x14ac:dyDescent="0.3">
      <c r="W145">
        <v>125</v>
      </c>
      <c r="X145">
        <v>8.7999999999999995E-2</v>
      </c>
      <c r="Y145" s="1">
        <v>-5.1749999999999995E-4</v>
      </c>
      <c r="Z145">
        <v>31.6</v>
      </c>
      <c r="AA145" s="1">
        <f t="shared" si="4"/>
        <v>5.1749999999999995E-4</v>
      </c>
      <c r="AH145">
        <v>125</v>
      </c>
      <c r="AI145">
        <v>9.6000000000000002E-2</v>
      </c>
      <c r="AJ145" s="1">
        <v>-4.0079999999999998E-4</v>
      </c>
      <c r="AK145">
        <v>31.4</v>
      </c>
      <c r="AL145" s="1">
        <f t="shared" si="5"/>
        <v>4.0079999999999998E-4</v>
      </c>
    </row>
    <row r="146" spans="23:38" x14ac:dyDescent="0.3">
      <c r="W146">
        <v>126</v>
      </c>
      <c r="X146">
        <v>8.2000000000000003E-2</v>
      </c>
      <c r="Y146" s="1">
        <v>-5.2019999999999996E-4</v>
      </c>
      <c r="Z146">
        <v>31.9</v>
      </c>
      <c r="AA146" s="1">
        <f t="shared" si="4"/>
        <v>5.2019999999999996E-4</v>
      </c>
      <c r="AH146">
        <v>126</v>
      </c>
      <c r="AI146">
        <v>0.09</v>
      </c>
      <c r="AJ146" s="1">
        <v>-4.0269999999999998E-4</v>
      </c>
      <c r="AK146">
        <v>31.7</v>
      </c>
      <c r="AL146" s="1">
        <f t="shared" si="5"/>
        <v>4.0269999999999998E-4</v>
      </c>
    </row>
    <row r="147" spans="23:38" x14ac:dyDescent="0.3">
      <c r="W147">
        <v>127</v>
      </c>
      <c r="X147">
        <v>7.5999999999999998E-2</v>
      </c>
      <c r="Y147" s="1">
        <v>-5.2300000000000003E-4</v>
      </c>
      <c r="Z147">
        <v>32.1</v>
      </c>
      <c r="AA147" s="1">
        <f t="shared" si="4"/>
        <v>5.2300000000000003E-4</v>
      </c>
      <c r="AH147">
        <v>127</v>
      </c>
      <c r="AI147">
        <v>8.4000000000000005E-2</v>
      </c>
      <c r="AJ147" s="1">
        <v>-4.0499999999999998E-4</v>
      </c>
      <c r="AK147">
        <v>31.9</v>
      </c>
      <c r="AL147" s="1">
        <f t="shared" si="5"/>
        <v>4.0499999999999998E-4</v>
      </c>
    </row>
    <row r="148" spans="23:38" x14ac:dyDescent="0.3">
      <c r="W148">
        <v>128</v>
      </c>
      <c r="X148">
        <v>6.9000000000000006E-2</v>
      </c>
      <c r="Y148" s="1">
        <v>-5.2559999999999998E-4</v>
      </c>
      <c r="Z148">
        <v>32.4</v>
      </c>
      <c r="AA148" s="1">
        <f t="shared" si="4"/>
        <v>5.2559999999999998E-4</v>
      </c>
      <c r="AH148">
        <v>128</v>
      </c>
      <c r="AI148">
        <v>7.6999999999999999E-2</v>
      </c>
      <c r="AJ148" s="1">
        <v>-4.0749999999999998E-4</v>
      </c>
      <c r="AK148">
        <v>32.1</v>
      </c>
      <c r="AL148" s="1">
        <f t="shared" si="5"/>
        <v>4.0749999999999998E-4</v>
      </c>
    </row>
    <row r="149" spans="23:38" x14ac:dyDescent="0.3">
      <c r="W149">
        <v>129</v>
      </c>
      <c r="X149">
        <v>6.3E-2</v>
      </c>
      <c r="Y149" s="1">
        <v>-5.2859999999999995E-4</v>
      </c>
      <c r="Z149">
        <v>32.6</v>
      </c>
      <c r="AA149" s="1">
        <f t="shared" ref="AA149:AA158" si="6">Y149*$Z$16</f>
        <v>5.2859999999999995E-4</v>
      </c>
      <c r="AH149">
        <v>129</v>
      </c>
      <c r="AI149">
        <v>7.0999999999999994E-2</v>
      </c>
      <c r="AJ149" s="1">
        <v>-4.0939999999999998E-4</v>
      </c>
      <c r="AK149">
        <v>32.4</v>
      </c>
      <c r="AL149" s="1">
        <f t="shared" ref="AL149:AL159" si="7">-AJ149</f>
        <v>4.0939999999999998E-4</v>
      </c>
    </row>
    <row r="150" spans="23:38" x14ac:dyDescent="0.3">
      <c r="W150">
        <v>130</v>
      </c>
      <c r="X150">
        <v>5.7000000000000002E-2</v>
      </c>
      <c r="Y150" s="1">
        <v>-5.3140000000000001E-4</v>
      </c>
      <c r="Z150">
        <v>32.9</v>
      </c>
      <c r="AA150" s="1">
        <f t="shared" si="6"/>
        <v>5.3140000000000001E-4</v>
      </c>
      <c r="AH150">
        <v>130</v>
      </c>
      <c r="AI150">
        <v>6.5000000000000002E-2</v>
      </c>
      <c r="AJ150" s="1">
        <v>-4.1149999999999997E-4</v>
      </c>
      <c r="AK150">
        <v>32.6</v>
      </c>
      <c r="AL150" s="1">
        <f t="shared" si="7"/>
        <v>4.1149999999999997E-4</v>
      </c>
    </row>
    <row r="151" spans="23:38" x14ac:dyDescent="0.3">
      <c r="W151">
        <v>131</v>
      </c>
      <c r="X151">
        <v>5.0999999999999997E-2</v>
      </c>
      <c r="Y151" s="1">
        <v>-5.3410000000000003E-4</v>
      </c>
      <c r="Z151">
        <v>33.1</v>
      </c>
      <c r="AA151" s="1">
        <f t="shared" si="6"/>
        <v>5.3410000000000003E-4</v>
      </c>
      <c r="AH151">
        <v>131</v>
      </c>
      <c r="AI151">
        <v>5.8999999999999997E-2</v>
      </c>
      <c r="AJ151" s="1">
        <v>-4.1379999999999998E-4</v>
      </c>
      <c r="AK151">
        <v>32.9</v>
      </c>
      <c r="AL151" s="1">
        <f t="shared" si="7"/>
        <v>4.1379999999999998E-4</v>
      </c>
    </row>
    <row r="152" spans="23:38" x14ac:dyDescent="0.3">
      <c r="W152">
        <v>132</v>
      </c>
      <c r="X152">
        <v>4.3999999999999997E-2</v>
      </c>
      <c r="Y152" s="1">
        <v>-5.3680000000000004E-4</v>
      </c>
      <c r="Z152">
        <v>33.4</v>
      </c>
      <c r="AA152" s="1">
        <f t="shared" si="6"/>
        <v>5.3680000000000004E-4</v>
      </c>
      <c r="AH152">
        <v>132</v>
      </c>
      <c r="AI152">
        <v>5.1999999999999998E-2</v>
      </c>
      <c r="AJ152" s="1">
        <v>-4.1570000000000002E-4</v>
      </c>
      <c r="AK152">
        <v>33.1</v>
      </c>
      <c r="AL152" s="1">
        <f t="shared" si="7"/>
        <v>4.1570000000000002E-4</v>
      </c>
    </row>
    <row r="153" spans="23:38" x14ac:dyDescent="0.3">
      <c r="W153">
        <v>133</v>
      </c>
      <c r="X153">
        <v>3.7999999999999999E-2</v>
      </c>
      <c r="Y153" s="1">
        <v>-5.3970000000000005E-4</v>
      </c>
      <c r="Z153">
        <v>33.6</v>
      </c>
      <c r="AA153" s="1">
        <f t="shared" si="6"/>
        <v>5.3970000000000005E-4</v>
      </c>
      <c r="AH153">
        <v>133</v>
      </c>
      <c r="AI153">
        <v>4.5999999999999999E-2</v>
      </c>
      <c r="AJ153" s="1">
        <v>-4.1800000000000002E-4</v>
      </c>
      <c r="AK153">
        <v>33.4</v>
      </c>
      <c r="AL153" s="1">
        <f t="shared" si="7"/>
        <v>4.1800000000000002E-4</v>
      </c>
    </row>
    <row r="154" spans="23:38" x14ac:dyDescent="0.3">
      <c r="W154">
        <v>134</v>
      </c>
      <c r="X154">
        <v>3.2000000000000001E-2</v>
      </c>
      <c r="Y154" s="1">
        <v>-5.4239999999999996E-4</v>
      </c>
      <c r="Z154">
        <v>33.9</v>
      </c>
      <c r="AA154" s="1">
        <f t="shared" si="6"/>
        <v>5.4239999999999996E-4</v>
      </c>
      <c r="AH154">
        <v>134</v>
      </c>
      <c r="AI154">
        <v>0.04</v>
      </c>
      <c r="AJ154" s="1">
        <v>-4.2020000000000002E-4</v>
      </c>
      <c r="AK154">
        <v>33.6</v>
      </c>
      <c r="AL154" s="1">
        <f t="shared" si="7"/>
        <v>4.2020000000000002E-4</v>
      </c>
    </row>
    <row r="155" spans="23:38" x14ac:dyDescent="0.3">
      <c r="W155">
        <v>135</v>
      </c>
      <c r="X155">
        <v>2.5999999999999999E-2</v>
      </c>
      <c r="Y155" s="1">
        <v>-5.4509999999999997E-4</v>
      </c>
      <c r="Z155">
        <v>34.1</v>
      </c>
      <c r="AA155" s="1">
        <f t="shared" si="6"/>
        <v>5.4509999999999997E-4</v>
      </c>
      <c r="AH155">
        <v>135</v>
      </c>
      <c r="AI155">
        <v>3.4000000000000002E-2</v>
      </c>
      <c r="AJ155" s="1">
        <v>-4.2220000000000002E-4</v>
      </c>
      <c r="AK155">
        <v>33.9</v>
      </c>
      <c r="AL155" s="1">
        <f t="shared" si="7"/>
        <v>4.2220000000000002E-4</v>
      </c>
    </row>
    <row r="156" spans="23:38" x14ac:dyDescent="0.3">
      <c r="W156">
        <v>136</v>
      </c>
      <c r="X156">
        <v>1.9E-2</v>
      </c>
      <c r="Y156" s="1">
        <v>-5.4759999999999997E-4</v>
      </c>
      <c r="Z156">
        <v>34.4</v>
      </c>
      <c r="AA156" s="1">
        <f t="shared" si="6"/>
        <v>5.4759999999999997E-4</v>
      </c>
      <c r="AH156">
        <v>136</v>
      </c>
      <c r="AI156">
        <v>2.7E-2</v>
      </c>
      <c r="AJ156" s="1">
        <v>-4.2440000000000002E-4</v>
      </c>
      <c r="AK156">
        <v>34.1</v>
      </c>
      <c r="AL156" s="1">
        <f t="shared" si="7"/>
        <v>4.2440000000000002E-4</v>
      </c>
    </row>
    <row r="157" spans="23:38" x14ac:dyDescent="0.3">
      <c r="W157">
        <v>137</v>
      </c>
      <c r="X157">
        <v>1.2999999999999999E-2</v>
      </c>
      <c r="Y157" s="1">
        <v>-5.507E-4</v>
      </c>
      <c r="Z157">
        <v>34.6</v>
      </c>
      <c r="AA157" s="1">
        <f t="shared" si="6"/>
        <v>5.507E-4</v>
      </c>
      <c r="AH157">
        <v>137</v>
      </c>
      <c r="AI157">
        <v>2.1000000000000001E-2</v>
      </c>
      <c r="AJ157" s="1">
        <v>-4.2670000000000002E-4</v>
      </c>
      <c r="AK157">
        <v>34.4</v>
      </c>
      <c r="AL157" s="1">
        <f t="shared" si="7"/>
        <v>4.2670000000000002E-4</v>
      </c>
    </row>
    <row r="158" spans="23:38" x14ac:dyDescent="0.3">
      <c r="W158">
        <v>138</v>
      </c>
      <c r="X158">
        <v>7.0000000000000001E-3</v>
      </c>
      <c r="Y158" s="1">
        <v>-5.53E-4</v>
      </c>
      <c r="Z158">
        <v>34.9</v>
      </c>
      <c r="AA158" s="1">
        <f t="shared" si="6"/>
        <v>5.53E-4</v>
      </c>
      <c r="AH158">
        <v>138</v>
      </c>
      <c r="AI158">
        <v>1.4999999999999999E-2</v>
      </c>
      <c r="AJ158" s="1">
        <v>-4.283E-4</v>
      </c>
      <c r="AK158">
        <v>34.6</v>
      </c>
      <c r="AL158" s="1">
        <f t="shared" si="7"/>
        <v>4.283E-4</v>
      </c>
    </row>
    <row r="159" spans="23:38" x14ac:dyDescent="0.3">
      <c r="AH159">
        <v>139</v>
      </c>
      <c r="AI159">
        <v>8.9999999999999993E-3</v>
      </c>
      <c r="AJ159" s="1">
        <v>-4.305E-4</v>
      </c>
      <c r="AK159">
        <v>34.9</v>
      </c>
      <c r="AL159" s="1">
        <f t="shared" si="7"/>
        <v>4.305E-4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4"/>
  <sheetViews>
    <sheetView topLeftCell="W124" workbookViewId="0">
      <selection activeCell="AL20" sqref="AL20:AL154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9.33203125" bestFit="1" customWidth="1"/>
    <col min="9" max="9" width="3.109375" bestFit="1" customWidth="1"/>
    <col min="10" max="10" width="9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9" bestFit="1" customWidth="1"/>
    <col min="17" max="17" width="8.33203125" customWidth="1"/>
    <col min="18" max="18" width="2.88671875" customWidth="1"/>
    <col min="19" max="19" width="9.33203125" bestFit="1" customWidth="1"/>
    <col min="20" max="20" width="3.109375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bestFit="1" customWidth="1"/>
    <col min="29" max="29" width="2.88671875" bestFit="1" customWidth="1"/>
    <col min="30" max="30" width="9.33203125" bestFit="1" customWidth="1"/>
    <col min="31" max="31" width="3.109375" bestFit="1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8.109375" bestFit="1" customWidth="1"/>
    <col min="39" max="39" width="8.33203125" bestFit="1" customWidth="1"/>
    <col min="40" max="40" width="2.88671875" bestFit="1" customWidth="1"/>
    <col min="41" max="41" width="10.88671875" bestFit="1" customWidth="1"/>
    <col min="42" max="42" width="3.109375" bestFit="1" customWidth="1"/>
    <col min="43" max="43" width="10.44140625" bestFit="1" customWidth="1"/>
  </cols>
  <sheetData>
    <row r="1" spans="1:43" x14ac:dyDescent="0.3">
      <c r="A1" t="s">
        <v>0</v>
      </c>
      <c r="L1" t="s">
        <v>0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50</v>
      </c>
      <c r="D4" t="s">
        <v>5</v>
      </c>
      <c r="L4" t="s">
        <v>2</v>
      </c>
      <c r="M4" t="s">
        <v>3</v>
      </c>
      <c r="N4" t="s">
        <v>72</v>
      </c>
      <c r="O4" t="s">
        <v>5</v>
      </c>
      <c r="W4" t="s">
        <v>2</v>
      </c>
      <c r="X4" t="s">
        <v>3</v>
      </c>
      <c r="Y4" t="s">
        <v>94</v>
      </c>
      <c r="Z4" t="s">
        <v>5</v>
      </c>
      <c r="AH4" t="s">
        <v>2</v>
      </c>
      <c r="AI4" t="s">
        <v>3</v>
      </c>
      <c r="AJ4" t="s">
        <v>4</v>
      </c>
      <c r="AK4" t="s">
        <v>5</v>
      </c>
    </row>
    <row r="5" spans="1:43" x14ac:dyDescent="0.3">
      <c r="A5" t="s">
        <v>6</v>
      </c>
      <c r="B5">
        <v>-2.2999999999999998</v>
      </c>
      <c r="C5">
        <v>0.2</v>
      </c>
      <c r="D5" t="s">
        <v>7</v>
      </c>
      <c r="L5" t="s">
        <v>6</v>
      </c>
      <c r="M5">
        <v>-2.4</v>
      </c>
      <c r="N5">
        <v>0.4</v>
      </c>
      <c r="O5" t="s">
        <v>7</v>
      </c>
      <c r="W5" t="s">
        <v>6</v>
      </c>
      <c r="X5">
        <v>-2.1</v>
      </c>
      <c r="Y5">
        <v>0.3</v>
      </c>
      <c r="Z5" t="s">
        <v>7</v>
      </c>
      <c r="AH5" t="s">
        <v>6</v>
      </c>
      <c r="AI5">
        <v>-2.5</v>
      </c>
      <c r="AJ5">
        <v>0.4</v>
      </c>
      <c r="AK5" t="s">
        <v>7</v>
      </c>
    </row>
    <row r="6" spans="1:43" x14ac:dyDescent="0.3">
      <c r="A6" t="s">
        <v>8</v>
      </c>
      <c r="B6" t="s">
        <v>9</v>
      </c>
      <c r="C6" t="s">
        <v>80</v>
      </c>
      <c r="L6" t="s">
        <v>8</v>
      </c>
      <c r="M6" t="s">
        <v>9</v>
      </c>
      <c r="N6" t="s">
        <v>87</v>
      </c>
      <c r="W6" t="s">
        <v>8</v>
      </c>
      <c r="X6" t="s">
        <v>9</v>
      </c>
      <c r="Y6" t="s">
        <v>95</v>
      </c>
      <c r="AH6" t="s">
        <v>8</v>
      </c>
      <c r="AI6" t="s">
        <v>9</v>
      </c>
      <c r="AJ6" t="s">
        <v>136</v>
      </c>
    </row>
    <row r="7" spans="1:43" x14ac:dyDescent="0.3">
      <c r="A7" t="s">
        <v>11</v>
      </c>
      <c r="B7" t="s">
        <v>12</v>
      </c>
      <c r="C7" t="s">
        <v>13</v>
      </c>
      <c r="L7" t="s">
        <v>11</v>
      </c>
      <c r="M7" t="s">
        <v>12</v>
      </c>
      <c r="N7" t="s">
        <v>13</v>
      </c>
      <c r="W7" t="s">
        <v>11</v>
      </c>
      <c r="X7" t="s">
        <v>12</v>
      </c>
      <c r="Y7" t="s">
        <v>13</v>
      </c>
      <c r="AH7" t="s">
        <v>11</v>
      </c>
      <c r="AI7" t="s">
        <v>12</v>
      </c>
      <c r="AJ7" t="s">
        <v>13</v>
      </c>
    </row>
    <row r="8" spans="1:43" x14ac:dyDescent="0.3">
      <c r="A8" t="s">
        <v>14</v>
      </c>
      <c r="B8" t="s">
        <v>15</v>
      </c>
      <c r="C8" t="s">
        <v>16</v>
      </c>
      <c r="D8" t="s">
        <v>17</v>
      </c>
      <c r="E8">
        <v>0.84699999999999998</v>
      </c>
      <c r="F8" t="s">
        <v>18</v>
      </c>
      <c r="L8" t="s">
        <v>14</v>
      </c>
      <c r="M8" t="s">
        <v>15</v>
      </c>
      <c r="N8" t="s">
        <v>16</v>
      </c>
      <c r="O8" t="s">
        <v>17</v>
      </c>
      <c r="P8">
        <v>0.83699999999999997</v>
      </c>
      <c r="Q8" t="s">
        <v>18</v>
      </c>
      <c r="W8" t="s">
        <v>14</v>
      </c>
      <c r="X8" t="s">
        <v>15</v>
      </c>
      <c r="Y8" t="s">
        <v>16</v>
      </c>
      <c r="Z8" t="s">
        <v>17</v>
      </c>
      <c r="AA8">
        <v>0.82499999999999996</v>
      </c>
      <c r="AB8" t="s">
        <v>18</v>
      </c>
      <c r="AH8" t="s">
        <v>14</v>
      </c>
      <c r="AI8" t="s">
        <v>15</v>
      </c>
      <c r="AJ8" t="s">
        <v>16</v>
      </c>
      <c r="AK8" t="s">
        <v>17</v>
      </c>
      <c r="AL8">
        <v>0.84399999999999997</v>
      </c>
      <c r="AM8" t="s">
        <v>18</v>
      </c>
    </row>
    <row r="9" spans="1:43" x14ac:dyDescent="0.3">
      <c r="B9" t="s">
        <v>19</v>
      </c>
      <c r="C9" t="s">
        <v>15</v>
      </c>
      <c r="D9" t="s">
        <v>20</v>
      </c>
      <c r="E9" t="s">
        <v>17</v>
      </c>
      <c r="F9" t="s">
        <v>81</v>
      </c>
      <c r="M9" t="s">
        <v>19</v>
      </c>
      <c r="N9" t="s">
        <v>15</v>
      </c>
      <c r="O9" t="s">
        <v>20</v>
      </c>
      <c r="P9" t="s">
        <v>17</v>
      </c>
      <c r="Q9" t="s">
        <v>88</v>
      </c>
      <c r="X9" t="s">
        <v>19</v>
      </c>
      <c r="Y9" t="s">
        <v>15</v>
      </c>
      <c r="Z9" t="s">
        <v>20</v>
      </c>
      <c r="AA9" t="s">
        <v>17</v>
      </c>
      <c r="AB9" t="s">
        <v>96</v>
      </c>
      <c r="AI9" t="s">
        <v>19</v>
      </c>
      <c r="AJ9" t="s">
        <v>15</v>
      </c>
      <c r="AK9" t="s">
        <v>20</v>
      </c>
      <c r="AL9" t="s">
        <v>17</v>
      </c>
      <c r="AM9" t="s">
        <v>137</v>
      </c>
    </row>
    <row r="10" spans="1:43" x14ac:dyDescent="0.3">
      <c r="B10" t="s">
        <v>19</v>
      </c>
      <c r="C10" t="s">
        <v>15</v>
      </c>
      <c r="D10" t="s">
        <v>22</v>
      </c>
      <c r="E10" t="s">
        <v>17</v>
      </c>
      <c r="F10" t="s">
        <v>82</v>
      </c>
      <c r="M10" t="s">
        <v>19</v>
      </c>
      <c r="N10" t="s">
        <v>15</v>
      </c>
      <c r="O10" t="s">
        <v>22</v>
      </c>
      <c r="P10" t="s">
        <v>17</v>
      </c>
      <c r="Q10" t="s">
        <v>89</v>
      </c>
      <c r="X10" t="s">
        <v>19</v>
      </c>
      <c r="Y10" t="s">
        <v>15</v>
      </c>
      <c r="Z10" t="s">
        <v>22</v>
      </c>
      <c r="AA10" t="s">
        <v>17</v>
      </c>
      <c r="AB10" t="s">
        <v>97</v>
      </c>
      <c r="AI10" t="s">
        <v>19</v>
      </c>
      <c r="AJ10" t="s">
        <v>15</v>
      </c>
      <c r="AK10" t="s">
        <v>22</v>
      </c>
      <c r="AL10" t="s">
        <v>17</v>
      </c>
      <c r="AM10" t="s">
        <v>138</v>
      </c>
    </row>
    <row r="11" spans="1:43" x14ac:dyDescent="0.3">
      <c r="B11" t="s">
        <v>19</v>
      </c>
      <c r="C11" t="s">
        <v>24</v>
      </c>
      <c r="D11">
        <v>0.49</v>
      </c>
      <c r="E11" t="s">
        <v>25</v>
      </c>
      <c r="F11" t="s">
        <v>83</v>
      </c>
      <c r="M11" t="s">
        <v>19</v>
      </c>
      <c r="N11" t="s">
        <v>24</v>
      </c>
      <c r="O11">
        <v>0.47699999999999998</v>
      </c>
      <c r="P11" t="s">
        <v>25</v>
      </c>
      <c r="Q11" t="s">
        <v>90</v>
      </c>
      <c r="X11" t="s">
        <v>19</v>
      </c>
      <c r="Y11" t="s">
        <v>24</v>
      </c>
      <c r="Z11">
        <v>0.46400000000000002</v>
      </c>
      <c r="AA11" t="s">
        <v>25</v>
      </c>
      <c r="AB11" t="s">
        <v>98</v>
      </c>
      <c r="AI11" t="s">
        <v>19</v>
      </c>
      <c r="AJ11" t="s">
        <v>24</v>
      </c>
      <c r="AK11">
        <v>0.42899999999999999</v>
      </c>
      <c r="AL11" t="s">
        <v>25</v>
      </c>
      <c r="AM11" t="s">
        <v>139</v>
      </c>
    </row>
    <row r="12" spans="1:43" x14ac:dyDescent="0.3">
      <c r="B12" t="s">
        <v>19</v>
      </c>
      <c r="C12" t="s">
        <v>27</v>
      </c>
      <c r="D12" t="s">
        <v>28</v>
      </c>
      <c r="E12" t="s">
        <v>17</v>
      </c>
      <c r="F12" t="s">
        <v>84</v>
      </c>
      <c r="G12" t="s">
        <v>30</v>
      </c>
      <c r="H12" t="s">
        <v>85</v>
      </c>
      <c r="I12" t="s">
        <v>32</v>
      </c>
      <c r="J12" t="s">
        <v>86</v>
      </c>
      <c r="M12" t="s">
        <v>19</v>
      </c>
      <c r="N12" t="s">
        <v>27</v>
      </c>
      <c r="O12" t="s">
        <v>28</v>
      </c>
      <c r="P12" t="s">
        <v>17</v>
      </c>
      <c r="Q12" t="s">
        <v>91</v>
      </c>
      <c r="R12" t="s">
        <v>30</v>
      </c>
      <c r="S12" t="s">
        <v>92</v>
      </c>
      <c r="T12" t="s">
        <v>32</v>
      </c>
      <c r="U12" t="s">
        <v>93</v>
      </c>
      <c r="X12" t="s">
        <v>19</v>
      </c>
      <c r="Y12" t="s">
        <v>27</v>
      </c>
      <c r="Z12" t="s">
        <v>28</v>
      </c>
      <c r="AA12" t="s">
        <v>17</v>
      </c>
      <c r="AB12" t="s">
        <v>99</v>
      </c>
      <c r="AC12" t="s">
        <v>30</v>
      </c>
      <c r="AD12" t="s">
        <v>100</v>
      </c>
      <c r="AE12" t="s">
        <v>32</v>
      </c>
      <c r="AF12" t="s">
        <v>101</v>
      </c>
      <c r="AI12" t="s">
        <v>19</v>
      </c>
      <c r="AJ12" t="s">
        <v>27</v>
      </c>
      <c r="AK12" t="s">
        <v>28</v>
      </c>
      <c r="AL12" t="s">
        <v>17</v>
      </c>
      <c r="AM12" t="s">
        <v>140</v>
      </c>
      <c r="AN12" t="s">
        <v>30</v>
      </c>
      <c r="AO12" t="s">
        <v>141</v>
      </c>
      <c r="AP12" t="s">
        <v>32</v>
      </c>
      <c r="AQ12" t="s">
        <v>142</v>
      </c>
    </row>
    <row r="14" spans="1:43" x14ac:dyDescent="0.3">
      <c r="A14" t="s">
        <v>34</v>
      </c>
      <c r="B14" t="s">
        <v>35</v>
      </c>
      <c r="L14" t="s">
        <v>34</v>
      </c>
      <c r="M14" t="s">
        <v>35</v>
      </c>
      <c r="W14" t="s">
        <v>34</v>
      </c>
      <c r="X14" t="s">
        <v>35</v>
      </c>
      <c r="AH14" t="s">
        <v>34</v>
      </c>
      <c r="AI14" t="s">
        <v>35</v>
      </c>
    </row>
    <row r="16" spans="1:43" x14ac:dyDescent="0.3">
      <c r="A16" t="s">
        <v>36</v>
      </c>
      <c r="B16">
        <v>33</v>
      </c>
      <c r="L16" t="s">
        <v>36</v>
      </c>
      <c r="M16">
        <v>33</v>
      </c>
      <c r="W16" t="s">
        <v>36</v>
      </c>
      <c r="X16">
        <v>131</v>
      </c>
      <c r="AH16" t="s">
        <v>36</v>
      </c>
      <c r="AI16">
        <v>135</v>
      </c>
    </row>
    <row r="17" spans="1:38" x14ac:dyDescent="0.3">
      <c r="A17" t="s">
        <v>37</v>
      </c>
      <c r="B17">
        <v>4</v>
      </c>
      <c r="D17">
        <v>-1</v>
      </c>
      <c r="L17" t="s">
        <v>37</v>
      </c>
      <c r="M17">
        <v>4</v>
      </c>
      <c r="O17">
        <v>-1</v>
      </c>
      <c r="W17" t="s">
        <v>37</v>
      </c>
      <c r="X17">
        <v>4</v>
      </c>
      <c r="Z17">
        <v>-1</v>
      </c>
      <c r="AH17" t="s">
        <v>37</v>
      </c>
      <c r="AI17">
        <v>4</v>
      </c>
    </row>
    <row r="19" spans="1:38" x14ac:dyDescent="0.3">
      <c r="A19" t="s">
        <v>38</v>
      </c>
      <c r="B19" t="s">
        <v>39</v>
      </c>
      <c r="C19" t="s">
        <v>40</v>
      </c>
      <c r="D19" t="s">
        <v>41</v>
      </c>
      <c r="E19" t="s">
        <v>40</v>
      </c>
      <c r="L19" t="s">
        <v>38</v>
      </c>
      <c r="M19" t="s">
        <v>39</v>
      </c>
      <c r="N19" t="s">
        <v>40</v>
      </c>
      <c r="O19" t="s">
        <v>41</v>
      </c>
      <c r="P19" t="s">
        <v>40</v>
      </c>
      <c r="W19" t="s">
        <v>38</v>
      </c>
      <c r="X19" t="s">
        <v>39</v>
      </c>
      <c r="Y19" t="s">
        <v>40</v>
      </c>
      <c r="Z19" t="s">
        <v>41</v>
      </c>
      <c r="AA19" t="s">
        <v>40</v>
      </c>
      <c r="AH19" t="s">
        <v>38</v>
      </c>
      <c r="AI19" t="s">
        <v>39</v>
      </c>
      <c r="AJ19" t="s">
        <v>40</v>
      </c>
      <c r="AK19" t="s">
        <v>41</v>
      </c>
    </row>
    <row r="20" spans="1:38" x14ac:dyDescent="0.3">
      <c r="A20">
        <v>0</v>
      </c>
      <c r="B20">
        <v>0.84699999999999998</v>
      </c>
      <c r="C20" s="1">
        <v>-1.8869999999999999E-7</v>
      </c>
      <c r="D20">
        <v>0</v>
      </c>
      <c r="E20" s="1">
        <f>C20*$D$17</f>
        <v>1.8869999999999999E-7</v>
      </c>
      <c r="L20">
        <v>0</v>
      </c>
      <c r="M20">
        <v>0.83699999999999997</v>
      </c>
      <c r="N20" s="1">
        <v>-3.8899999999999998E-8</v>
      </c>
      <c r="O20">
        <v>0</v>
      </c>
      <c r="P20" s="1">
        <f>N20*$O$17</f>
        <v>3.8899999999999998E-8</v>
      </c>
      <c r="W20">
        <v>0</v>
      </c>
      <c r="X20">
        <v>0.82499999999999996</v>
      </c>
      <c r="Y20" s="1">
        <v>-3.5070000000000002E-8</v>
      </c>
      <c r="Z20">
        <v>0</v>
      </c>
      <c r="AA20" s="1">
        <f>Y20*$Z$17</f>
        <v>3.5070000000000002E-8</v>
      </c>
      <c r="AH20">
        <v>0</v>
      </c>
      <c r="AI20">
        <v>0.84499999999999997</v>
      </c>
      <c r="AJ20" s="1">
        <v>-4.5839999999999999E-8</v>
      </c>
      <c r="AK20">
        <v>0</v>
      </c>
      <c r="AL20" s="1">
        <f>-AJ20</f>
        <v>4.5839999999999999E-8</v>
      </c>
    </row>
    <row r="21" spans="1:38" x14ac:dyDescent="0.3">
      <c r="A21">
        <v>1</v>
      </c>
      <c r="B21">
        <v>0.80800000000000005</v>
      </c>
      <c r="C21" s="1">
        <v>-6.0470000000000002E-5</v>
      </c>
      <c r="D21">
        <v>1.6</v>
      </c>
      <c r="E21" s="1">
        <f t="shared" ref="E21:E52" si="0">C21*$D$17</f>
        <v>6.0470000000000002E-5</v>
      </c>
      <c r="L21">
        <v>1</v>
      </c>
      <c r="M21">
        <v>0.82099999999999995</v>
      </c>
      <c r="N21" s="1">
        <v>-2.018E-5</v>
      </c>
      <c r="O21">
        <v>0.6</v>
      </c>
      <c r="P21" s="1">
        <f t="shared" ref="P21:P52" si="1">N21*$O$17</f>
        <v>2.018E-5</v>
      </c>
      <c r="W21">
        <v>1</v>
      </c>
      <c r="X21">
        <v>0.81799999999999995</v>
      </c>
      <c r="Y21" s="1">
        <v>-7.8509999999999999E-6</v>
      </c>
      <c r="Z21">
        <v>0.3</v>
      </c>
      <c r="AA21" s="1">
        <f t="shared" ref="AA21:AA84" si="2">Y21*$Z$17</f>
        <v>7.8509999999999999E-6</v>
      </c>
      <c r="AH21">
        <v>1</v>
      </c>
      <c r="AI21">
        <v>0.84</v>
      </c>
      <c r="AJ21" s="1">
        <v>-2.3E-6</v>
      </c>
      <c r="AK21">
        <v>0.2</v>
      </c>
      <c r="AL21" s="1">
        <f t="shared" ref="AL21:AL84" si="3">-AJ21</f>
        <v>2.3E-6</v>
      </c>
    </row>
    <row r="22" spans="1:38" x14ac:dyDescent="0.3">
      <c r="A22">
        <v>2</v>
      </c>
      <c r="B22">
        <v>0.78300000000000003</v>
      </c>
      <c r="C22" s="1">
        <v>-9.8859999999999999E-5</v>
      </c>
      <c r="D22">
        <v>2.6</v>
      </c>
      <c r="E22" s="1">
        <f t="shared" si="0"/>
        <v>9.8859999999999999E-5</v>
      </c>
      <c r="L22">
        <v>2</v>
      </c>
      <c r="M22">
        <v>0.79200000000000004</v>
      </c>
      <c r="N22" s="1">
        <v>-5.6879999999999998E-5</v>
      </c>
      <c r="O22">
        <v>1.8</v>
      </c>
      <c r="P22" s="1">
        <f t="shared" si="1"/>
        <v>5.6879999999999998E-5</v>
      </c>
      <c r="W22">
        <v>2</v>
      </c>
      <c r="X22">
        <v>0.81200000000000006</v>
      </c>
      <c r="Y22" s="1">
        <v>-1.52E-5</v>
      </c>
      <c r="Z22">
        <v>0.5</v>
      </c>
      <c r="AA22" s="1">
        <f t="shared" si="2"/>
        <v>1.52E-5</v>
      </c>
      <c r="AH22">
        <v>2</v>
      </c>
      <c r="AI22">
        <v>0.83399999999999996</v>
      </c>
      <c r="AJ22" s="1">
        <v>-6.0630000000000002E-6</v>
      </c>
      <c r="AK22">
        <v>0.4</v>
      </c>
      <c r="AL22" s="1">
        <f t="shared" si="3"/>
        <v>6.0630000000000002E-6</v>
      </c>
    </row>
    <row r="23" spans="1:38" x14ac:dyDescent="0.3">
      <c r="A23">
        <v>3</v>
      </c>
      <c r="B23">
        <v>0.75800000000000001</v>
      </c>
      <c r="C23" s="1">
        <v>-1.371E-4</v>
      </c>
      <c r="D23">
        <v>3.6</v>
      </c>
      <c r="E23" s="1">
        <f t="shared" si="0"/>
        <v>1.371E-4</v>
      </c>
      <c r="L23">
        <v>3</v>
      </c>
      <c r="M23">
        <v>0.76800000000000002</v>
      </c>
      <c r="N23" s="1">
        <v>-8.8449999999999995E-5</v>
      </c>
      <c r="O23">
        <v>2.8</v>
      </c>
      <c r="P23" s="1">
        <f t="shared" si="1"/>
        <v>8.8449999999999995E-5</v>
      </c>
      <c r="W23">
        <v>3</v>
      </c>
      <c r="X23">
        <v>0.80600000000000005</v>
      </c>
      <c r="Y23" s="1">
        <v>-2.264E-5</v>
      </c>
      <c r="Z23">
        <v>0.8</v>
      </c>
      <c r="AA23" s="1">
        <f t="shared" si="2"/>
        <v>2.264E-5</v>
      </c>
      <c r="AH23">
        <v>3</v>
      </c>
      <c r="AI23">
        <v>0.82799999999999996</v>
      </c>
      <c r="AJ23" s="1">
        <v>-9.6860000000000001E-6</v>
      </c>
      <c r="AK23">
        <v>0.7</v>
      </c>
      <c r="AL23" s="1">
        <f t="shared" si="3"/>
        <v>9.6860000000000001E-6</v>
      </c>
    </row>
    <row r="24" spans="1:38" x14ac:dyDescent="0.3">
      <c r="A24">
        <v>4</v>
      </c>
      <c r="B24">
        <v>0.73299999999999998</v>
      </c>
      <c r="C24" s="1">
        <v>-1.749E-4</v>
      </c>
      <c r="D24">
        <v>4.5999999999999996</v>
      </c>
      <c r="E24" s="1">
        <f t="shared" si="0"/>
        <v>1.749E-4</v>
      </c>
      <c r="L24">
        <v>4</v>
      </c>
      <c r="M24">
        <v>0.74299999999999999</v>
      </c>
      <c r="N24" s="1">
        <v>-1.199E-4</v>
      </c>
      <c r="O24">
        <v>3.8</v>
      </c>
      <c r="P24" s="1">
        <f t="shared" si="1"/>
        <v>1.199E-4</v>
      </c>
      <c r="W24">
        <v>4</v>
      </c>
      <c r="X24">
        <v>0.8</v>
      </c>
      <c r="Y24" s="1">
        <v>-3.012E-5</v>
      </c>
      <c r="Z24">
        <v>1</v>
      </c>
      <c r="AA24" s="1">
        <f t="shared" si="2"/>
        <v>3.012E-5</v>
      </c>
      <c r="AH24">
        <v>4</v>
      </c>
      <c r="AI24">
        <v>0.82199999999999995</v>
      </c>
      <c r="AJ24" s="1">
        <v>-1.307E-5</v>
      </c>
      <c r="AK24">
        <v>0.9</v>
      </c>
      <c r="AL24" s="1">
        <f t="shared" si="3"/>
        <v>1.307E-5</v>
      </c>
    </row>
    <row r="25" spans="1:38" x14ac:dyDescent="0.3">
      <c r="A25">
        <v>5</v>
      </c>
      <c r="B25">
        <v>0.70799999999999996</v>
      </c>
      <c r="C25" s="1">
        <v>-2.119E-4</v>
      </c>
      <c r="D25">
        <v>5.6</v>
      </c>
      <c r="E25" s="1">
        <f t="shared" si="0"/>
        <v>2.119E-4</v>
      </c>
      <c r="L25">
        <v>5</v>
      </c>
      <c r="M25">
        <v>0.71799999999999997</v>
      </c>
      <c r="N25" s="1">
        <v>-1.5090000000000001E-4</v>
      </c>
      <c r="O25">
        <v>4.8</v>
      </c>
      <c r="P25" s="1">
        <f t="shared" si="1"/>
        <v>1.5090000000000001E-4</v>
      </c>
      <c r="W25">
        <v>5</v>
      </c>
      <c r="X25">
        <v>0.78700000000000003</v>
      </c>
      <c r="Y25" s="1">
        <v>-4.4919999999999997E-5</v>
      </c>
      <c r="Z25">
        <v>1.5</v>
      </c>
      <c r="AA25" s="1">
        <f t="shared" si="2"/>
        <v>4.4919999999999997E-5</v>
      </c>
      <c r="AH25">
        <v>5</v>
      </c>
      <c r="AI25">
        <v>0.81599999999999995</v>
      </c>
      <c r="AJ25" s="1">
        <v>-1.694E-5</v>
      </c>
      <c r="AK25">
        <v>1.2</v>
      </c>
      <c r="AL25" s="1">
        <f t="shared" si="3"/>
        <v>1.694E-5</v>
      </c>
    </row>
    <row r="26" spans="1:38" x14ac:dyDescent="0.3">
      <c r="A26">
        <v>6</v>
      </c>
      <c r="B26">
        <v>0.68300000000000005</v>
      </c>
      <c r="C26" s="1">
        <v>-2.4830000000000002E-4</v>
      </c>
      <c r="D26">
        <v>6.6</v>
      </c>
      <c r="E26" s="1">
        <f t="shared" si="0"/>
        <v>2.4830000000000002E-4</v>
      </c>
      <c r="L26">
        <v>6</v>
      </c>
      <c r="M26">
        <v>0.69299999999999995</v>
      </c>
      <c r="N26" s="1">
        <v>-1.818E-4</v>
      </c>
      <c r="O26">
        <v>5.8</v>
      </c>
      <c r="P26" s="1">
        <f t="shared" si="1"/>
        <v>1.818E-4</v>
      </c>
      <c r="W26">
        <v>6</v>
      </c>
      <c r="X26">
        <v>0.78100000000000003</v>
      </c>
      <c r="Y26" s="1">
        <v>-5.2429999999999998E-5</v>
      </c>
      <c r="Z26">
        <v>1.8</v>
      </c>
      <c r="AA26" s="1">
        <f t="shared" si="2"/>
        <v>5.2429999999999998E-5</v>
      </c>
      <c r="AH26">
        <v>6</v>
      </c>
      <c r="AI26">
        <v>0.80900000000000005</v>
      </c>
      <c r="AJ26" s="1">
        <v>-2.0460000000000001E-5</v>
      </c>
      <c r="AK26">
        <v>1.4</v>
      </c>
      <c r="AL26" s="1">
        <f t="shared" si="3"/>
        <v>2.0460000000000001E-5</v>
      </c>
    </row>
    <row r="27" spans="1:38" x14ac:dyDescent="0.3">
      <c r="A27">
        <v>7</v>
      </c>
      <c r="B27">
        <v>0.65800000000000003</v>
      </c>
      <c r="C27" s="1">
        <v>-2.833E-4</v>
      </c>
      <c r="D27">
        <v>7.6</v>
      </c>
      <c r="E27" s="1">
        <f t="shared" si="0"/>
        <v>2.833E-4</v>
      </c>
      <c r="L27">
        <v>7</v>
      </c>
      <c r="M27">
        <v>0.66800000000000004</v>
      </c>
      <c r="N27" s="1">
        <v>-2.119E-4</v>
      </c>
      <c r="O27">
        <v>6.8</v>
      </c>
      <c r="P27" s="1">
        <f t="shared" si="1"/>
        <v>2.119E-4</v>
      </c>
      <c r="W27">
        <v>7</v>
      </c>
      <c r="X27">
        <v>0.77500000000000002</v>
      </c>
      <c r="Y27" s="1">
        <v>-5.9790000000000002E-5</v>
      </c>
      <c r="Z27">
        <v>2</v>
      </c>
      <c r="AA27" s="1">
        <f t="shared" si="2"/>
        <v>5.9790000000000002E-5</v>
      </c>
      <c r="AH27">
        <v>7</v>
      </c>
      <c r="AI27">
        <v>0.80300000000000005</v>
      </c>
      <c r="AJ27" s="1">
        <v>-2.4110000000000001E-5</v>
      </c>
      <c r="AK27">
        <v>1.7</v>
      </c>
      <c r="AL27" s="1">
        <f t="shared" si="3"/>
        <v>2.4110000000000001E-5</v>
      </c>
    </row>
    <row r="28" spans="1:38" x14ac:dyDescent="0.3">
      <c r="A28">
        <v>8</v>
      </c>
      <c r="B28">
        <v>0.63300000000000001</v>
      </c>
      <c r="C28" s="1">
        <v>-3.1700000000000001E-4</v>
      </c>
      <c r="D28">
        <v>8.6</v>
      </c>
      <c r="E28" s="1">
        <f t="shared" si="0"/>
        <v>3.1700000000000001E-4</v>
      </c>
      <c r="L28">
        <v>8</v>
      </c>
      <c r="M28">
        <v>0.64300000000000002</v>
      </c>
      <c r="N28" s="1">
        <v>-2.41E-4</v>
      </c>
      <c r="O28">
        <v>7.8</v>
      </c>
      <c r="P28" s="1">
        <f t="shared" si="1"/>
        <v>2.41E-4</v>
      </c>
      <c r="W28">
        <v>8</v>
      </c>
      <c r="X28">
        <v>0.76900000000000002</v>
      </c>
      <c r="Y28" s="1">
        <v>-6.7349999999999997E-5</v>
      </c>
      <c r="Z28">
        <v>2.2999999999999998</v>
      </c>
      <c r="AA28" s="1">
        <f t="shared" si="2"/>
        <v>6.7349999999999997E-5</v>
      </c>
      <c r="AH28">
        <v>8</v>
      </c>
      <c r="AI28">
        <v>0.79700000000000004</v>
      </c>
      <c r="AJ28" s="1">
        <v>-2.7440000000000002E-5</v>
      </c>
      <c r="AK28">
        <v>1.9</v>
      </c>
      <c r="AL28" s="1">
        <f t="shared" si="3"/>
        <v>2.7440000000000002E-5</v>
      </c>
    </row>
    <row r="29" spans="1:38" x14ac:dyDescent="0.3">
      <c r="A29">
        <v>9</v>
      </c>
      <c r="B29">
        <v>0.60799999999999998</v>
      </c>
      <c r="C29" s="1">
        <v>-3.4919999999999998E-4</v>
      </c>
      <c r="D29">
        <v>9.6</v>
      </c>
      <c r="E29" s="1">
        <f t="shared" si="0"/>
        <v>3.4919999999999998E-4</v>
      </c>
      <c r="L29">
        <v>9</v>
      </c>
      <c r="M29">
        <v>0.61799999999999999</v>
      </c>
      <c r="N29" s="1">
        <v>-2.6929999999999999E-4</v>
      </c>
      <c r="O29">
        <v>8.8000000000000007</v>
      </c>
      <c r="P29" s="1">
        <f t="shared" si="1"/>
        <v>2.6929999999999999E-4</v>
      </c>
      <c r="W29">
        <v>9</v>
      </c>
      <c r="X29">
        <v>0.76200000000000001</v>
      </c>
      <c r="Y29" s="1">
        <v>-7.4820000000000005E-5</v>
      </c>
      <c r="Z29">
        <v>2.5</v>
      </c>
      <c r="AA29" s="1">
        <f t="shared" si="2"/>
        <v>7.4820000000000005E-5</v>
      </c>
      <c r="AH29">
        <v>9</v>
      </c>
      <c r="AI29">
        <v>0.79100000000000004</v>
      </c>
      <c r="AJ29" s="1">
        <v>-3.1819999999999997E-5</v>
      </c>
      <c r="AK29">
        <v>2.2000000000000002</v>
      </c>
      <c r="AL29" s="1">
        <f t="shared" si="3"/>
        <v>3.1819999999999997E-5</v>
      </c>
    </row>
    <row r="30" spans="1:38" x14ac:dyDescent="0.3">
      <c r="A30">
        <v>10</v>
      </c>
      <c r="B30">
        <v>0.58299999999999996</v>
      </c>
      <c r="C30" s="1">
        <v>-3.8020000000000003E-4</v>
      </c>
      <c r="D30">
        <v>10.6</v>
      </c>
      <c r="E30" s="1">
        <f t="shared" si="0"/>
        <v>3.8020000000000003E-4</v>
      </c>
      <c r="L30">
        <v>10</v>
      </c>
      <c r="M30">
        <v>0.59299999999999997</v>
      </c>
      <c r="N30" s="1">
        <v>-2.966E-4</v>
      </c>
      <c r="O30">
        <v>9.8000000000000007</v>
      </c>
      <c r="P30" s="1">
        <f t="shared" si="1"/>
        <v>2.966E-4</v>
      </c>
      <c r="W30">
        <v>10</v>
      </c>
      <c r="X30">
        <v>0.75600000000000001</v>
      </c>
      <c r="Y30" s="1">
        <v>-8.2260000000000002E-5</v>
      </c>
      <c r="Z30">
        <v>2.8</v>
      </c>
      <c r="AA30" s="1">
        <f t="shared" si="2"/>
        <v>8.2260000000000002E-5</v>
      </c>
      <c r="AH30">
        <v>10</v>
      </c>
      <c r="AI30">
        <v>0.78400000000000003</v>
      </c>
      <c r="AJ30" s="1">
        <v>-3.5280000000000001E-5</v>
      </c>
      <c r="AK30">
        <v>2.4</v>
      </c>
      <c r="AL30" s="1">
        <f t="shared" si="3"/>
        <v>3.5280000000000001E-5</v>
      </c>
    </row>
    <row r="31" spans="1:38" x14ac:dyDescent="0.3">
      <c r="A31">
        <v>11</v>
      </c>
      <c r="B31">
        <v>0.54600000000000004</v>
      </c>
      <c r="C31" s="1">
        <v>-4.2289999999999998E-4</v>
      </c>
      <c r="D31">
        <v>12.1</v>
      </c>
      <c r="E31" s="1">
        <f t="shared" si="0"/>
        <v>4.2289999999999998E-4</v>
      </c>
      <c r="L31">
        <v>11</v>
      </c>
      <c r="M31">
        <v>0.56799999999999995</v>
      </c>
      <c r="N31" s="1">
        <v>-3.2279999999999999E-4</v>
      </c>
      <c r="O31">
        <v>10.8</v>
      </c>
      <c r="P31" s="1">
        <f t="shared" si="1"/>
        <v>3.2279999999999999E-4</v>
      </c>
      <c r="W31">
        <v>11</v>
      </c>
      <c r="X31">
        <v>0.75</v>
      </c>
      <c r="Y31" s="1">
        <v>-8.9800000000000001E-5</v>
      </c>
      <c r="Z31">
        <v>3</v>
      </c>
      <c r="AA31" s="1">
        <f t="shared" si="2"/>
        <v>8.9800000000000001E-5</v>
      </c>
      <c r="AH31">
        <v>11</v>
      </c>
      <c r="AI31">
        <v>0.77200000000000002</v>
      </c>
      <c r="AJ31" s="1">
        <v>-4.2769999999999999E-5</v>
      </c>
      <c r="AK31">
        <v>2.9</v>
      </c>
      <c r="AL31" s="1">
        <f t="shared" si="3"/>
        <v>4.2769999999999999E-5</v>
      </c>
    </row>
    <row r="32" spans="1:38" x14ac:dyDescent="0.3">
      <c r="A32">
        <v>12</v>
      </c>
      <c r="B32">
        <v>0.52100000000000002</v>
      </c>
      <c r="C32" s="1">
        <v>-4.4989999999999999E-4</v>
      </c>
      <c r="D32">
        <v>13</v>
      </c>
      <c r="E32" s="1">
        <f t="shared" si="0"/>
        <v>4.4989999999999999E-4</v>
      </c>
      <c r="L32">
        <v>12</v>
      </c>
      <c r="M32">
        <v>0.54300000000000004</v>
      </c>
      <c r="N32" s="1">
        <v>-3.4769999999999999E-4</v>
      </c>
      <c r="O32">
        <v>11.8</v>
      </c>
      <c r="P32" s="1">
        <f t="shared" si="1"/>
        <v>3.4769999999999999E-4</v>
      </c>
      <c r="W32">
        <v>12</v>
      </c>
      <c r="X32">
        <v>0.74399999999999999</v>
      </c>
      <c r="Y32" s="1">
        <v>-9.7380000000000006E-5</v>
      </c>
      <c r="Z32">
        <v>3.3</v>
      </c>
      <c r="AA32" s="1">
        <f t="shared" si="2"/>
        <v>9.7380000000000006E-5</v>
      </c>
      <c r="AH32">
        <v>12</v>
      </c>
      <c r="AI32">
        <v>0.76600000000000001</v>
      </c>
      <c r="AJ32" s="1">
        <v>-4.6789999999999998E-5</v>
      </c>
      <c r="AK32">
        <v>3.1</v>
      </c>
      <c r="AL32" s="1">
        <f t="shared" si="3"/>
        <v>4.6789999999999998E-5</v>
      </c>
    </row>
    <row r="33" spans="1:38" x14ac:dyDescent="0.3">
      <c r="A33">
        <v>13</v>
      </c>
      <c r="B33">
        <v>0.496</v>
      </c>
      <c r="C33" s="1">
        <v>-4.7469999999999999E-4</v>
      </c>
      <c r="D33">
        <v>14</v>
      </c>
      <c r="E33" s="1">
        <f t="shared" si="0"/>
        <v>4.7469999999999999E-4</v>
      </c>
      <c r="L33">
        <v>13</v>
      </c>
      <c r="M33">
        <v>0.51800000000000002</v>
      </c>
      <c r="N33" s="1">
        <v>-3.7120000000000002E-4</v>
      </c>
      <c r="O33">
        <v>12.8</v>
      </c>
      <c r="P33" s="1">
        <f t="shared" si="1"/>
        <v>3.7120000000000002E-4</v>
      </c>
      <c r="W33">
        <v>13</v>
      </c>
      <c r="X33">
        <v>0.73699999999999999</v>
      </c>
      <c r="Y33" s="1">
        <v>-1.049E-4</v>
      </c>
      <c r="Z33">
        <v>3.5</v>
      </c>
      <c r="AA33" s="1">
        <f t="shared" si="2"/>
        <v>1.049E-4</v>
      </c>
      <c r="AH33">
        <v>13</v>
      </c>
      <c r="AI33">
        <v>0.76</v>
      </c>
      <c r="AJ33" s="1">
        <v>-5.0739999999999999E-5</v>
      </c>
      <c r="AK33">
        <v>3.4</v>
      </c>
      <c r="AL33" s="1">
        <f t="shared" si="3"/>
        <v>5.0739999999999999E-5</v>
      </c>
    </row>
    <row r="34" spans="1:38" x14ac:dyDescent="0.3">
      <c r="A34">
        <v>14</v>
      </c>
      <c r="B34">
        <v>0.47099999999999997</v>
      </c>
      <c r="C34" s="1">
        <v>-4.9830000000000002E-4</v>
      </c>
      <c r="D34">
        <v>15</v>
      </c>
      <c r="E34" s="1">
        <f t="shared" si="0"/>
        <v>4.9830000000000002E-4</v>
      </c>
      <c r="L34">
        <v>14</v>
      </c>
      <c r="M34">
        <v>0.49299999999999999</v>
      </c>
      <c r="N34" s="1">
        <v>-3.9360000000000003E-4</v>
      </c>
      <c r="O34">
        <v>13.8</v>
      </c>
      <c r="P34" s="1">
        <f t="shared" si="1"/>
        <v>3.9360000000000003E-4</v>
      </c>
      <c r="W34">
        <v>14</v>
      </c>
      <c r="X34">
        <v>0.73099999999999998</v>
      </c>
      <c r="Y34" s="1">
        <v>-1.126E-4</v>
      </c>
      <c r="Z34">
        <v>3.8</v>
      </c>
      <c r="AA34" s="1">
        <f t="shared" si="2"/>
        <v>1.126E-4</v>
      </c>
      <c r="AH34">
        <v>14</v>
      </c>
      <c r="AI34">
        <v>0.754</v>
      </c>
      <c r="AJ34" s="1">
        <v>-5.4639999999999999E-5</v>
      </c>
      <c r="AK34">
        <v>3.6</v>
      </c>
      <c r="AL34" s="1">
        <f t="shared" si="3"/>
        <v>5.4639999999999999E-5</v>
      </c>
    </row>
    <row r="35" spans="1:38" x14ac:dyDescent="0.3">
      <c r="A35">
        <v>15</v>
      </c>
      <c r="B35">
        <v>0.44600000000000001</v>
      </c>
      <c r="C35" s="1">
        <v>-5.2070000000000003E-4</v>
      </c>
      <c r="D35">
        <v>16</v>
      </c>
      <c r="E35" s="1">
        <f t="shared" si="0"/>
        <v>5.2070000000000003E-4</v>
      </c>
      <c r="L35">
        <v>15</v>
      </c>
      <c r="M35">
        <v>0.46100000000000002</v>
      </c>
      <c r="N35" s="1">
        <v>-4.2020000000000002E-4</v>
      </c>
      <c r="O35">
        <v>15</v>
      </c>
      <c r="P35" s="1">
        <f t="shared" si="1"/>
        <v>4.2020000000000002E-4</v>
      </c>
      <c r="W35">
        <v>15</v>
      </c>
      <c r="X35">
        <v>0.72499999999999998</v>
      </c>
      <c r="Y35" s="1">
        <v>-1.2019999999999999E-4</v>
      </c>
      <c r="Z35">
        <v>4</v>
      </c>
      <c r="AA35" s="1">
        <f t="shared" si="2"/>
        <v>1.2019999999999999E-4</v>
      </c>
      <c r="AH35">
        <v>15</v>
      </c>
      <c r="AI35">
        <v>0.747</v>
      </c>
      <c r="AJ35" s="1">
        <v>-5.8709999999999999E-5</v>
      </c>
      <c r="AK35">
        <v>3.9</v>
      </c>
      <c r="AL35" s="1">
        <f t="shared" si="3"/>
        <v>5.8709999999999999E-5</v>
      </c>
    </row>
    <row r="36" spans="1:38" x14ac:dyDescent="0.3">
      <c r="A36">
        <v>16</v>
      </c>
      <c r="B36">
        <v>0.42099999999999999</v>
      </c>
      <c r="C36" s="1">
        <v>-5.4160000000000005E-4</v>
      </c>
      <c r="D36">
        <v>17</v>
      </c>
      <c r="E36" s="1">
        <f t="shared" si="0"/>
        <v>5.4160000000000005E-4</v>
      </c>
      <c r="L36">
        <v>16</v>
      </c>
      <c r="M36">
        <v>0.436</v>
      </c>
      <c r="N36" s="1">
        <v>-4.4010000000000002E-4</v>
      </c>
      <c r="O36">
        <v>16</v>
      </c>
      <c r="P36" s="1">
        <f t="shared" si="1"/>
        <v>4.4010000000000002E-4</v>
      </c>
      <c r="W36">
        <v>16</v>
      </c>
      <c r="X36">
        <v>0.71899999999999997</v>
      </c>
      <c r="Y36" s="1">
        <v>-1.2769999999999999E-4</v>
      </c>
      <c r="Z36">
        <v>4.3</v>
      </c>
      <c r="AA36" s="1">
        <f t="shared" si="2"/>
        <v>1.2769999999999999E-4</v>
      </c>
      <c r="AH36">
        <v>16</v>
      </c>
      <c r="AI36">
        <v>0.74099999999999999</v>
      </c>
      <c r="AJ36" s="1">
        <v>-6.2899999999999997E-5</v>
      </c>
      <c r="AK36">
        <v>4.0999999999999996</v>
      </c>
      <c r="AL36" s="1">
        <f t="shared" si="3"/>
        <v>6.2899999999999997E-5</v>
      </c>
    </row>
    <row r="37" spans="1:38" x14ac:dyDescent="0.3">
      <c r="A37">
        <v>17</v>
      </c>
      <c r="B37">
        <v>0.39600000000000002</v>
      </c>
      <c r="C37" s="1">
        <v>-5.6110000000000003E-4</v>
      </c>
      <c r="D37">
        <v>18</v>
      </c>
      <c r="E37" s="1">
        <f t="shared" si="0"/>
        <v>5.6110000000000003E-4</v>
      </c>
      <c r="L37">
        <v>17</v>
      </c>
      <c r="M37">
        <v>0.41099999999999998</v>
      </c>
      <c r="N37" s="1">
        <v>-4.5859999999999998E-4</v>
      </c>
      <c r="O37">
        <v>17</v>
      </c>
      <c r="P37" s="1">
        <f t="shared" si="1"/>
        <v>4.5859999999999998E-4</v>
      </c>
      <c r="W37">
        <v>17</v>
      </c>
      <c r="X37">
        <v>0.71199999999999997</v>
      </c>
      <c r="Y37" s="1">
        <v>-1.3520000000000001E-4</v>
      </c>
      <c r="Z37">
        <v>4.5</v>
      </c>
      <c r="AA37" s="1">
        <f t="shared" si="2"/>
        <v>1.3520000000000001E-4</v>
      </c>
      <c r="AH37">
        <v>17</v>
      </c>
      <c r="AI37">
        <v>0.73499999999999999</v>
      </c>
      <c r="AJ37" s="1">
        <v>-6.7080000000000001E-5</v>
      </c>
      <c r="AK37">
        <v>4.4000000000000004</v>
      </c>
      <c r="AL37" s="1">
        <f t="shared" si="3"/>
        <v>6.7080000000000001E-5</v>
      </c>
    </row>
    <row r="38" spans="1:38" x14ac:dyDescent="0.3">
      <c r="A38">
        <v>18</v>
      </c>
      <c r="B38">
        <v>0.371</v>
      </c>
      <c r="C38" s="1">
        <v>-5.7930000000000004E-4</v>
      </c>
      <c r="D38">
        <v>19</v>
      </c>
      <c r="E38" s="1">
        <f t="shared" si="0"/>
        <v>5.7930000000000004E-4</v>
      </c>
      <c r="L38">
        <v>18</v>
      </c>
      <c r="M38">
        <v>0.38600000000000001</v>
      </c>
      <c r="N38" s="1">
        <v>-4.7629999999999998E-4</v>
      </c>
      <c r="O38">
        <v>18</v>
      </c>
      <c r="P38" s="1">
        <f t="shared" si="1"/>
        <v>4.7629999999999998E-4</v>
      </c>
      <c r="W38">
        <v>18</v>
      </c>
      <c r="X38">
        <v>0.70599999999999996</v>
      </c>
      <c r="Y38" s="1">
        <v>-1.428E-4</v>
      </c>
      <c r="Z38">
        <v>4.8</v>
      </c>
      <c r="AA38" s="1">
        <f t="shared" si="2"/>
        <v>1.428E-4</v>
      </c>
      <c r="AH38">
        <v>18</v>
      </c>
      <c r="AI38">
        <v>0.72899999999999998</v>
      </c>
      <c r="AJ38" s="1">
        <v>-7.0970000000000007E-5</v>
      </c>
      <c r="AK38">
        <v>4.5999999999999996</v>
      </c>
      <c r="AL38" s="1">
        <f t="shared" si="3"/>
        <v>7.0970000000000007E-5</v>
      </c>
    </row>
    <row r="39" spans="1:38" x14ac:dyDescent="0.3">
      <c r="A39">
        <v>19</v>
      </c>
      <c r="B39">
        <v>0.34599999999999997</v>
      </c>
      <c r="C39" s="1">
        <v>-5.9670000000000003E-4</v>
      </c>
      <c r="D39">
        <v>20</v>
      </c>
      <c r="E39" s="1">
        <f t="shared" si="0"/>
        <v>5.9670000000000003E-4</v>
      </c>
      <c r="L39">
        <v>19</v>
      </c>
      <c r="M39">
        <v>0.36099999999999999</v>
      </c>
      <c r="N39" s="1">
        <v>-4.9299999999999995E-4</v>
      </c>
      <c r="O39">
        <v>19</v>
      </c>
      <c r="P39" s="1">
        <f t="shared" si="1"/>
        <v>4.9299999999999995E-4</v>
      </c>
      <c r="W39">
        <v>19</v>
      </c>
      <c r="X39">
        <v>0.7</v>
      </c>
      <c r="Y39" s="1">
        <v>-1.5019999999999999E-4</v>
      </c>
      <c r="Z39">
        <v>5</v>
      </c>
      <c r="AA39" s="1">
        <f t="shared" si="2"/>
        <v>1.5019999999999999E-4</v>
      </c>
      <c r="AH39">
        <v>19</v>
      </c>
      <c r="AI39">
        <v>0.72199999999999998</v>
      </c>
      <c r="AJ39" s="1">
        <v>-7.4930000000000003E-5</v>
      </c>
      <c r="AK39">
        <v>4.9000000000000004</v>
      </c>
      <c r="AL39" s="1">
        <f t="shared" si="3"/>
        <v>7.4930000000000003E-5</v>
      </c>
    </row>
    <row r="40" spans="1:38" x14ac:dyDescent="0.3">
      <c r="A40">
        <v>20</v>
      </c>
      <c r="B40">
        <v>0.32100000000000001</v>
      </c>
      <c r="C40" s="1">
        <v>-6.1320000000000005E-4</v>
      </c>
      <c r="D40">
        <v>21</v>
      </c>
      <c r="E40" s="1">
        <f t="shared" si="0"/>
        <v>6.1320000000000005E-4</v>
      </c>
      <c r="L40">
        <v>20</v>
      </c>
      <c r="M40">
        <v>0.33600000000000002</v>
      </c>
      <c r="N40" s="1">
        <v>-5.086E-4</v>
      </c>
      <c r="O40">
        <v>20</v>
      </c>
      <c r="P40" s="1">
        <f t="shared" si="1"/>
        <v>5.086E-4</v>
      </c>
      <c r="W40">
        <v>20</v>
      </c>
      <c r="X40">
        <v>0.69399999999999995</v>
      </c>
      <c r="Y40" s="1">
        <v>-1.5779999999999999E-4</v>
      </c>
      <c r="Z40">
        <v>5.3</v>
      </c>
      <c r="AA40" s="1">
        <f t="shared" si="2"/>
        <v>1.5779999999999999E-4</v>
      </c>
      <c r="AH40">
        <v>20</v>
      </c>
      <c r="AI40">
        <v>0.71599999999999997</v>
      </c>
      <c r="AJ40" s="1">
        <v>-7.8899999999999993E-5</v>
      </c>
      <c r="AK40">
        <v>5.0999999999999996</v>
      </c>
      <c r="AL40" s="1">
        <f t="shared" si="3"/>
        <v>7.8899999999999993E-5</v>
      </c>
    </row>
    <row r="41" spans="1:38" x14ac:dyDescent="0.3">
      <c r="A41">
        <v>21</v>
      </c>
      <c r="B41">
        <v>0.29599999999999999</v>
      </c>
      <c r="C41" s="1">
        <v>-6.29E-4</v>
      </c>
      <c r="D41">
        <v>22</v>
      </c>
      <c r="E41" s="1">
        <f t="shared" si="0"/>
        <v>6.29E-4</v>
      </c>
      <c r="L41">
        <v>21</v>
      </c>
      <c r="M41">
        <v>0.311</v>
      </c>
      <c r="N41" s="1">
        <v>-5.2369999999999999E-4</v>
      </c>
      <c r="O41">
        <v>21</v>
      </c>
      <c r="P41" s="1">
        <f t="shared" si="1"/>
        <v>5.2369999999999999E-4</v>
      </c>
      <c r="W41">
        <v>21</v>
      </c>
      <c r="X41">
        <v>0.68700000000000006</v>
      </c>
      <c r="Y41" s="1">
        <v>-1.6530000000000001E-4</v>
      </c>
      <c r="Z41">
        <v>5.5</v>
      </c>
      <c r="AA41" s="1">
        <f t="shared" si="2"/>
        <v>1.6530000000000001E-4</v>
      </c>
      <c r="AH41">
        <v>21</v>
      </c>
      <c r="AI41">
        <v>0.71</v>
      </c>
      <c r="AJ41" s="1">
        <v>-8.3010000000000007E-5</v>
      </c>
      <c r="AK41">
        <v>5.4</v>
      </c>
      <c r="AL41" s="1">
        <f t="shared" si="3"/>
        <v>8.3010000000000007E-5</v>
      </c>
    </row>
    <row r="42" spans="1:38" x14ac:dyDescent="0.3">
      <c r="A42">
        <v>22</v>
      </c>
      <c r="B42">
        <v>0.27100000000000002</v>
      </c>
      <c r="C42" s="1">
        <v>-6.4400000000000004E-4</v>
      </c>
      <c r="D42">
        <v>23</v>
      </c>
      <c r="E42" s="1">
        <f t="shared" si="0"/>
        <v>6.4400000000000004E-4</v>
      </c>
      <c r="L42">
        <v>22</v>
      </c>
      <c r="M42">
        <v>0.28599999999999998</v>
      </c>
      <c r="N42" s="1">
        <v>-5.3819999999999996E-4</v>
      </c>
      <c r="O42">
        <v>22</v>
      </c>
      <c r="P42" s="1">
        <f t="shared" si="1"/>
        <v>5.3819999999999996E-4</v>
      </c>
      <c r="W42">
        <v>22</v>
      </c>
      <c r="X42">
        <v>0.68100000000000005</v>
      </c>
      <c r="Y42" s="1">
        <v>-1.727E-4</v>
      </c>
      <c r="Z42">
        <v>5.8</v>
      </c>
      <c r="AA42" s="1">
        <f t="shared" si="2"/>
        <v>1.727E-4</v>
      </c>
      <c r="AH42">
        <v>22</v>
      </c>
      <c r="AI42">
        <v>0.70399999999999996</v>
      </c>
      <c r="AJ42" s="1">
        <v>-8.7490000000000004E-5</v>
      </c>
      <c r="AK42">
        <v>5.6</v>
      </c>
      <c r="AL42" s="1">
        <f t="shared" si="3"/>
        <v>8.7490000000000004E-5</v>
      </c>
    </row>
    <row r="43" spans="1:38" x14ac:dyDescent="0.3">
      <c r="A43">
        <v>23</v>
      </c>
      <c r="B43">
        <v>0.246</v>
      </c>
      <c r="C43" s="1">
        <v>-6.5839999999999996E-4</v>
      </c>
      <c r="D43">
        <v>24</v>
      </c>
      <c r="E43" s="1">
        <f t="shared" si="0"/>
        <v>6.5839999999999996E-4</v>
      </c>
      <c r="L43">
        <v>23</v>
      </c>
      <c r="M43">
        <v>0.26100000000000001</v>
      </c>
      <c r="N43" s="1">
        <v>-5.5199999999999997E-4</v>
      </c>
      <c r="O43">
        <v>23</v>
      </c>
      <c r="P43" s="1">
        <f t="shared" si="1"/>
        <v>5.5199999999999997E-4</v>
      </c>
      <c r="W43">
        <v>23</v>
      </c>
      <c r="X43">
        <v>0.67500000000000004</v>
      </c>
      <c r="Y43" s="1">
        <v>-1.8019999999999999E-4</v>
      </c>
      <c r="Z43">
        <v>6</v>
      </c>
      <c r="AA43" s="1">
        <f t="shared" si="2"/>
        <v>1.8019999999999999E-4</v>
      </c>
      <c r="AH43">
        <v>23</v>
      </c>
      <c r="AI43">
        <v>0.69699999999999995</v>
      </c>
      <c r="AJ43" s="1">
        <v>-9.1680000000000003E-5</v>
      </c>
      <c r="AK43">
        <v>5.9</v>
      </c>
      <c r="AL43" s="1">
        <f t="shared" si="3"/>
        <v>9.1680000000000003E-5</v>
      </c>
    </row>
    <row r="44" spans="1:38" x14ac:dyDescent="0.3">
      <c r="A44">
        <v>24</v>
      </c>
      <c r="B44">
        <v>0.221</v>
      </c>
      <c r="C44" s="1">
        <v>-6.7239999999999997E-4</v>
      </c>
      <c r="D44">
        <v>25</v>
      </c>
      <c r="E44" s="1">
        <f t="shared" si="0"/>
        <v>6.7239999999999997E-4</v>
      </c>
      <c r="L44">
        <v>24</v>
      </c>
      <c r="M44">
        <v>0.23599999999999999</v>
      </c>
      <c r="N44" s="1">
        <v>-5.6499999999999996E-4</v>
      </c>
      <c r="O44">
        <v>24</v>
      </c>
      <c r="P44" s="1">
        <f t="shared" si="1"/>
        <v>5.6499999999999996E-4</v>
      </c>
      <c r="W44">
        <v>24</v>
      </c>
      <c r="X44">
        <v>0.66900000000000004</v>
      </c>
      <c r="Y44" s="1">
        <v>-1.8760000000000001E-4</v>
      </c>
      <c r="Z44">
        <v>6.3</v>
      </c>
      <c r="AA44" s="1">
        <f t="shared" si="2"/>
        <v>1.8760000000000001E-4</v>
      </c>
      <c r="AH44">
        <v>24</v>
      </c>
      <c r="AI44">
        <v>0.69099999999999995</v>
      </c>
      <c r="AJ44" s="1">
        <v>-9.467E-5</v>
      </c>
      <c r="AK44">
        <v>6.1</v>
      </c>
      <c r="AL44" s="1">
        <f t="shared" si="3"/>
        <v>9.467E-5</v>
      </c>
    </row>
    <row r="45" spans="1:38" x14ac:dyDescent="0.3">
      <c r="A45">
        <v>25</v>
      </c>
      <c r="B45">
        <v>0.19600000000000001</v>
      </c>
      <c r="C45" s="1">
        <v>-6.8590000000000003E-4</v>
      </c>
      <c r="D45">
        <v>26</v>
      </c>
      <c r="E45" s="1">
        <f t="shared" si="0"/>
        <v>6.8590000000000003E-4</v>
      </c>
      <c r="L45">
        <v>25</v>
      </c>
      <c r="M45">
        <v>0.21099999999999999</v>
      </c>
      <c r="N45" s="1">
        <v>-5.7720000000000004E-4</v>
      </c>
      <c r="O45">
        <v>25</v>
      </c>
      <c r="P45" s="1">
        <f t="shared" si="1"/>
        <v>5.7720000000000004E-4</v>
      </c>
      <c r="W45">
        <v>25</v>
      </c>
      <c r="X45">
        <v>0.66200000000000003</v>
      </c>
      <c r="Y45" s="1">
        <v>-1.95E-4</v>
      </c>
      <c r="Z45">
        <v>6.5</v>
      </c>
      <c r="AA45" s="1">
        <f t="shared" si="2"/>
        <v>1.95E-4</v>
      </c>
      <c r="AH45">
        <v>25</v>
      </c>
      <c r="AI45">
        <v>0.68500000000000005</v>
      </c>
      <c r="AJ45" s="1">
        <v>-9.9820000000000003E-5</v>
      </c>
      <c r="AK45">
        <v>6.4</v>
      </c>
      <c r="AL45" s="1">
        <f t="shared" si="3"/>
        <v>9.9820000000000003E-5</v>
      </c>
    </row>
    <row r="46" spans="1:38" x14ac:dyDescent="0.3">
      <c r="A46">
        <v>26</v>
      </c>
      <c r="B46">
        <v>0.17100000000000001</v>
      </c>
      <c r="C46" s="1">
        <v>-6.9859999999999996E-4</v>
      </c>
      <c r="D46">
        <v>27</v>
      </c>
      <c r="E46" s="1">
        <f t="shared" si="0"/>
        <v>6.9859999999999996E-4</v>
      </c>
      <c r="L46">
        <v>26</v>
      </c>
      <c r="M46">
        <v>0.186</v>
      </c>
      <c r="N46" s="1">
        <v>-5.8920000000000001E-4</v>
      </c>
      <c r="O46">
        <v>26</v>
      </c>
      <c r="P46" s="1">
        <f t="shared" si="1"/>
        <v>5.8920000000000001E-4</v>
      </c>
      <c r="W46">
        <v>26</v>
      </c>
      <c r="X46">
        <v>0.65600000000000003</v>
      </c>
      <c r="Y46" s="1">
        <v>-2.0239999999999999E-4</v>
      </c>
      <c r="Z46">
        <v>6.8</v>
      </c>
      <c r="AA46" s="1">
        <f t="shared" si="2"/>
        <v>2.0239999999999999E-4</v>
      </c>
      <c r="AH46">
        <v>26</v>
      </c>
      <c r="AI46">
        <v>0.67900000000000005</v>
      </c>
      <c r="AJ46" s="1">
        <v>-1.0399999999999999E-4</v>
      </c>
      <c r="AK46">
        <v>6.6</v>
      </c>
      <c r="AL46" s="1">
        <f t="shared" si="3"/>
        <v>1.0399999999999999E-4</v>
      </c>
    </row>
    <row r="47" spans="1:38" x14ac:dyDescent="0.3">
      <c r="A47">
        <v>27</v>
      </c>
      <c r="B47">
        <v>0.14599999999999999</v>
      </c>
      <c r="C47" s="1">
        <v>-7.1060000000000003E-4</v>
      </c>
      <c r="D47">
        <v>28</v>
      </c>
      <c r="E47" s="1">
        <f t="shared" si="0"/>
        <v>7.1060000000000003E-4</v>
      </c>
      <c r="L47">
        <v>27</v>
      </c>
      <c r="M47">
        <v>0.161</v>
      </c>
      <c r="N47" s="1">
        <v>-6.0079999999999997E-4</v>
      </c>
      <c r="O47">
        <v>27</v>
      </c>
      <c r="P47" s="1">
        <f t="shared" si="1"/>
        <v>6.0079999999999997E-4</v>
      </c>
      <c r="W47">
        <v>27</v>
      </c>
      <c r="X47">
        <v>0.65</v>
      </c>
      <c r="Y47" s="1">
        <v>-2.098E-4</v>
      </c>
      <c r="Z47">
        <v>7</v>
      </c>
      <c r="AA47" s="1">
        <f t="shared" si="2"/>
        <v>2.098E-4</v>
      </c>
      <c r="AH47">
        <v>27</v>
      </c>
      <c r="AI47">
        <v>0.67200000000000004</v>
      </c>
      <c r="AJ47" s="1">
        <v>-1.078E-4</v>
      </c>
      <c r="AK47">
        <v>6.9</v>
      </c>
      <c r="AL47" s="1">
        <f t="shared" si="3"/>
        <v>1.078E-4</v>
      </c>
    </row>
    <row r="48" spans="1:38" x14ac:dyDescent="0.3">
      <c r="A48">
        <v>28</v>
      </c>
      <c r="B48">
        <v>0.121</v>
      </c>
      <c r="C48" s="1">
        <v>-7.2250000000000005E-4</v>
      </c>
      <c r="D48">
        <v>29</v>
      </c>
      <c r="E48" s="1">
        <f t="shared" si="0"/>
        <v>7.2250000000000005E-4</v>
      </c>
      <c r="L48">
        <v>28</v>
      </c>
      <c r="M48">
        <v>0.13600000000000001</v>
      </c>
      <c r="N48" s="1">
        <v>-6.1200000000000002E-4</v>
      </c>
      <c r="O48">
        <v>28</v>
      </c>
      <c r="P48" s="1">
        <f t="shared" si="1"/>
        <v>6.1200000000000002E-4</v>
      </c>
      <c r="W48">
        <v>28</v>
      </c>
      <c r="X48">
        <v>0.64400000000000002</v>
      </c>
      <c r="Y48" s="1">
        <v>-2.1699999999999999E-4</v>
      </c>
      <c r="Z48">
        <v>7.3</v>
      </c>
      <c r="AA48" s="1">
        <f t="shared" si="2"/>
        <v>2.1699999999999999E-4</v>
      </c>
      <c r="AH48">
        <v>28</v>
      </c>
      <c r="AI48">
        <v>0.66600000000000004</v>
      </c>
      <c r="AJ48" s="1">
        <v>-1.125E-4</v>
      </c>
      <c r="AK48">
        <v>7.1</v>
      </c>
      <c r="AL48" s="1">
        <f t="shared" si="3"/>
        <v>1.125E-4</v>
      </c>
    </row>
    <row r="49" spans="1:38" x14ac:dyDescent="0.3">
      <c r="A49">
        <v>29</v>
      </c>
      <c r="B49">
        <v>9.6000000000000002E-2</v>
      </c>
      <c r="C49" s="1">
        <v>-7.3439999999999996E-4</v>
      </c>
      <c r="D49">
        <v>30</v>
      </c>
      <c r="E49" s="1">
        <f t="shared" si="0"/>
        <v>7.3439999999999996E-4</v>
      </c>
      <c r="L49">
        <v>29</v>
      </c>
      <c r="M49">
        <v>0.111</v>
      </c>
      <c r="N49" s="1">
        <v>-6.2279999999999996E-4</v>
      </c>
      <c r="O49">
        <v>29</v>
      </c>
      <c r="P49" s="1">
        <f t="shared" si="1"/>
        <v>6.2279999999999996E-4</v>
      </c>
      <c r="W49">
        <v>29</v>
      </c>
      <c r="X49">
        <v>0.63700000000000001</v>
      </c>
      <c r="Y49" s="1">
        <v>-2.243E-4</v>
      </c>
      <c r="Z49">
        <v>7.5</v>
      </c>
      <c r="AA49" s="1">
        <f t="shared" si="2"/>
        <v>2.243E-4</v>
      </c>
      <c r="AH49">
        <v>29</v>
      </c>
      <c r="AI49">
        <v>0.66</v>
      </c>
      <c r="AJ49" s="1">
        <v>-1.171E-4</v>
      </c>
      <c r="AK49">
        <v>7.4</v>
      </c>
      <c r="AL49" s="1">
        <f t="shared" si="3"/>
        <v>1.171E-4</v>
      </c>
    </row>
    <row r="50" spans="1:38" x14ac:dyDescent="0.3">
      <c r="A50">
        <v>30</v>
      </c>
      <c r="B50">
        <v>7.0999999999999994E-2</v>
      </c>
      <c r="C50" s="1">
        <v>-7.4589999999999997E-4</v>
      </c>
      <c r="D50">
        <v>31</v>
      </c>
      <c r="E50" s="1">
        <f t="shared" si="0"/>
        <v>7.4589999999999997E-4</v>
      </c>
      <c r="L50">
        <v>30</v>
      </c>
      <c r="M50">
        <v>8.5999999999999993E-2</v>
      </c>
      <c r="N50" s="1">
        <v>-6.3330000000000005E-4</v>
      </c>
      <c r="O50">
        <v>30</v>
      </c>
      <c r="P50" s="1">
        <f t="shared" si="1"/>
        <v>6.3330000000000005E-4</v>
      </c>
      <c r="W50">
        <v>30</v>
      </c>
      <c r="X50">
        <v>0.63100000000000001</v>
      </c>
      <c r="Y50" s="1">
        <v>-2.3149999999999999E-4</v>
      </c>
      <c r="Z50">
        <v>7.8</v>
      </c>
      <c r="AA50" s="1">
        <f t="shared" si="2"/>
        <v>2.3149999999999999E-4</v>
      </c>
      <c r="AH50">
        <v>30</v>
      </c>
      <c r="AI50">
        <v>0.65400000000000003</v>
      </c>
      <c r="AJ50" s="1">
        <v>-1.214E-4</v>
      </c>
      <c r="AK50">
        <v>7.6</v>
      </c>
      <c r="AL50" s="1">
        <f t="shared" si="3"/>
        <v>1.214E-4</v>
      </c>
    </row>
    <row r="51" spans="1:38" x14ac:dyDescent="0.3">
      <c r="A51">
        <v>31</v>
      </c>
      <c r="B51">
        <v>4.5999999999999999E-2</v>
      </c>
      <c r="C51" s="1">
        <v>-7.5710000000000003E-4</v>
      </c>
      <c r="D51">
        <v>32</v>
      </c>
      <c r="E51" s="1">
        <f t="shared" si="0"/>
        <v>7.5710000000000003E-4</v>
      </c>
      <c r="L51">
        <v>31</v>
      </c>
      <c r="M51">
        <v>6.0999999999999999E-2</v>
      </c>
      <c r="N51" s="1">
        <v>-6.4329999999999997E-4</v>
      </c>
      <c r="O51">
        <v>31</v>
      </c>
      <c r="P51" s="1">
        <f t="shared" si="1"/>
        <v>6.4329999999999997E-4</v>
      </c>
      <c r="W51">
        <v>31</v>
      </c>
      <c r="X51">
        <v>0.625</v>
      </c>
      <c r="Y51" s="1">
        <v>-2.387E-4</v>
      </c>
      <c r="Z51">
        <v>8</v>
      </c>
      <c r="AA51" s="1">
        <f t="shared" si="2"/>
        <v>2.387E-4</v>
      </c>
      <c r="AH51">
        <v>31</v>
      </c>
      <c r="AI51">
        <v>0.64700000000000002</v>
      </c>
      <c r="AJ51" s="1">
        <v>-1.2530000000000001E-4</v>
      </c>
      <c r="AK51">
        <v>7.9</v>
      </c>
      <c r="AL51" s="1">
        <f t="shared" si="3"/>
        <v>1.2530000000000001E-4</v>
      </c>
    </row>
    <row r="52" spans="1:38" x14ac:dyDescent="0.3">
      <c r="A52">
        <v>32</v>
      </c>
      <c r="B52">
        <v>2.1000000000000001E-2</v>
      </c>
      <c r="C52" s="1">
        <v>-7.6780000000000001E-4</v>
      </c>
      <c r="D52">
        <v>33</v>
      </c>
      <c r="E52" s="1">
        <f t="shared" si="0"/>
        <v>7.6780000000000001E-4</v>
      </c>
      <c r="L52">
        <v>32</v>
      </c>
      <c r="M52">
        <v>3.5999999999999997E-2</v>
      </c>
      <c r="N52" s="1">
        <v>-6.5320000000000005E-4</v>
      </c>
      <c r="O52">
        <v>32</v>
      </c>
      <c r="P52" s="1">
        <f t="shared" si="1"/>
        <v>6.5320000000000005E-4</v>
      </c>
      <c r="W52">
        <v>32</v>
      </c>
      <c r="X52">
        <v>0.61899999999999999</v>
      </c>
      <c r="Y52" s="1">
        <v>-2.4580000000000001E-4</v>
      </c>
      <c r="Z52">
        <v>8.3000000000000007</v>
      </c>
      <c r="AA52" s="1">
        <f t="shared" si="2"/>
        <v>2.4580000000000001E-4</v>
      </c>
      <c r="AH52">
        <v>32</v>
      </c>
      <c r="AI52">
        <v>0.64100000000000001</v>
      </c>
      <c r="AJ52" s="1">
        <v>-1.2990000000000001E-4</v>
      </c>
      <c r="AK52">
        <v>8.1</v>
      </c>
      <c r="AL52" s="1">
        <f t="shared" si="3"/>
        <v>1.2990000000000001E-4</v>
      </c>
    </row>
    <row r="53" spans="1:38" x14ac:dyDescent="0.3">
      <c r="W53">
        <v>33</v>
      </c>
      <c r="X53">
        <v>0.61199999999999999</v>
      </c>
      <c r="Y53" s="1">
        <v>-2.5290000000000002E-4</v>
      </c>
      <c r="Z53">
        <v>8.5</v>
      </c>
      <c r="AA53" s="1">
        <f t="shared" si="2"/>
        <v>2.5290000000000002E-4</v>
      </c>
      <c r="AH53">
        <v>33</v>
      </c>
      <c r="AI53">
        <v>0.63500000000000001</v>
      </c>
      <c r="AJ53" s="1">
        <v>-1.337E-4</v>
      </c>
      <c r="AK53">
        <v>8.4</v>
      </c>
      <c r="AL53" s="1">
        <f t="shared" si="3"/>
        <v>1.337E-4</v>
      </c>
    </row>
    <row r="54" spans="1:38" x14ac:dyDescent="0.3">
      <c r="W54">
        <v>34</v>
      </c>
      <c r="X54">
        <v>0.60599999999999998</v>
      </c>
      <c r="Y54" s="1">
        <v>-2.5999999999999998E-4</v>
      </c>
      <c r="Z54">
        <v>8.8000000000000007</v>
      </c>
      <c r="AA54" s="1">
        <f t="shared" si="2"/>
        <v>2.5999999999999998E-4</v>
      </c>
      <c r="AH54">
        <v>34</v>
      </c>
      <c r="AI54">
        <v>0.629</v>
      </c>
      <c r="AJ54" s="1">
        <v>-1.3660000000000001E-4</v>
      </c>
      <c r="AK54">
        <v>8.6</v>
      </c>
      <c r="AL54" s="1">
        <f t="shared" si="3"/>
        <v>1.3660000000000001E-4</v>
      </c>
    </row>
    <row r="55" spans="1:38" x14ac:dyDescent="0.3">
      <c r="W55">
        <v>35</v>
      </c>
      <c r="X55">
        <v>0.6</v>
      </c>
      <c r="Y55" s="1">
        <v>-2.6689999999999998E-4</v>
      </c>
      <c r="Z55">
        <v>9</v>
      </c>
      <c r="AA55" s="1">
        <f t="shared" si="2"/>
        <v>2.6689999999999998E-4</v>
      </c>
      <c r="AH55">
        <v>35</v>
      </c>
      <c r="AI55">
        <v>0.622</v>
      </c>
      <c r="AJ55" s="1">
        <v>-1.3880000000000001E-4</v>
      </c>
      <c r="AK55">
        <v>8.9</v>
      </c>
      <c r="AL55" s="1">
        <f t="shared" si="3"/>
        <v>1.3880000000000001E-4</v>
      </c>
    </row>
    <row r="56" spans="1:38" x14ac:dyDescent="0.3">
      <c r="W56">
        <v>36</v>
      </c>
      <c r="X56">
        <v>0.59399999999999997</v>
      </c>
      <c r="Y56" s="1">
        <v>-2.7389999999999999E-4</v>
      </c>
      <c r="Z56">
        <v>9.3000000000000007</v>
      </c>
      <c r="AA56" s="1">
        <f t="shared" si="2"/>
        <v>2.7389999999999999E-4</v>
      </c>
      <c r="AH56">
        <v>36</v>
      </c>
      <c r="AI56">
        <v>0.61599999999999999</v>
      </c>
      <c r="AJ56" s="1">
        <v>-1.4420000000000001E-4</v>
      </c>
      <c r="AK56">
        <v>9.1</v>
      </c>
      <c r="AL56" s="1">
        <f t="shared" si="3"/>
        <v>1.4420000000000001E-4</v>
      </c>
    </row>
    <row r="57" spans="1:38" x14ac:dyDescent="0.3">
      <c r="W57">
        <v>37</v>
      </c>
      <c r="X57">
        <v>0.58699999999999997</v>
      </c>
      <c r="Y57" s="1">
        <v>-2.8069999999999999E-4</v>
      </c>
      <c r="Z57">
        <v>9.5</v>
      </c>
      <c r="AA57" s="1">
        <f t="shared" si="2"/>
        <v>2.8069999999999999E-4</v>
      </c>
      <c r="AH57">
        <v>37</v>
      </c>
      <c r="AI57">
        <v>0.61</v>
      </c>
      <c r="AJ57" s="1">
        <v>-1.506E-4</v>
      </c>
      <c r="AK57">
        <v>9.4</v>
      </c>
      <c r="AL57" s="1">
        <f t="shared" si="3"/>
        <v>1.506E-4</v>
      </c>
    </row>
    <row r="58" spans="1:38" x14ac:dyDescent="0.3">
      <c r="W58">
        <v>38</v>
      </c>
      <c r="X58">
        <v>0.58099999999999996</v>
      </c>
      <c r="Y58" s="1">
        <v>-2.876E-4</v>
      </c>
      <c r="Z58">
        <v>9.8000000000000007</v>
      </c>
      <c r="AA58" s="1">
        <f t="shared" si="2"/>
        <v>2.876E-4</v>
      </c>
      <c r="AH58">
        <v>38</v>
      </c>
      <c r="AI58">
        <v>0.60399999999999998</v>
      </c>
      <c r="AJ58" s="1">
        <v>-1.5440000000000001E-4</v>
      </c>
      <c r="AK58">
        <v>9.6</v>
      </c>
      <c r="AL58" s="1">
        <f t="shared" si="3"/>
        <v>1.5440000000000001E-4</v>
      </c>
    </row>
    <row r="59" spans="1:38" x14ac:dyDescent="0.3">
      <c r="W59">
        <v>39</v>
      </c>
      <c r="X59">
        <v>0.57499999999999996</v>
      </c>
      <c r="Y59" s="1">
        <v>-2.943E-4</v>
      </c>
      <c r="Z59">
        <v>10</v>
      </c>
      <c r="AA59" s="1">
        <f t="shared" si="2"/>
        <v>2.943E-4</v>
      </c>
      <c r="AH59">
        <v>39</v>
      </c>
      <c r="AI59">
        <v>0.59699999999999998</v>
      </c>
      <c r="AJ59" s="1">
        <v>-1.5809999999999999E-4</v>
      </c>
      <c r="AK59">
        <v>9.9</v>
      </c>
      <c r="AL59" s="1">
        <f t="shared" si="3"/>
        <v>1.5809999999999999E-4</v>
      </c>
    </row>
    <row r="60" spans="1:38" x14ac:dyDescent="0.3">
      <c r="W60">
        <v>40</v>
      </c>
      <c r="X60">
        <v>0.56899999999999995</v>
      </c>
      <c r="Y60" s="1">
        <v>-3.009E-4</v>
      </c>
      <c r="Z60">
        <v>10.3</v>
      </c>
      <c r="AA60" s="1">
        <f t="shared" si="2"/>
        <v>3.009E-4</v>
      </c>
      <c r="AH60">
        <v>40</v>
      </c>
      <c r="AI60">
        <v>0.59099999999999997</v>
      </c>
      <c r="AJ60" s="1">
        <v>-1.63E-4</v>
      </c>
      <c r="AK60">
        <v>10.1</v>
      </c>
      <c r="AL60" s="1">
        <f t="shared" si="3"/>
        <v>1.63E-4</v>
      </c>
    </row>
    <row r="61" spans="1:38" x14ac:dyDescent="0.3">
      <c r="W61">
        <v>41</v>
      </c>
      <c r="X61">
        <v>0.56200000000000006</v>
      </c>
      <c r="Y61" s="1">
        <v>-3.0749999999999999E-4</v>
      </c>
      <c r="Z61">
        <v>10.5</v>
      </c>
      <c r="AA61" s="1">
        <f t="shared" si="2"/>
        <v>3.0749999999999999E-4</v>
      </c>
      <c r="AH61">
        <v>41</v>
      </c>
      <c r="AI61">
        <v>0.58499999999999996</v>
      </c>
      <c r="AJ61" s="1">
        <v>-1.6679999999999999E-4</v>
      </c>
      <c r="AK61">
        <v>10.4</v>
      </c>
      <c r="AL61" s="1">
        <f t="shared" si="3"/>
        <v>1.6679999999999999E-4</v>
      </c>
    </row>
    <row r="62" spans="1:38" x14ac:dyDescent="0.3">
      <c r="W62">
        <v>42</v>
      </c>
      <c r="X62">
        <v>0.55600000000000005</v>
      </c>
      <c r="Y62" s="1">
        <v>-3.1399999999999999E-4</v>
      </c>
      <c r="Z62">
        <v>10.8</v>
      </c>
      <c r="AA62" s="1">
        <f t="shared" si="2"/>
        <v>3.1399999999999999E-4</v>
      </c>
      <c r="AH62">
        <v>42</v>
      </c>
      <c r="AI62">
        <v>0.57899999999999996</v>
      </c>
      <c r="AJ62" s="1">
        <v>-1.6880000000000001E-4</v>
      </c>
      <c r="AK62">
        <v>10.6</v>
      </c>
      <c r="AL62" s="1">
        <f t="shared" si="3"/>
        <v>1.6880000000000001E-4</v>
      </c>
    </row>
    <row r="63" spans="1:38" x14ac:dyDescent="0.3">
      <c r="W63">
        <v>43</v>
      </c>
      <c r="X63">
        <v>0.55000000000000004</v>
      </c>
      <c r="Y63" s="1">
        <v>-3.2049999999999998E-4</v>
      </c>
      <c r="Z63">
        <v>11</v>
      </c>
      <c r="AA63" s="1">
        <f t="shared" si="2"/>
        <v>3.2049999999999998E-4</v>
      </c>
      <c r="AH63">
        <v>43</v>
      </c>
      <c r="AI63">
        <v>0.57199999999999995</v>
      </c>
      <c r="AJ63" s="1">
        <v>-1.728E-4</v>
      </c>
      <c r="AK63">
        <v>10.9</v>
      </c>
      <c r="AL63" s="1">
        <f t="shared" si="3"/>
        <v>1.728E-4</v>
      </c>
    </row>
    <row r="64" spans="1:38" x14ac:dyDescent="0.3">
      <c r="W64">
        <v>44</v>
      </c>
      <c r="X64">
        <v>0.54400000000000004</v>
      </c>
      <c r="Y64" s="1">
        <v>-3.2689999999999998E-4</v>
      </c>
      <c r="Z64">
        <v>11.3</v>
      </c>
      <c r="AA64" s="1">
        <f t="shared" si="2"/>
        <v>3.2689999999999998E-4</v>
      </c>
      <c r="AH64">
        <v>44</v>
      </c>
      <c r="AI64">
        <v>0.56599999999999995</v>
      </c>
      <c r="AJ64" s="1">
        <v>-1.762E-4</v>
      </c>
      <c r="AK64">
        <v>11.1</v>
      </c>
      <c r="AL64" s="1">
        <f t="shared" si="3"/>
        <v>1.762E-4</v>
      </c>
    </row>
    <row r="65" spans="23:38" x14ac:dyDescent="0.3">
      <c r="W65">
        <v>45</v>
      </c>
      <c r="X65">
        <v>0.53700000000000003</v>
      </c>
      <c r="Y65" s="1">
        <v>-3.3330000000000002E-4</v>
      </c>
      <c r="Z65">
        <v>11.5</v>
      </c>
      <c r="AA65" s="1">
        <f t="shared" si="2"/>
        <v>3.3330000000000002E-4</v>
      </c>
      <c r="AH65">
        <v>45</v>
      </c>
      <c r="AI65">
        <v>0.56000000000000005</v>
      </c>
      <c r="AJ65" s="1">
        <v>-1.819E-4</v>
      </c>
      <c r="AK65">
        <v>11.4</v>
      </c>
      <c r="AL65" s="1">
        <f t="shared" si="3"/>
        <v>1.819E-4</v>
      </c>
    </row>
    <row r="66" spans="23:38" x14ac:dyDescent="0.3">
      <c r="W66">
        <v>46</v>
      </c>
      <c r="X66">
        <v>0.53100000000000003</v>
      </c>
      <c r="Y66" s="1">
        <v>-3.3940000000000001E-4</v>
      </c>
      <c r="Z66">
        <v>11.8</v>
      </c>
      <c r="AA66" s="1">
        <f t="shared" si="2"/>
        <v>3.3940000000000001E-4</v>
      </c>
      <c r="AH66">
        <v>46</v>
      </c>
      <c r="AI66">
        <v>0.55400000000000005</v>
      </c>
      <c r="AJ66" s="1">
        <v>-1.872E-4</v>
      </c>
      <c r="AK66">
        <v>11.6</v>
      </c>
      <c r="AL66" s="1">
        <f t="shared" si="3"/>
        <v>1.872E-4</v>
      </c>
    </row>
    <row r="67" spans="23:38" x14ac:dyDescent="0.3">
      <c r="W67">
        <v>47</v>
      </c>
      <c r="X67">
        <v>0.52500000000000002</v>
      </c>
      <c r="Y67" s="1">
        <v>-3.457E-4</v>
      </c>
      <c r="Z67">
        <v>12</v>
      </c>
      <c r="AA67" s="1">
        <f t="shared" si="2"/>
        <v>3.457E-4</v>
      </c>
      <c r="AH67">
        <v>47</v>
      </c>
      <c r="AI67">
        <v>0.54700000000000004</v>
      </c>
      <c r="AJ67" s="1">
        <v>-1.9019999999999999E-4</v>
      </c>
      <c r="AK67">
        <v>11.9</v>
      </c>
      <c r="AL67" s="1">
        <f t="shared" si="3"/>
        <v>1.9019999999999999E-4</v>
      </c>
    </row>
    <row r="68" spans="23:38" x14ac:dyDescent="0.3">
      <c r="W68">
        <v>48</v>
      </c>
      <c r="X68">
        <v>0.51900000000000002</v>
      </c>
      <c r="Y68" s="1">
        <v>-3.5179999999999999E-4</v>
      </c>
      <c r="Z68">
        <v>12.3</v>
      </c>
      <c r="AA68" s="1">
        <f t="shared" si="2"/>
        <v>3.5179999999999999E-4</v>
      </c>
      <c r="AH68">
        <v>48</v>
      </c>
      <c r="AI68">
        <v>0.54100000000000004</v>
      </c>
      <c r="AJ68" s="1">
        <v>-1.9269999999999999E-4</v>
      </c>
      <c r="AK68">
        <v>12.1</v>
      </c>
      <c r="AL68" s="1">
        <f t="shared" si="3"/>
        <v>1.9269999999999999E-4</v>
      </c>
    </row>
    <row r="69" spans="23:38" x14ac:dyDescent="0.3">
      <c r="W69">
        <v>49</v>
      </c>
      <c r="X69">
        <v>0.51200000000000001</v>
      </c>
      <c r="Y69" s="1">
        <v>-3.5770000000000002E-4</v>
      </c>
      <c r="Z69">
        <v>12.5</v>
      </c>
      <c r="AA69" s="1">
        <f t="shared" si="2"/>
        <v>3.5770000000000002E-4</v>
      </c>
      <c r="AH69">
        <v>49</v>
      </c>
      <c r="AI69">
        <v>0.53500000000000003</v>
      </c>
      <c r="AJ69" s="1">
        <v>-1.863E-4</v>
      </c>
      <c r="AK69">
        <v>12.4</v>
      </c>
      <c r="AL69" s="1">
        <f t="shared" si="3"/>
        <v>1.863E-4</v>
      </c>
    </row>
    <row r="70" spans="23:38" x14ac:dyDescent="0.3">
      <c r="W70">
        <v>50</v>
      </c>
      <c r="X70">
        <v>0.50600000000000001</v>
      </c>
      <c r="Y70" s="1">
        <v>-3.6380000000000001E-4</v>
      </c>
      <c r="Z70">
        <v>12.8</v>
      </c>
      <c r="AA70" s="1">
        <f t="shared" si="2"/>
        <v>3.6380000000000001E-4</v>
      </c>
      <c r="AH70">
        <v>50</v>
      </c>
      <c r="AI70">
        <v>0.52900000000000003</v>
      </c>
      <c r="AJ70" s="1">
        <v>-1.7530000000000001E-4</v>
      </c>
      <c r="AK70">
        <v>12.6</v>
      </c>
      <c r="AL70" s="1">
        <f t="shared" si="3"/>
        <v>1.7530000000000001E-4</v>
      </c>
    </row>
    <row r="71" spans="23:38" x14ac:dyDescent="0.3">
      <c r="W71">
        <v>51</v>
      </c>
      <c r="X71">
        <v>0.5</v>
      </c>
      <c r="Y71" s="1">
        <v>-3.6979999999999999E-4</v>
      </c>
      <c r="Z71">
        <v>13</v>
      </c>
      <c r="AA71" s="1">
        <f t="shared" si="2"/>
        <v>3.6979999999999999E-4</v>
      </c>
      <c r="AH71">
        <v>51</v>
      </c>
      <c r="AI71">
        <v>0.52200000000000002</v>
      </c>
      <c r="AJ71" s="1">
        <v>-2.009E-4</v>
      </c>
      <c r="AK71">
        <v>12.9</v>
      </c>
      <c r="AL71" s="1">
        <f t="shared" si="3"/>
        <v>2.009E-4</v>
      </c>
    </row>
    <row r="72" spans="23:38" x14ac:dyDescent="0.3">
      <c r="W72">
        <v>52</v>
      </c>
      <c r="X72">
        <v>0.49399999999999999</v>
      </c>
      <c r="Y72" s="1">
        <v>-3.7550000000000002E-4</v>
      </c>
      <c r="Z72">
        <v>13.3</v>
      </c>
      <c r="AA72" s="1">
        <f t="shared" si="2"/>
        <v>3.7550000000000002E-4</v>
      </c>
      <c r="AH72">
        <v>52</v>
      </c>
      <c r="AI72">
        <v>0.51600000000000001</v>
      </c>
      <c r="AJ72" s="1">
        <v>-1.986E-4</v>
      </c>
      <c r="AK72">
        <v>13.1</v>
      </c>
      <c r="AL72" s="1">
        <f t="shared" si="3"/>
        <v>1.986E-4</v>
      </c>
    </row>
    <row r="73" spans="23:38" x14ac:dyDescent="0.3">
      <c r="W73">
        <v>53</v>
      </c>
      <c r="X73">
        <v>0.48699999999999999</v>
      </c>
      <c r="Y73" s="1">
        <v>-3.813E-4</v>
      </c>
      <c r="Z73">
        <v>13.5</v>
      </c>
      <c r="AA73" s="1">
        <f t="shared" si="2"/>
        <v>3.813E-4</v>
      </c>
      <c r="AH73">
        <v>53</v>
      </c>
      <c r="AI73">
        <v>0.51</v>
      </c>
      <c r="AJ73" s="1">
        <v>-1.9239999999999999E-4</v>
      </c>
      <c r="AK73">
        <v>13.4</v>
      </c>
      <c r="AL73" s="1">
        <f t="shared" si="3"/>
        <v>1.9239999999999999E-4</v>
      </c>
    </row>
    <row r="74" spans="23:38" x14ac:dyDescent="0.3">
      <c r="W74">
        <v>54</v>
      </c>
      <c r="X74">
        <v>0.48099999999999998</v>
      </c>
      <c r="Y74" s="1">
        <v>-3.8699999999999997E-4</v>
      </c>
      <c r="Z74">
        <v>13.8</v>
      </c>
      <c r="AA74" s="1">
        <f t="shared" si="2"/>
        <v>3.8699999999999997E-4</v>
      </c>
      <c r="AH74">
        <v>54</v>
      </c>
      <c r="AI74">
        <v>0.503</v>
      </c>
      <c r="AJ74" s="1">
        <v>-2.019E-4</v>
      </c>
      <c r="AK74">
        <v>13.7</v>
      </c>
      <c r="AL74" s="1">
        <f t="shared" si="3"/>
        <v>2.019E-4</v>
      </c>
    </row>
    <row r="75" spans="23:38" x14ac:dyDescent="0.3">
      <c r="W75">
        <v>55</v>
      </c>
      <c r="X75">
        <v>0.47499999999999998</v>
      </c>
      <c r="Y75" s="1">
        <v>-3.925E-4</v>
      </c>
      <c r="Z75">
        <v>14</v>
      </c>
      <c r="AA75" s="1">
        <f t="shared" si="2"/>
        <v>3.925E-4</v>
      </c>
      <c r="AH75">
        <v>55</v>
      </c>
      <c r="AI75">
        <v>0.497</v>
      </c>
      <c r="AJ75" s="1">
        <v>-2.0890000000000001E-4</v>
      </c>
      <c r="AK75">
        <v>13.9</v>
      </c>
      <c r="AL75" s="1">
        <f t="shared" si="3"/>
        <v>2.0890000000000001E-4</v>
      </c>
    </row>
    <row r="76" spans="23:38" x14ac:dyDescent="0.3">
      <c r="W76">
        <v>56</v>
      </c>
      <c r="X76">
        <v>0.46899999999999997</v>
      </c>
      <c r="Y76" s="1">
        <v>-3.9809999999999997E-4</v>
      </c>
      <c r="Z76">
        <v>14.3</v>
      </c>
      <c r="AA76" s="1">
        <f t="shared" si="2"/>
        <v>3.9809999999999997E-4</v>
      </c>
      <c r="AH76">
        <v>56</v>
      </c>
      <c r="AI76">
        <v>0.49099999999999999</v>
      </c>
      <c r="AJ76" s="1">
        <v>-2.118E-4</v>
      </c>
      <c r="AK76">
        <v>14.1</v>
      </c>
      <c r="AL76" s="1">
        <f t="shared" si="3"/>
        <v>2.118E-4</v>
      </c>
    </row>
    <row r="77" spans="23:38" x14ac:dyDescent="0.3">
      <c r="W77">
        <v>57</v>
      </c>
      <c r="X77">
        <v>0.46200000000000002</v>
      </c>
      <c r="Y77" s="1">
        <v>-4.036E-4</v>
      </c>
      <c r="Z77">
        <v>14.5</v>
      </c>
      <c r="AA77" s="1">
        <f t="shared" si="2"/>
        <v>4.036E-4</v>
      </c>
      <c r="AH77">
        <v>57</v>
      </c>
      <c r="AI77">
        <v>0.48499999999999999</v>
      </c>
      <c r="AJ77" s="1">
        <v>-2.2809999999999999E-4</v>
      </c>
      <c r="AK77">
        <v>14.4</v>
      </c>
      <c r="AL77" s="1">
        <f t="shared" si="3"/>
        <v>2.2809999999999999E-4</v>
      </c>
    </row>
    <row r="78" spans="23:38" x14ac:dyDescent="0.3">
      <c r="W78">
        <v>58</v>
      </c>
      <c r="X78">
        <v>0.45600000000000002</v>
      </c>
      <c r="Y78" s="1">
        <v>-4.0900000000000002E-4</v>
      </c>
      <c r="Z78">
        <v>14.8</v>
      </c>
      <c r="AA78" s="1">
        <f t="shared" si="2"/>
        <v>4.0900000000000002E-4</v>
      </c>
      <c r="AH78">
        <v>58</v>
      </c>
      <c r="AI78">
        <v>0.47899999999999998</v>
      </c>
      <c r="AJ78" s="1">
        <v>-2.3230000000000001E-4</v>
      </c>
      <c r="AK78">
        <v>14.6</v>
      </c>
      <c r="AL78" s="1">
        <f t="shared" si="3"/>
        <v>2.3230000000000001E-4</v>
      </c>
    </row>
    <row r="79" spans="23:38" x14ac:dyDescent="0.3">
      <c r="W79">
        <v>59</v>
      </c>
      <c r="X79">
        <v>0.45</v>
      </c>
      <c r="Y79" s="1">
        <v>-4.1409999999999998E-4</v>
      </c>
      <c r="Z79">
        <v>15</v>
      </c>
      <c r="AA79" s="1">
        <f t="shared" si="2"/>
        <v>4.1409999999999998E-4</v>
      </c>
      <c r="AH79">
        <v>59</v>
      </c>
      <c r="AI79">
        <v>0.47199999999999998</v>
      </c>
      <c r="AJ79" s="1">
        <v>-2.3550000000000001E-4</v>
      </c>
      <c r="AK79">
        <v>14.9</v>
      </c>
      <c r="AL79" s="1">
        <f t="shared" si="3"/>
        <v>2.3550000000000001E-4</v>
      </c>
    </row>
    <row r="80" spans="23:38" x14ac:dyDescent="0.3">
      <c r="W80">
        <v>60</v>
      </c>
      <c r="X80">
        <v>0.44400000000000001</v>
      </c>
      <c r="Y80" s="1">
        <v>-4.1960000000000001E-4</v>
      </c>
      <c r="Z80">
        <v>15.3</v>
      </c>
      <c r="AA80" s="1">
        <f t="shared" si="2"/>
        <v>4.1960000000000001E-4</v>
      </c>
      <c r="AH80">
        <v>60</v>
      </c>
      <c r="AI80">
        <v>0.46600000000000003</v>
      </c>
      <c r="AJ80" s="1">
        <v>-2.3890000000000001E-4</v>
      </c>
      <c r="AK80">
        <v>15.1</v>
      </c>
      <c r="AL80" s="1">
        <f t="shared" si="3"/>
        <v>2.3890000000000001E-4</v>
      </c>
    </row>
    <row r="81" spans="23:38" x14ac:dyDescent="0.3">
      <c r="W81">
        <v>61</v>
      </c>
      <c r="X81">
        <v>0.437</v>
      </c>
      <c r="Y81" s="1">
        <v>-4.2499999999999998E-4</v>
      </c>
      <c r="Z81">
        <v>15.5</v>
      </c>
      <c r="AA81" s="1">
        <f t="shared" si="2"/>
        <v>4.2499999999999998E-4</v>
      </c>
      <c r="AH81">
        <v>61</v>
      </c>
      <c r="AI81">
        <v>0.46</v>
      </c>
      <c r="AJ81" s="1">
        <v>-2.432E-4</v>
      </c>
      <c r="AK81">
        <v>15.4</v>
      </c>
      <c r="AL81" s="1">
        <f t="shared" si="3"/>
        <v>2.432E-4</v>
      </c>
    </row>
    <row r="82" spans="23:38" x14ac:dyDescent="0.3">
      <c r="W82">
        <v>62</v>
      </c>
      <c r="X82">
        <v>0.43099999999999999</v>
      </c>
      <c r="Y82" s="1">
        <v>-4.304E-4</v>
      </c>
      <c r="Z82">
        <v>15.8</v>
      </c>
      <c r="AA82" s="1">
        <f t="shared" si="2"/>
        <v>4.304E-4</v>
      </c>
      <c r="AH82">
        <v>62</v>
      </c>
      <c r="AI82">
        <v>0.45400000000000001</v>
      </c>
      <c r="AJ82" s="1">
        <v>-2.476E-4</v>
      </c>
      <c r="AK82">
        <v>15.6</v>
      </c>
      <c r="AL82" s="1">
        <f t="shared" si="3"/>
        <v>2.476E-4</v>
      </c>
    </row>
    <row r="83" spans="23:38" x14ac:dyDescent="0.3">
      <c r="W83">
        <v>63</v>
      </c>
      <c r="X83">
        <v>0.42499999999999999</v>
      </c>
      <c r="Y83" s="1">
        <v>-4.3520000000000001E-4</v>
      </c>
      <c r="Z83">
        <v>16</v>
      </c>
      <c r="AA83" s="1">
        <f t="shared" si="2"/>
        <v>4.3520000000000001E-4</v>
      </c>
      <c r="AH83">
        <v>63</v>
      </c>
      <c r="AI83">
        <v>0.44700000000000001</v>
      </c>
      <c r="AJ83" s="1">
        <v>-2.5129999999999998E-4</v>
      </c>
      <c r="AK83">
        <v>15.9</v>
      </c>
      <c r="AL83" s="1">
        <f t="shared" si="3"/>
        <v>2.5129999999999998E-4</v>
      </c>
    </row>
    <row r="84" spans="23:38" x14ac:dyDescent="0.3">
      <c r="W84">
        <v>64</v>
      </c>
      <c r="X84">
        <v>0.41899999999999998</v>
      </c>
      <c r="Y84" s="1">
        <v>-4.4010000000000002E-4</v>
      </c>
      <c r="Z84">
        <v>16.3</v>
      </c>
      <c r="AA84" s="1">
        <f t="shared" si="2"/>
        <v>4.4010000000000002E-4</v>
      </c>
      <c r="AH84">
        <v>64</v>
      </c>
      <c r="AI84">
        <v>0.441</v>
      </c>
      <c r="AJ84" s="1">
        <v>-2.5450000000000001E-4</v>
      </c>
      <c r="AK84">
        <v>16.100000000000001</v>
      </c>
      <c r="AL84" s="1">
        <f t="shared" si="3"/>
        <v>2.5450000000000001E-4</v>
      </c>
    </row>
    <row r="85" spans="23:38" x14ac:dyDescent="0.3">
      <c r="W85">
        <v>65</v>
      </c>
      <c r="X85">
        <v>0.41199999999999998</v>
      </c>
      <c r="Y85" s="1">
        <v>-4.4490000000000003E-4</v>
      </c>
      <c r="Z85">
        <v>16.5</v>
      </c>
      <c r="AA85" s="1">
        <f t="shared" ref="AA85:AA148" si="4">Y85*$Z$17</f>
        <v>4.4490000000000003E-4</v>
      </c>
      <c r="AH85">
        <v>65</v>
      </c>
      <c r="AI85">
        <v>0.435</v>
      </c>
      <c r="AJ85" s="1">
        <v>-2.5789999999999998E-4</v>
      </c>
      <c r="AK85">
        <v>16.399999999999999</v>
      </c>
      <c r="AL85" s="1">
        <f t="shared" ref="AL85:AL148" si="5">-AJ85</f>
        <v>2.5789999999999998E-4</v>
      </c>
    </row>
    <row r="86" spans="23:38" x14ac:dyDescent="0.3">
      <c r="W86">
        <v>66</v>
      </c>
      <c r="X86">
        <v>0.40600000000000003</v>
      </c>
      <c r="Y86" s="1">
        <v>-4.4969999999999998E-4</v>
      </c>
      <c r="Z86">
        <v>16.8</v>
      </c>
      <c r="AA86" s="1">
        <f t="shared" si="4"/>
        <v>4.4969999999999998E-4</v>
      </c>
      <c r="AH86">
        <v>66</v>
      </c>
      <c r="AI86">
        <v>0.42899999999999999</v>
      </c>
      <c r="AJ86" s="1">
        <v>-2.6160000000000002E-4</v>
      </c>
      <c r="AK86">
        <v>16.600000000000001</v>
      </c>
      <c r="AL86" s="1">
        <f t="shared" si="5"/>
        <v>2.6160000000000002E-4</v>
      </c>
    </row>
    <row r="87" spans="23:38" x14ac:dyDescent="0.3">
      <c r="W87">
        <v>67</v>
      </c>
      <c r="X87">
        <v>0.4</v>
      </c>
      <c r="Y87" s="1">
        <v>-4.549E-4</v>
      </c>
      <c r="Z87">
        <v>17</v>
      </c>
      <c r="AA87" s="1">
        <f t="shared" si="4"/>
        <v>4.549E-4</v>
      </c>
      <c r="AH87">
        <v>67</v>
      </c>
      <c r="AI87">
        <v>0.42199999999999999</v>
      </c>
      <c r="AJ87" s="1">
        <v>-2.6489999999999999E-4</v>
      </c>
      <c r="AK87">
        <v>16.899999999999999</v>
      </c>
      <c r="AL87" s="1">
        <f t="shared" si="5"/>
        <v>2.6489999999999999E-4</v>
      </c>
    </row>
    <row r="88" spans="23:38" x14ac:dyDescent="0.3">
      <c r="W88">
        <v>68</v>
      </c>
      <c r="X88">
        <v>0.39400000000000002</v>
      </c>
      <c r="Y88" s="1">
        <v>-4.595E-4</v>
      </c>
      <c r="Z88">
        <v>17.3</v>
      </c>
      <c r="AA88" s="1">
        <f t="shared" si="4"/>
        <v>4.595E-4</v>
      </c>
      <c r="AH88">
        <v>68</v>
      </c>
      <c r="AI88">
        <v>0.41599999999999998</v>
      </c>
      <c r="AJ88" s="1">
        <v>-2.6800000000000001E-4</v>
      </c>
      <c r="AK88">
        <v>17.100000000000001</v>
      </c>
      <c r="AL88" s="1">
        <f t="shared" si="5"/>
        <v>2.6800000000000001E-4</v>
      </c>
    </row>
    <row r="89" spans="23:38" x14ac:dyDescent="0.3">
      <c r="W89">
        <v>69</v>
      </c>
      <c r="X89">
        <v>0.38700000000000001</v>
      </c>
      <c r="Y89" s="1">
        <v>-4.64E-4</v>
      </c>
      <c r="Z89">
        <v>17.5</v>
      </c>
      <c r="AA89" s="1">
        <f t="shared" si="4"/>
        <v>4.64E-4</v>
      </c>
      <c r="AH89">
        <v>69</v>
      </c>
      <c r="AI89">
        <v>0.41</v>
      </c>
      <c r="AJ89" s="1">
        <v>-2.7109999999999998E-4</v>
      </c>
      <c r="AK89">
        <v>17.399999999999999</v>
      </c>
      <c r="AL89" s="1">
        <f t="shared" si="5"/>
        <v>2.7109999999999998E-4</v>
      </c>
    </row>
    <row r="90" spans="23:38" x14ac:dyDescent="0.3">
      <c r="W90">
        <v>70</v>
      </c>
      <c r="X90">
        <v>0.38100000000000001</v>
      </c>
      <c r="Y90" s="1">
        <v>-4.6860000000000001E-4</v>
      </c>
      <c r="Z90">
        <v>17.8</v>
      </c>
      <c r="AA90" s="1">
        <f t="shared" si="4"/>
        <v>4.6860000000000001E-4</v>
      </c>
      <c r="AH90">
        <v>70</v>
      </c>
      <c r="AI90">
        <v>0.40400000000000003</v>
      </c>
      <c r="AJ90" s="1">
        <v>-2.744E-4</v>
      </c>
      <c r="AK90">
        <v>17.600000000000001</v>
      </c>
      <c r="AL90" s="1">
        <f t="shared" si="5"/>
        <v>2.744E-4</v>
      </c>
    </row>
    <row r="91" spans="23:38" x14ac:dyDescent="0.3">
      <c r="W91">
        <v>71</v>
      </c>
      <c r="X91">
        <v>0.375</v>
      </c>
      <c r="Y91" s="1">
        <v>-4.7310000000000001E-4</v>
      </c>
      <c r="Z91">
        <v>18</v>
      </c>
      <c r="AA91" s="1">
        <f t="shared" si="4"/>
        <v>4.7310000000000001E-4</v>
      </c>
      <c r="AH91">
        <v>71</v>
      </c>
      <c r="AI91">
        <v>0.39700000000000002</v>
      </c>
      <c r="AJ91" s="1">
        <v>-2.7750000000000002E-4</v>
      </c>
      <c r="AK91">
        <v>17.899999999999999</v>
      </c>
      <c r="AL91" s="1">
        <f t="shared" si="5"/>
        <v>2.7750000000000002E-4</v>
      </c>
    </row>
    <row r="92" spans="23:38" x14ac:dyDescent="0.3">
      <c r="W92">
        <v>72</v>
      </c>
      <c r="X92">
        <v>0.36899999999999999</v>
      </c>
      <c r="Y92" s="1">
        <v>-4.7750000000000001E-4</v>
      </c>
      <c r="Z92">
        <v>18.3</v>
      </c>
      <c r="AA92" s="1">
        <f t="shared" si="4"/>
        <v>4.7750000000000001E-4</v>
      </c>
      <c r="AH92">
        <v>72</v>
      </c>
      <c r="AI92">
        <v>0.39100000000000001</v>
      </c>
      <c r="AJ92" s="1">
        <v>-2.8059999999999999E-4</v>
      </c>
      <c r="AK92">
        <v>18.100000000000001</v>
      </c>
      <c r="AL92" s="1">
        <f t="shared" si="5"/>
        <v>2.8059999999999999E-4</v>
      </c>
    </row>
    <row r="93" spans="23:38" x14ac:dyDescent="0.3">
      <c r="W93">
        <v>73</v>
      </c>
      <c r="X93">
        <v>0.36199999999999999</v>
      </c>
      <c r="Y93" s="1">
        <v>-4.8149999999999999E-4</v>
      </c>
      <c r="Z93">
        <v>18.5</v>
      </c>
      <c r="AA93" s="1">
        <f t="shared" si="4"/>
        <v>4.8149999999999999E-4</v>
      </c>
      <c r="AH93">
        <v>73</v>
      </c>
      <c r="AI93">
        <v>0.38500000000000001</v>
      </c>
      <c r="AJ93" s="1">
        <v>-2.832E-4</v>
      </c>
      <c r="AK93">
        <v>18.399999999999999</v>
      </c>
      <c r="AL93" s="1">
        <f t="shared" si="5"/>
        <v>2.832E-4</v>
      </c>
    </row>
    <row r="94" spans="23:38" x14ac:dyDescent="0.3">
      <c r="W94">
        <v>74</v>
      </c>
      <c r="X94">
        <v>0.35599999999999998</v>
      </c>
      <c r="Y94" s="1">
        <v>-4.861E-4</v>
      </c>
      <c r="Z94">
        <v>18.8</v>
      </c>
      <c r="AA94" s="1">
        <f t="shared" si="4"/>
        <v>4.861E-4</v>
      </c>
      <c r="AH94">
        <v>74</v>
      </c>
      <c r="AI94">
        <v>0.379</v>
      </c>
      <c r="AJ94" s="1">
        <v>-2.8600000000000001E-4</v>
      </c>
      <c r="AK94">
        <v>18.600000000000001</v>
      </c>
      <c r="AL94" s="1">
        <f t="shared" si="5"/>
        <v>2.8600000000000001E-4</v>
      </c>
    </row>
    <row r="95" spans="23:38" x14ac:dyDescent="0.3">
      <c r="W95">
        <v>75</v>
      </c>
      <c r="X95">
        <v>0.35</v>
      </c>
      <c r="Y95" s="1">
        <v>-4.9030000000000005E-4</v>
      </c>
      <c r="Z95">
        <v>19</v>
      </c>
      <c r="AA95" s="1">
        <f t="shared" si="4"/>
        <v>4.9030000000000005E-4</v>
      </c>
      <c r="AH95">
        <v>75</v>
      </c>
      <c r="AI95">
        <v>0.372</v>
      </c>
      <c r="AJ95" s="1">
        <v>-2.8880000000000003E-4</v>
      </c>
      <c r="AK95">
        <v>18.899999999999999</v>
      </c>
      <c r="AL95" s="1">
        <f t="shared" si="5"/>
        <v>2.8880000000000003E-4</v>
      </c>
    </row>
    <row r="96" spans="23:38" x14ac:dyDescent="0.3">
      <c r="W96">
        <v>76</v>
      </c>
      <c r="X96">
        <v>0.34399999999999997</v>
      </c>
      <c r="Y96" s="1">
        <v>-4.9439999999999998E-4</v>
      </c>
      <c r="Z96">
        <v>19.3</v>
      </c>
      <c r="AA96" s="1">
        <f t="shared" si="4"/>
        <v>4.9439999999999998E-4</v>
      </c>
      <c r="AH96">
        <v>76</v>
      </c>
      <c r="AI96">
        <v>0.36599999999999999</v>
      </c>
      <c r="AJ96" s="1">
        <v>-2.9169999999999999E-4</v>
      </c>
      <c r="AK96">
        <v>19.100000000000001</v>
      </c>
      <c r="AL96" s="1">
        <f t="shared" si="5"/>
        <v>2.9169999999999999E-4</v>
      </c>
    </row>
    <row r="97" spans="23:38" x14ac:dyDescent="0.3">
      <c r="W97">
        <v>77</v>
      </c>
      <c r="X97">
        <v>0.33700000000000002</v>
      </c>
      <c r="Y97" s="1">
        <v>-4.9899999999999999E-4</v>
      </c>
      <c r="Z97">
        <v>19.5</v>
      </c>
      <c r="AA97" s="1">
        <f t="shared" si="4"/>
        <v>4.9899999999999999E-4</v>
      </c>
      <c r="AH97">
        <v>77</v>
      </c>
      <c r="AI97">
        <v>0.36</v>
      </c>
      <c r="AJ97" s="1">
        <v>-2.944E-4</v>
      </c>
      <c r="AK97">
        <v>19.399999999999999</v>
      </c>
      <c r="AL97" s="1">
        <f t="shared" si="5"/>
        <v>2.944E-4</v>
      </c>
    </row>
    <row r="98" spans="23:38" x14ac:dyDescent="0.3">
      <c r="W98">
        <v>78</v>
      </c>
      <c r="X98">
        <v>0.33100000000000002</v>
      </c>
      <c r="Y98" s="1">
        <v>-5.0250000000000002E-4</v>
      </c>
      <c r="Z98">
        <v>19.8</v>
      </c>
      <c r="AA98" s="1">
        <f t="shared" si="4"/>
        <v>5.0250000000000002E-4</v>
      </c>
      <c r="AH98">
        <v>78</v>
      </c>
      <c r="AI98">
        <v>0.35399999999999998</v>
      </c>
      <c r="AJ98" s="1">
        <v>-2.9730000000000002E-4</v>
      </c>
      <c r="AK98">
        <v>19.600000000000001</v>
      </c>
      <c r="AL98" s="1">
        <f t="shared" si="5"/>
        <v>2.9730000000000002E-4</v>
      </c>
    </row>
    <row r="99" spans="23:38" x14ac:dyDescent="0.3">
      <c r="W99">
        <v>79</v>
      </c>
      <c r="X99">
        <v>0.32500000000000001</v>
      </c>
      <c r="Y99" s="1">
        <v>-5.0690000000000002E-4</v>
      </c>
      <c r="Z99">
        <v>20</v>
      </c>
      <c r="AA99" s="1">
        <f t="shared" si="4"/>
        <v>5.0690000000000002E-4</v>
      </c>
      <c r="AH99">
        <v>79</v>
      </c>
      <c r="AI99">
        <v>0.34699999999999998</v>
      </c>
      <c r="AJ99" s="1">
        <v>-3.0039999999999998E-4</v>
      </c>
      <c r="AK99">
        <v>19.899999999999999</v>
      </c>
      <c r="AL99" s="1">
        <f t="shared" si="5"/>
        <v>3.0039999999999998E-4</v>
      </c>
    </row>
    <row r="100" spans="23:38" x14ac:dyDescent="0.3">
      <c r="W100">
        <v>80</v>
      </c>
      <c r="X100">
        <v>0.31900000000000001</v>
      </c>
      <c r="Y100" s="1">
        <v>-5.109E-4</v>
      </c>
      <c r="Z100">
        <v>20.3</v>
      </c>
      <c r="AA100" s="1">
        <f t="shared" si="4"/>
        <v>5.109E-4</v>
      </c>
      <c r="AH100">
        <v>80</v>
      </c>
      <c r="AI100">
        <v>0.34100000000000003</v>
      </c>
      <c r="AJ100" s="1">
        <v>-3.0309999999999999E-4</v>
      </c>
      <c r="AK100">
        <v>20.100000000000001</v>
      </c>
      <c r="AL100" s="1">
        <f t="shared" si="5"/>
        <v>3.0309999999999999E-4</v>
      </c>
    </row>
    <row r="101" spans="23:38" x14ac:dyDescent="0.3">
      <c r="W101">
        <v>81</v>
      </c>
      <c r="X101">
        <v>0.312</v>
      </c>
      <c r="Y101" s="1">
        <v>-5.1480000000000004E-4</v>
      </c>
      <c r="Z101">
        <v>20.5</v>
      </c>
      <c r="AA101" s="1">
        <f t="shared" si="4"/>
        <v>5.1480000000000004E-4</v>
      </c>
      <c r="AH101">
        <v>81</v>
      </c>
      <c r="AI101">
        <v>0.33500000000000002</v>
      </c>
      <c r="AJ101" s="1">
        <v>-3.0499999999999999E-4</v>
      </c>
      <c r="AK101">
        <v>20.399999999999999</v>
      </c>
      <c r="AL101" s="1">
        <f t="shared" si="5"/>
        <v>3.0499999999999999E-4</v>
      </c>
    </row>
    <row r="102" spans="23:38" x14ac:dyDescent="0.3">
      <c r="W102">
        <v>82</v>
      </c>
      <c r="X102">
        <v>0.30599999999999999</v>
      </c>
      <c r="Y102" s="1">
        <v>-5.1849999999999997E-4</v>
      </c>
      <c r="Z102">
        <v>20.8</v>
      </c>
      <c r="AA102" s="1">
        <f t="shared" si="4"/>
        <v>5.1849999999999997E-4</v>
      </c>
      <c r="AH102">
        <v>82</v>
      </c>
      <c r="AI102">
        <v>0.32900000000000001</v>
      </c>
      <c r="AJ102" s="1">
        <v>-3.0729999999999999E-4</v>
      </c>
      <c r="AK102">
        <v>20.6</v>
      </c>
      <c r="AL102" s="1">
        <f t="shared" si="5"/>
        <v>3.0729999999999999E-4</v>
      </c>
    </row>
    <row r="103" spans="23:38" x14ac:dyDescent="0.3">
      <c r="W103">
        <v>83</v>
      </c>
      <c r="X103">
        <v>0.3</v>
      </c>
      <c r="Y103" s="1">
        <v>-5.2240000000000001E-4</v>
      </c>
      <c r="Z103">
        <v>21</v>
      </c>
      <c r="AA103" s="1">
        <f t="shared" si="4"/>
        <v>5.2240000000000001E-4</v>
      </c>
      <c r="AH103">
        <v>83</v>
      </c>
      <c r="AI103">
        <v>0.32200000000000001</v>
      </c>
      <c r="AJ103" s="1">
        <v>-3.0929999999999998E-4</v>
      </c>
      <c r="AK103">
        <v>20.9</v>
      </c>
      <c r="AL103" s="1">
        <f t="shared" si="5"/>
        <v>3.0929999999999998E-4</v>
      </c>
    </row>
    <row r="104" spans="23:38" x14ac:dyDescent="0.3">
      <c r="W104">
        <v>84</v>
      </c>
      <c r="X104">
        <v>0.29399999999999998</v>
      </c>
      <c r="Y104" s="1">
        <v>-5.262E-4</v>
      </c>
      <c r="Z104">
        <v>21.3</v>
      </c>
      <c r="AA104" s="1">
        <f t="shared" si="4"/>
        <v>5.262E-4</v>
      </c>
      <c r="AH104">
        <v>84</v>
      </c>
      <c r="AI104">
        <v>0.316</v>
      </c>
      <c r="AJ104" s="1">
        <v>-3.1129999999999998E-4</v>
      </c>
      <c r="AK104">
        <v>21.1</v>
      </c>
      <c r="AL104" s="1">
        <f t="shared" si="5"/>
        <v>3.1129999999999998E-4</v>
      </c>
    </row>
    <row r="105" spans="23:38" x14ac:dyDescent="0.3">
      <c r="W105">
        <v>85</v>
      </c>
      <c r="X105">
        <v>0.28699999999999998</v>
      </c>
      <c r="Y105" s="1">
        <v>-5.3010000000000004E-4</v>
      </c>
      <c r="Z105">
        <v>21.5</v>
      </c>
      <c r="AA105" s="1">
        <f t="shared" si="4"/>
        <v>5.3010000000000004E-4</v>
      </c>
      <c r="AH105">
        <v>85</v>
      </c>
      <c r="AI105">
        <v>0.31</v>
      </c>
      <c r="AJ105" s="1">
        <v>-3.1389999999999999E-4</v>
      </c>
      <c r="AK105">
        <v>21.4</v>
      </c>
      <c r="AL105" s="1">
        <f t="shared" si="5"/>
        <v>3.1389999999999999E-4</v>
      </c>
    </row>
    <row r="106" spans="23:38" x14ac:dyDescent="0.3">
      <c r="W106">
        <v>86</v>
      </c>
      <c r="X106">
        <v>0.28100000000000003</v>
      </c>
      <c r="Y106" s="1">
        <v>-5.3399999999999997E-4</v>
      </c>
      <c r="Z106">
        <v>21.8</v>
      </c>
      <c r="AA106" s="1">
        <f t="shared" si="4"/>
        <v>5.3399999999999997E-4</v>
      </c>
      <c r="AH106">
        <v>86</v>
      </c>
      <c r="AI106">
        <v>0.30399999999999999</v>
      </c>
      <c r="AJ106" s="1">
        <v>-3.1599999999999998E-4</v>
      </c>
      <c r="AK106">
        <v>21.6</v>
      </c>
      <c r="AL106" s="1">
        <f t="shared" si="5"/>
        <v>3.1599999999999998E-4</v>
      </c>
    </row>
    <row r="107" spans="23:38" x14ac:dyDescent="0.3">
      <c r="W107">
        <v>87</v>
      </c>
      <c r="X107">
        <v>0.27500000000000002</v>
      </c>
      <c r="Y107" s="1">
        <v>-5.3759999999999995E-4</v>
      </c>
      <c r="Z107">
        <v>22</v>
      </c>
      <c r="AA107" s="1">
        <f t="shared" si="4"/>
        <v>5.3759999999999995E-4</v>
      </c>
      <c r="AH107">
        <v>87</v>
      </c>
      <c r="AI107">
        <v>0.29699999999999999</v>
      </c>
      <c r="AJ107" s="1">
        <v>-3.191E-4</v>
      </c>
      <c r="AK107">
        <v>21.9</v>
      </c>
      <c r="AL107" s="1">
        <f t="shared" si="5"/>
        <v>3.191E-4</v>
      </c>
    </row>
    <row r="108" spans="23:38" x14ac:dyDescent="0.3">
      <c r="W108">
        <v>88</v>
      </c>
      <c r="X108">
        <v>0.26900000000000002</v>
      </c>
      <c r="Y108" s="1">
        <v>-5.4109999999999998E-4</v>
      </c>
      <c r="Z108">
        <v>22.3</v>
      </c>
      <c r="AA108" s="1">
        <f t="shared" si="4"/>
        <v>5.4109999999999998E-4</v>
      </c>
      <c r="AH108">
        <v>88</v>
      </c>
      <c r="AI108">
        <v>0.29099999999999998</v>
      </c>
      <c r="AJ108" s="1">
        <v>-3.2210000000000002E-4</v>
      </c>
      <c r="AK108">
        <v>22.1</v>
      </c>
      <c r="AL108" s="1">
        <f t="shared" si="5"/>
        <v>3.2210000000000002E-4</v>
      </c>
    </row>
    <row r="109" spans="23:38" x14ac:dyDescent="0.3">
      <c r="W109">
        <v>89</v>
      </c>
      <c r="X109">
        <v>0.26200000000000001</v>
      </c>
      <c r="Y109" s="1">
        <v>-5.4460000000000001E-4</v>
      </c>
      <c r="Z109">
        <v>22.5</v>
      </c>
      <c r="AA109" s="1">
        <f t="shared" si="4"/>
        <v>5.4460000000000001E-4</v>
      </c>
      <c r="AH109">
        <v>89</v>
      </c>
      <c r="AI109">
        <v>0.28499999999999998</v>
      </c>
      <c r="AJ109" s="1">
        <v>-3.2479999999999998E-4</v>
      </c>
      <c r="AK109">
        <v>22.4</v>
      </c>
      <c r="AL109" s="1">
        <f t="shared" si="5"/>
        <v>3.2479999999999998E-4</v>
      </c>
    </row>
    <row r="110" spans="23:38" x14ac:dyDescent="0.3">
      <c r="W110">
        <v>90</v>
      </c>
      <c r="X110">
        <v>0.25600000000000001</v>
      </c>
      <c r="Y110" s="1">
        <v>-5.4799999999999998E-4</v>
      </c>
      <c r="Z110">
        <v>22.8</v>
      </c>
      <c r="AA110" s="1">
        <f t="shared" si="4"/>
        <v>5.4799999999999998E-4</v>
      </c>
      <c r="AH110">
        <v>90</v>
      </c>
      <c r="AI110">
        <v>0.27900000000000003</v>
      </c>
      <c r="AJ110" s="1">
        <v>-3.2759999999999999E-4</v>
      </c>
      <c r="AK110">
        <v>22.6</v>
      </c>
      <c r="AL110" s="1">
        <f t="shared" si="5"/>
        <v>3.2759999999999999E-4</v>
      </c>
    </row>
    <row r="111" spans="23:38" x14ac:dyDescent="0.3">
      <c r="W111">
        <v>91</v>
      </c>
      <c r="X111">
        <v>0.25</v>
      </c>
      <c r="Y111" s="1">
        <v>-5.5179999999999997E-4</v>
      </c>
      <c r="Z111">
        <v>23</v>
      </c>
      <c r="AA111" s="1">
        <f t="shared" si="4"/>
        <v>5.5179999999999997E-4</v>
      </c>
      <c r="AH111">
        <v>91</v>
      </c>
      <c r="AI111">
        <v>0.27200000000000002</v>
      </c>
      <c r="AJ111" s="1">
        <v>-3.2949999999999999E-4</v>
      </c>
      <c r="AK111">
        <v>22.9</v>
      </c>
      <c r="AL111" s="1">
        <f t="shared" si="5"/>
        <v>3.2949999999999999E-4</v>
      </c>
    </row>
    <row r="112" spans="23:38" x14ac:dyDescent="0.3">
      <c r="W112">
        <v>92</v>
      </c>
      <c r="X112">
        <v>0.24399999999999999</v>
      </c>
      <c r="Y112" s="1">
        <v>-5.5489999999999999E-4</v>
      </c>
      <c r="Z112">
        <v>23.3</v>
      </c>
      <c r="AA112" s="1">
        <f t="shared" si="4"/>
        <v>5.5489999999999999E-4</v>
      </c>
      <c r="AH112">
        <v>92</v>
      </c>
      <c r="AI112">
        <v>0.26600000000000001</v>
      </c>
      <c r="AJ112" s="1">
        <v>-3.3090000000000002E-4</v>
      </c>
      <c r="AK112">
        <v>23.1</v>
      </c>
      <c r="AL112" s="1">
        <f t="shared" si="5"/>
        <v>3.3090000000000002E-4</v>
      </c>
    </row>
    <row r="113" spans="23:38" x14ac:dyDescent="0.3">
      <c r="W113">
        <v>93</v>
      </c>
      <c r="X113">
        <v>0.23699999999999999</v>
      </c>
      <c r="Y113" s="1">
        <v>-5.5809999999999996E-4</v>
      </c>
      <c r="Z113">
        <v>23.5</v>
      </c>
      <c r="AA113" s="1">
        <f t="shared" si="4"/>
        <v>5.5809999999999996E-4</v>
      </c>
      <c r="AH113">
        <v>93</v>
      </c>
      <c r="AI113">
        <v>0.26</v>
      </c>
      <c r="AJ113" s="1">
        <v>-3.3169999999999999E-4</v>
      </c>
      <c r="AK113">
        <v>23.4</v>
      </c>
      <c r="AL113" s="1">
        <f t="shared" si="5"/>
        <v>3.3169999999999999E-4</v>
      </c>
    </row>
    <row r="114" spans="23:38" x14ac:dyDescent="0.3">
      <c r="W114">
        <v>94</v>
      </c>
      <c r="X114">
        <v>0.23100000000000001</v>
      </c>
      <c r="Y114" s="1">
        <v>-5.6170000000000005E-4</v>
      </c>
      <c r="Z114">
        <v>23.8</v>
      </c>
      <c r="AA114" s="1">
        <f t="shared" si="4"/>
        <v>5.6170000000000005E-4</v>
      </c>
      <c r="AH114">
        <v>94</v>
      </c>
      <c r="AI114">
        <v>0.254</v>
      </c>
      <c r="AJ114" s="1">
        <v>-3.2979999999999999E-4</v>
      </c>
      <c r="AK114">
        <v>23.6</v>
      </c>
      <c r="AL114" s="1">
        <f t="shared" si="5"/>
        <v>3.2979999999999999E-4</v>
      </c>
    </row>
    <row r="115" spans="23:38" x14ac:dyDescent="0.3">
      <c r="W115">
        <v>95</v>
      </c>
      <c r="X115">
        <v>0.22500000000000001</v>
      </c>
      <c r="Y115" s="1">
        <v>-5.6470000000000001E-4</v>
      </c>
      <c r="Z115">
        <v>24</v>
      </c>
      <c r="AA115" s="1">
        <f t="shared" si="4"/>
        <v>5.6470000000000001E-4</v>
      </c>
      <c r="AH115">
        <v>95</v>
      </c>
      <c r="AI115">
        <v>0.247</v>
      </c>
      <c r="AJ115" s="1">
        <v>-3.2729999999999999E-4</v>
      </c>
      <c r="AK115">
        <v>23.9</v>
      </c>
      <c r="AL115" s="1">
        <f t="shared" si="5"/>
        <v>3.2729999999999999E-4</v>
      </c>
    </row>
    <row r="116" spans="23:38" x14ac:dyDescent="0.3">
      <c r="W116">
        <v>96</v>
      </c>
      <c r="X116">
        <v>0.219</v>
      </c>
      <c r="Y116" s="1">
        <v>-5.6860000000000005E-4</v>
      </c>
      <c r="Z116">
        <v>24.3</v>
      </c>
      <c r="AA116" s="1">
        <f t="shared" si="4"/>
        <v>5.6860000000000005E-4</v>
      </c>
      <c r="AH116">
        <v>96</v>
      </c>
      <c r="AI116">
        <v>0.24099999999999999</v>
      </c>
      <c r="AJ116" s="1">
        <v>-3.3550000000000002E-4</v>
      </c>
      <c r="AK116">
        <v>24.1</v>
      </c>
      <c r="AL116" s="1">
        <f t="shared" si="5"/>
        <v>3.3550000000000002E-4</v>
      </c>
    </row>
    <row r="117" spans="23:38" x14ac:dyDescent="0.3">
      <c r="W117">
        <v>97</v>
      </c>
      <c r="X117">
        <v>0.21199999999999999</v>
      </c>
      <c r="Y117" s="1">
        <v>-5.7180000000000002E-4</v>
      </c>
      <c r="Z117">
        <v>24.5</v>
      </c>
      <c r="AA117" s="1">
        <f t="shared" si="4"/>
        <v>5.7180000000000002E-4</v>
      </c>
      <c r="AH117">
        <v>97</v>
      </c>
      <c r="AI117">
        <v>0.23499999999999999</v>
      </c>
      <c r="AJ117" s="1">
        <v>-3.4160000000000001E-4</v>
      </c>
      <c r="AK117">
        <v>24.4</v>
      </c>
      <c r="AL117" s="1">
        <f t="shared" si="5"/>
        <v>3.4160000000000001E-4</v>
      </c>
    </row>
    <row r="118" spans="23:38" x14ac:dyDescent="0.3">
      <c r="W118">
        <v>98</v>
      </c>
      <c r="X118">
        <v>0.20599999999999999</v>
      </c>
      <c r="Y118" s="1">
        <v>-5.7470000000000004E-4</v>
      </c>
      <c r="Z118">
        <v>24.8</v>
      </c>
      <c r="AA118" s="1">
        <f t="shared" si="4"/>
        <v>5.7470000000000004E-4</v>
      </c>
      <c r="AH118">
        <v>98</v>
      </c>
      <c r="AI118">
        <v>0.22900000000000001</v>
      </c>
      <c r="AJ118" s="1">
        <v>-3.4249999999999998E-4</v>
      </c>
      <c r="AK118">
        <v>24.6</v>
      </c>
      <c r="AL118" s="1">
        <f t="shared" si="5"/>
        <v>3.4249999999999998E-4</v>
      </c>
    </row>
    <row r="119" spans="23:38" x14ac:dyDescent="0.3">
      <c r="W119">
        <v>99</v>
      </c>
      <c r="X119">
        <v>0.2</v>
      </c>
      <c r="Y119" s="1">
        <v>-5.777E-4</v>
      </c>
      <c r="Z119">
        <v>25</v>
      </c>
      <c r="AA119" s="1">
        <f t="shared" si="4"/>
        <v>5.777E-4</v>
      </c>
      <c r="AH119">
        <v>99</v>
      </c>
      <c r="AI119">
        <v>0.222</v>
      </c>
      <c r="AJ119" s="1">
        <v>-3.4289999999999999E-4</v>
      </c>
      <c r="AK119">
        <v>24.9</v>
      </c>
      <c r="AL119" s="1">
        <f t="shared" si="5"/>
        <v>3.4289999999999999E-4</v>
      </c>
    </row>
    <row r="120" spans="23:38" x14ac:dyDescent="0.3">
      <c r="W120">
        <v>100</v>
      </c>
      <c r="X120">
        <v>0.19400000000000001</v>
      </c>
      <c r="Y120" s="1">
        <v>-5.8080000000000002E-4</v>
      </c>
      <c r="Z120">
        <v>25.3</v>
      </c>
      <c r="AA120" s="1">
        <f t="shared" si="4"/>
        <v>5.8080000000000002E-4</v>
      </c>
      <c r="AH120">
        <v>100</v>
      </c>
      <c r="AI120">
        <v>0.216</v>
      </c>
      <c r="AJ120" s="1">
        <v>-3.4739999999999999E-4</v>
      </c>
      <c r="AK120">
        <v>25.1</v>
      </c>
      <c r="AL120" s="1">
        <f t="shared" si="5"/>
        <v>3.4739999999999999E-4</v>
      </c>
    </row>
    <row r="121" spans="23:38" x14ac:dyDescent="0.3">
      <c r="W121">
        <v>101</v>
      </c>
      <c r="X121">
        <v>0.187</v>
      </c>
      <c r="Y121" s="1">
        <v>-5.8390000000000004E-4</v>
      </c>
      <c r="Z121">
        <v>25.5</v>
      </c>
      <c r="AA121" s="1">
        <f t="shared" si="4"/>
        <v>5.8390000000000004E-4</v>
      </c>
      <c r="AH121">
        <v>101</v>
      </c>
      <c r="AI121">
        <v>0.21</v>
      </c>
      <c r="AJ121" s="1">
        <v>-3.503E-4</v>
      </c>
      <c r="AK121">
        <v>25.4</v>
      </c>
      <c r="AL121" s="1">
        <f t="shared" si="5"/>
        <v>3.503E-4</v>
      </c>
    </row>
    <row r="122" spans="23:38" x14ac:dyDescent="0.3">
      <c r="W122">
        <v>102</v>
      </c>
      <c r="X122">
        <v>0.18099999999999999</v>
      </c>
      <c r="Y122" s="1">
        <v>-5.8710000000000001E-4</v>
      </c>
      <c r="Z122">
        <v>25.8</v>
      </c>
      <c r="AA122" s="1">
        <f t="shared" si="4"/>
        <v>5.8710000000000001E-4</v>
      </c>
      <c r="AH122">
        <v>102</v>
      </c>
      <c r="AI122">
        <v>0.20399999999999999</v>
      </c>
      <c r="AJ122" s="1">
        <v>-3.525E-4</v>
      </c>
      <c r="AK122">
        <v>25.6</v>
      </c>
      <c r="AL122" s="1">
        <f t="shared" si="5"/>
        <v>3.525E-4</v>
      </c>
    </row>
    <row r="123" spans="23:38" x14ac:dyDescent="0.3">
      <c r="W123">
        <v>103</v>
      </c>
      <c r="X123">
        <v>0.17499999999999999</v>
      </c>
      <c r="Y123" s="1">
        <v>-5.9040000000000004E-4</v>
      </c>
      <c r="Z123">
        <v>26</v>
      </c>
      <c r="AA123" s="1">
        <f t="shared" si="4"/>
        <v>5.9040000000000004E-4</v>
      </c>
      <c r="AH123">
        <v>103</v>
      </c>
      <c r="AI123">
        <v>0.19700000000000001</v>
      </c>
      <c r="AJ123" s="1">
        <v>-3.545E-4</v>
      </c>
      <c r="AK123">
        <v>25.9</v>
      </c>
      <c r="AL123" s="1">
        <f t="shared" si="5"/>
        <v>3.545E-4</v>
      </c>
    </row>
    <row r="124" spans="23:38" x14ac:dyDescent="0.3">
      <c r="W124">
        <v>104</v>
      </c>
      <c r="X124">
        <v>0.16900000000000001</v>
      </c>
      <c r="Y124" s="1">
        <v>-5.9329999999999995E-4</v>
      </c>
      <c r="Z124">
        <v>26.3</v>
      </c>
      <c r="AA124" s="1">
        <f t="shared" si="4"/>
        <v>5.9329999999999995E-4</v>
      </c>
      <c r="AH124">
        <v>104</v>
      </c>
      <c r="AI124">
        <v>0.191</v>
      </c>
      <c r="AJ124" s="1">
        <v>-3.5579999999999997E-4</v>
      </c>
      <c r="AK124">
        <v>26.1</v>
      </c>
      <c r="AL124" s="1">
        <f t="shared" si="5"/>
        <v>3.5579999999999997E-4</v>
      </c>
    </row>
    <row r="125" spans="23:38" x14ac:dyDescent="0.3">
      <c r="W125">
        <v>105</v>
      </c>
      <c r="X125">
        <v>0.16200000000000001</v>
      </c>
      <c r="Y125" s="1">
        <v>-5.9579999999999995E-4</v>
      </c>
      <c r="Z125">
        <v>26.5</v>
      </c>
      <c r="AA125" s="1">
        <f t="shared" si="4"/>
        <v>5.9579999999999995E-4</v>
      </c>
      <c r="AH125">
        <v>105</v>
      </c>
      <c r="AI125">
        <v>0.185</v>
      </c>
      <c r="AJ125" s="1">
        <v>-3.592E-4</v>
      </c>
      <c r="AK125">
        <v>26.4</v>
      </c>
      <c r="AL125" s="1">
        <f t="shared" si="5"/>
        <v>3.592E-4</v>
      </c>
    </row>
    <row r="126" spans="23:38" x14ac:dyDescent="0.3">
      <c r="W126">
        <v>106</v>
      </c>
      <c r="X126">
        <v>0.156</v>
      </c>
      <c r="Y126" s="1">
        <v>-5.9900000000000003E-4</v>
      </c>
      <c r="Z126">
        <v>26.8</v>
      </c>
      <c r="AA126" s="1">
        <f t="shared" si="4"/>
        <v>5.9900000000000003E-4</v>
      </c>
      <c r="AH126">
        <v>106</v>
      </c>
      <c r="AI126">
        <v>0.17899999999999999</v>
      </c>
      <c r="AJ126" s="1">
        <v>-3.615E-4</v>
      </c>
      <c r="AK126">
        <v>26.6</v>
      </c>
      <c r="AL126" s="1">
        <f t="shared" si="5"/>
        <v>3.615E-4</v>
      </c>
    </row>
    <row r="127" spans="23:38" x14ac:dyDescent="0.3">
      <c r="W127">
        <v>107</v>
      </c>
      <c r="X127">
        <v>0.15</v>
      </c>
      <c r="Y127" s="1">
        <v>-6.0159999999999999E-4</v>
      </c>
      <c r="Z127">
        <v>27</v>
      </c>
      <c r="AA127" s="1">
        <f t="shared" si="4"/>
        <v>6.0159999999999999E-4</v>
      </c>
      <c r="AH127">
        <v>107</v>
      </c>
      <c r="AI127">
        <v>0.17199999999999999</v>
      </c>
      <c r="AJ127" s="1">
        <v>-3.634E-4</v>
      </c>
      <c r="AK127">
        <v>26.9</v>
      </c>
      <c r="AL127" s="1">
        <f t="shared" si="5"/>
        <v>3.634E-4</v>
      </c>
    </row>
    <row r="128" spans="23:38" x14ac:dyDescent="0.3">
      <c r="W128">
        <v>108</v>
      </c>
      <c r="X128">
        <v>0.14399999999999999</v>
      </c>
      <c r="Y128" s="1">
        <v>-6.0459999999999995E-4</v>
      </c>
      <c r="Z128">
        <v>27.3</v>
      </c>
      <c r="AA128" s="1">
        <f t="shared" si="4"/>
        <v>6.0459999999999995E-4</v>
      </c>
      <c r="AH128">
        <v>108</v>
      </c>
      <c r="AI128">
        <v>0.16600000000000001</v>
      </c>
      <c r="AJ128" s="1">
        <v>-3.6479999999999998E-4</v>
      </c>
      <c r="AK128">
        <v>27.1</v>
      </c>
      <c r="AL128" s="1">
        <f t="shared" si="5"/>
        <v>3.6479999999999998E-4</v>
      </c>
    </row>
    <row r="129" spans="23:38" x14ac:dyDescent="0.3">
      <c r="W129">
        <v>109</v>
      </c>
      <c r="X129">
        <v>0.13700000000000001</v>
      </c>
      <c r="Y129" s="1">
        <v>-6.0749999999999997E-4</v>
      </c>
      <c r="Z129">
        <v>27.5</v>
      </c>
      <c r="AA129" s="1">
        <f t="shared" si="4"/>
        <v>6.0749999999999997E-4</v>
      </c>
      <c r="AH129">
        <v>109</v>
      </c>
      <c r="AI129">
        <v>0.16</v>
      </c>
      <c r="AJ129" s="1">
        <v>-3.6660000000000002E-4</v>
      </c>
      <c r="AK129">
        <v>27.4</v>
      </c>
      <c r="AL129" s="1">
        <f t="shared" si="5"/>
        <v>3.6660000000000002E-4</v>
      </c>
    </row>
    <row r="130" spans="23:38" x14ac:dyDescent="0.3">
      <c r="W130">
        <v>110</v>
      </c>
      <c r="X130">
        <v>0.13100000000000001</v>
      </c>
      <c r="Y130" s="1">
        <v>-6.1059999999999999E-4</v>
      </c>
      <c r="Z130">
        <v>27.8</v>
      </c>
      <c r="AA130" s="1">
        <f t="shared" si="4"/>
        <v>6.1059999999999999E-4</v>
      </c>
      <c r="AH130">
        <v>110</v>
      </c>
      <c r="AI130">
        <v>0.154</v>
      </c>
      <c r="AJ130" s="1">
        <v>-3.6830000000000001E-4</v>
      </c>
      <c r="AK130">
        <v>27.6</v>
      </c>
      <c r="AL130" s="1">
        <f t="shared" si="5"/>
        <v>3.6830000000000001E-4</v>
      </c>
    </row>
    <row r="131" spans="23:38" x14ac:dyDescent="0.3">
      <c r="W131">
        <v>111</v>
      </c>
      <c r="X131">
        <v>0.125</v>
      </c>
      <c r="Y131" s="1">
        <v>-6.1289999999999999E-4</v>
      </c>
      <c r="Z131">
        <v>28</v>
      </c>
      <c r="AA131" s="1">
        <f t="shared" si="4"/>
        <v>6.1289999999999999E-4</v>
      </c>
      <c r="AH131">
        <v>111</v>
      </c>
      <c r="AI131">
        <v>0.14699999999999999</v>
      </c>
      <c r="AJ131" s="1">
        <v>-3.6850000000000001E-4</v>
      </c>
      <c r="AK131">
        <v>27.9</v>
      </c>
      <c r="AL131" s="1">
        <f t="shared" si="5"/>
        <v>3.6850000000000001E-4</v>
      </c>
    </row>
    <row r="132" spans="23:38" x14ac:dyDescent="0.3">
      <c r="W132">
        <v>112</v>
      </c>
      <c r="X132">
        <v>0.11899999999999999</v>
      </c>
      <c r="Y132" s="1">
        <v>-6.1580000000000001E-4</v>
      </c>
      <c r="Z132">
        <v>28.3</v>
      </c>
      <c r="AA132" s="1">
        <f t="shared" si="4"/>
        <v>6.1580000000000001E-4</v>
      </c>
      <c r="AH132">
        <v>112</v>
      </c>
      <c r="AI132">
        <v>0.14099999999999999</v>
      </c>
      <c r="AJ132" s="1">
        <v>-3.6759999999999999E-4</v>
      </c>
      <c r="AK132">
        <v>28.1</v>
      </c>
      <c r="AL132" s="1">
        <f t="shared" si="5"/>
        <v>3.6759999999999999E-4</v>
      </c>
    </row>
    <row r="133" spans="23:38" x14ac:dyDescent="0.3">
      <c r="W133">
        <v>113</v>
      </c>
      <c r="X133">
        <v>0.112</v>
      </c>
      <c r="Y133" s="1">
        <v>-6.1870000000000002E-4</v>
      </c>
      <c r="Z133">
        <v>28.5</v>
      </c>
      <c r="AA133" s="1">
        <f t="shared" si="4"/>
        <v>6.1870000000000002E-4</v>
      </c>
      <c r="AH133">
        <v>113</v>
      </c>
      <c r="AI133">
        <v>0.13500000000000001</v>
      </c>
      <c r="AJ133" s="1">
        <v>-3.7219999999999999E-4</v>
      </c>
      <c r="AK133">
        <v>28.4</v>
      </c>
      <c r="AL133" s="1">
        <f t="shared" si="5"/>
        <v>3.7219999999999999E-4</v>
      </c>
    </row>
    <row r="134" spans="23:38" x14ac:dyDescent="0.3">
      <c r="W134">
        <v>114</v>
      </c>
      <c r="X134">
        <v>0.106</v>
      </c>
      <c r="Y134" s="1">
        <v>-6.2129999999999998E-4</v>
      </c>
      <c r="Z134">
        <v>28.8</v>
      </c>
      <c r="AA134" s="1">
        <f t="shared" si="4"/>
        <v>6.2129999999999998E-4</v>
      </c>
      <c r="AH134">
        <v>114</v>
      </c>
      <c r="AI134">
        <v>0.129</v>
      </c>
      <c r="AJ134" s="1">
        <v>-3.769E-4</v>
      </c>
      <c r="AK134">
        <v>28.6</v>
      </c>
      <c r="AL134" s="1">
        <f t="shared" si="5"/>
        <v>3.769E-4</v>
      </c>
    </row>
    <row r="135" spans="23:38" x14ac:dyDescent="0.3">
      <c r="W135">
        <v>115</v>
      </c>
      <c r="X135">
        <v>0.1</v>
      </c>
      <c r="Y135" s="1">
        <v>-6.2390000000000004E-4</v>
      </c>
      <c r="Z135">
        <v>29</v>
      </c>
      <c r="AA135" s="1">
        <f t="shared" si="4"/>
        <v>6.2390000000000004E-4</v>
      </c>
      <c r="AH135">
        <v>115</v>
      </c>
      <c r="AI135">
        <v>0.122</v>
      </c>
      <c r="AJ135" s="1">
        <v>-3.79E-4</v>
      </c>
      <c r="AK135">
        <v>28.9</v>
      </c>
      <c r="AL135" s="1">
        <f t="shared" si="5"/>
        <v>3.79E-4</v>
      </c>
    </row>
    <row r="136" spans="23:38" x14ac:dyDescent="0.3">
      <c r="W136">
        <v>116</v>
      </c>
      <c r="X136">
        <v>9.4E-2</v>
      </c>
      <c r="Y136" s="1">
        <v>-6.2679999999999995E-4</v>
      </c>
      <c r="Z136">
        <v>29.3</v>
      </c>
      <c r="AA136" s="1">
        <f t="shared" si="4"/>
        <v>6.2679999999999995E-4</v>
      </c>
      <c r="AH136">
        <v>116</v>
      </c>
      <c r="AI136">
        <v>0.11600000000000001</v>
      </c>
      <c r="AJ136" s="1">
        <v>-3.8160000000000001E-4</v>
      </c>
      <c r="AK136">
        <v>29.1</v>
      </c>
      <c r="AL136" s="1">
        <f t="shared" si="5"/>
        <v>3.8160000000000001E-4</v>
      </c>
    </row>
    <row r="137" spans="23:38" x14ac:dyDescent="0.3">
      <c r="W137">
        <v>117</v>
      </c>
      <c r="X137">
        <v>8.6999999999999994E-2</v>
      </c>
      <c r="Y137" s="1">
        <v>-6.2920000000000001E-4</v>
      </c>
      <c r="Z137">
        <v>29.5</v>
      </c>
      <c r="AA137" s="1">
        <f t="shared" si="4"/>
        <v>6.2920000000000001E-4</v>
      </c>
      <c r="AH137">
        <v>117</v>
      </c>
      <c r="AI137">
        <v>0.11</v>
      </c>
      <c r="AJ137" s="1">
        <v>-3.837E-4</v>
      </c>
      <c r="AK137">
        <v>29.4</v>
      </c>
      <c r="AL137" s="1">
        <f t="shared" si="5"/>
        <v>3.837E-4</v>
      </c>
    </row>
    <row r="138" spans="23:38" x14ac:dyDescent="0.3">
      <c r="W138">
        <v>118</v>
      </c>
      <c r="X138">
        <v>8.1000000000000003E-2</v>
      </c>
      <c r="Y138" s="1">
        <v>-6.3210000000000002E-4</v>
      </c>
      <c r="Z138">
        <v>29.8</v>
      </c>
      <c r="AA138" s="1">
        <f t="shared" si="4"/>
        <v>6.3210000000000002E-4</v>
      </c>
      <c r="AH138">
        <v>118</v>
      </c>
      <c r="AI138">
        <v>0.104</v>
      </c>
      <c r="AJ138" s="1">
        <v>-3.8549999999999999E-4</v>
      </c>
      <c r="AK138">
        <v>29.6</v>
      </c>
      <c r="AL138" s="1">
        <f t="shared" si="5"/>
        <v>3.8549999999999999E-4</v>
      </c>
    </row>
    <row r="139" spans="23:38" x14ac:dyDescent="0.3">
      <c r="W139">
        <v>119</v>
      </c>
      <c r="X139">
        <v>7.4999999999999997E-2</v>
      </c>
      <c r="Y139" s="1">
        <v>-6.3449999999999997E-4</v>
      </c>
      <c r="Z139">
        <v>30</v>
      </c>
      <c r="AA139" s="1">
        <f t="shared" si="4"/>
        <v>6.3449999999999997E-4</v>
      </c>
      <c r="AH139">
        <v>119</v>
      </c>
      <c r="AI139">
        <v>9.7000000000000003E-2</v>
      </c>
      <c r="AJ139" s="1">
        <v>-3.8729999999999998E-4</v>
      </c>
      <c r="AK139">
        <v>29.9</v>
      </c>
      <c r="AL139" s="1">
        <f t="shared" si="5"/>
        <v>3.8729999999999998E-4</v>
      </c>
    </row>
    <row r="140" spans="23:38" x14ac:dyDescent="0.3">
      <c r="W140">
        <v>120</v>
      </c>
      <c r="X140">
        <v>6.9000000000000006E-2</v>
      </c>
      <c r="Y140" s="1">
        <v>-6.3750000000000005E-4</v>
      </c>
      <c r="Z140">
        <v>30.3</v>
      </c>
      <c r="AA140" s="1">
        <f t="shared" si="4"/>
        <v>6.3750000000000005E-4</v>
      </c>
      <c r="AH140">
        <v>120</v>
      </c>
      <c r="AI140">
        <v>9.0999999999999998E-2</v>
      </c>
      <c r="AJ140" s="1">
        <v>-3.8900000000000002E-4</v>
      </c>
      <c r="AK140">
        <v>30.1</v>
      </c>
      <c r="AL140" s="1">
        <f t="shared" si="5"/>
        <v>3.8900000000000002E-4</v>
      </c>
    </row>
    <row r="141" spans="23:38" x14ac:dyDescent="0.3">
      <c r="W141">
        <v>121</v>
      </c>
      <c r="X141">
        <v>6.2E-2</v>
      </c>
      <c r="Y141" s="1">
        <v>-6.3969999999999999E-4</v>
      </c>
      <c r="Z141">
        <v>30.5</v>
      </c>
      <c r="AA141" s="1">
        <f t="shared" si="4"/>
        <v>6.3969999999999999E-4</v>
      </c>
      <c r="AH141">
        <v>121</v>
      </c>
      <c r="AI141">
        <v>8.5000000000000006E-2</v>
      </c>
      <c r="AJ141" s="1">
        <v>-3.9060000000000001E-4</v>
      </c>
      <c r="AK141">
        <v>30.4</v>
      </c>
      <c r="AL141" s="1">
        <f t="shared" si="5"/>
        <v>3.9060000000000001E-4</v>
      </c>
    </row>
    <row r="142" spans="23:38" x14ac:dyDescent="0.3">
      <c r="W142">
        <v>122</v>
      </c>
      <c r="X142">
        <v>5.6000000000000001E-2</v>
      </c>
      <c r="Y142" s="1">
        <v>-6.4199999999999999E-4</v>
      </c>
      <c r="Z142">
        <v>30.8</v>
      </c>
      <c r="AA142" s="1">
        <f t="shared" si="4"/>
        <v>6.4199999999999999E-4</v>
      </c>
      <c r="AH142">
        <v>122</v>
      </c>
      <c r="AI142">
        <v>7.9000000000000001E-2</v>
      </c>
      <c r="AJ142" s="1">
        <v>-3.9229999999999999E-4</v>
      </c>
      <c r="AK142">
        <v>30.6</v>
      </c>
      <c r="AL142" s="1">
        <f t="shared" si="5"/>
        <v>3.9229999999999999E-4</v>
      </c>
    </row>
    <row r="143" spans="23:38" x14ac:dyDescent="0.3">
      <c r="W143">
        <v>123</v>
      </c>
      <c r="X143">
        <v>0.05</v>
      </c>
      <c r="Y143" s="1">
        <v>-6.4440000000000005E-4</v>
      </c>
      <c r="Z143">
        <v>31</v>
      </c>
      <c r="AA143" s="1">
        <f t="shared" si="4"/>
        <v>6.4440000000000005E-4</v>
      </c>
      <c r="AH143">
        <v>123</v>
      </c>
      <c r="AI143">
        <v>7.1999999999999995E-2</v>
      </c>
      <c r="AJ143" s="1">
        <v>-3.9409999999999998E-4</v>
      </c>
      <c r="AK143">
        <v>30.9</v>
      </c>
      <c r="AL143" s="1">
        <f t="shared" si="5"/>
        <v>3.9409999999999998E-4</v>
      </c>
    </row>
    <row r="144" spans="23:38" x14ac:dyDescent="0.3">
      <c r="W144">
        <v>124</v>
      </c>
      <c r="X144">
        <v>4.3999999999999997E-2</v>
      </c>
      <c r="Y144" s="1">
        <v>-6.4709999999999995E-4</v>
      </c>
      <c r="Z144">
        <v>31.3</v>
      </c>
      <c r="AA144" s="1">
        <f t="shared" si="4"/>
        <v>6.4709999999999995E-4</v>
      </c>
      <c r="AH144">
        <v>124</v>
      </c>
      <c r="AI144">
        <v>6.6000000000000003E-2</v>
      </c>
      <c r="AJ144" s="1">
        <v>-3.9580000000000003E-4</v>
      </c>
      <c r="AK144">
        <v>31.1</v>
      </c>
      <c r="AL144" s="1">
        <f t="shared" si="5"/>
        <v>3.9580000000000003E-4</v>
      </c>
    </row>
    <row r="145" spans="23:38" x14ac:dyDescent="0.3">
      <c r="W145">
        <v>125</v>
      </c>
      <c r="X145">
        <v>3.6999999999999998E-2</v>
      </c>
      <c r="Y145" s="1">
        <v>-6.4979999999999997E-4</v>
      </c>
      <c r="Z145">
        <v>31.5</v>
      </c>
      <c r="AA145" s="1">
        <f t="shared" si="4"/>
        <v>6.4979999999999997E-4</v>
      </c>
      <c r="AH145">
        <v>125</v>
      </c>
      <c r="AI145">
        <v>0.06</v>
      </c>
      <c r="AJ145" s="1">
        <v>-3.9740000000000001E-4</v>
      </c>
      <c r="AK145">
        <v>31.4</v>
      </c>
      <c r="AL145" s="1">
        <f t="shared" si="5"/>
        <v>3.9740000000000001E-4</v>
      </c>
    </row>
    <row r="146" spans="23:38" x14ac:dyDescent="0.3">
      <c r="W146">
        <v>126</v>
      </c>
      <c r="X146">
        <v>3.1E-2</v>
      </c>
      <c r="Y146" s="1">
        <v>-6.5160000000000001E-4</v>
      </c>
      <c r="Z146">
        <v>31.8</v>
      </c>
      <c r="AA146" s="1">
        <f t="shared" si="4"/>
        <v>6.5160000000000001E-4</v>
      </c>
      <c r="AH146">
        <v>126</v>
      </c>
      <c r="AI146">
        <v>5.3999999999999999E-2</v>
      </c>
      <c r="AJ146" s="1">
        <v>-3.9889999999999999E-4</v>
      </c>
      <c r="AK146">
        <v>31.6</v>
      </c>
      <c r="AL146" s="1">
        <f t="shared" si="5"/>
        <v>3.9889999999999999E-4</v>
      </c>
    </row>
    <row r="147" spans="23:38" x14ac:dyDescent="0.3">
      <c r="W147">
        <v>127</v>
      </c>
      <c r="X147">
        <v>2.5000000000000001E-2</v>
      </c>
      <c r="Y147" s="1">
        <v>-6.5470000000000003E-4</v>
      </c>
      <c r="Z147">
        <v>32</v>
      </c>
      <c r="AA147" s="1">
        <f t="shared" si="4"/>
        <v>6.5470000000000003E-4</v>
      </c>
      <c r="AH147">
        <v>127</v>
      </c>
      <c r="AI147">
        <v>4.7E-2</v>
      </c>
      <c r="AJ147" s="1">
        <v>-4.0039999999999997E-4</v>
      </c>
      <c r="AK147">
        <v>31.9</v>
      </c>
      <c r="AL147" s="1">
        <f t="shared" si="5"/>
        <v>4.0039999999999997E-4</v>
      </c>
    </row>
    <row r="148" spans="23:38" x14ac:dyDescent="0.3">
      <c r="W148">
        <v>128</v>
      </c>
      <c r="X148">
        <v>1.9E-2</v>
      </c>
      <c r="Y148" s="1">
        <v>-6.5680000000000003E-4</v>
      </c>
      <c r="Z148">
        <v>32.299999999999997</v>
      </c>
      <c r="AA148" s="1">
        <f t="shared" si="4"/>
        <v>6.5680000000000003E-4</v>
      </c>
      <c r="AH148">
        <v>128</v>
      </c>
      <c r="AI148">
        <v>4.1000000000000002E-2</v>
      </c>
      <c r="AJ148" s="1">
        <v>-4.0069999999999998E-4</v>
      </c>
      <c r="AK148">
        <v>32.200000000000003</v>
      </c>
      <c r="AL148" s="1">
        <f t="shared" si="5"/>
        <v>4.0069999999999998E-4</v>
      </c>
    </row>
    <row r="149" spans="23:38" x14ac:dyDescent="0.3">
      <c r="W149">
        <v>129</v>
      </c>
      <c r="X149">
        <v>1.2E-2</v>
      </c>
      <c r="Y149" s="1">
        <v>-6.5890000000000002E-4</v>
      </c>
      <c r="Z149">
        <v>32.5</v>
      </c>
      <c r="AA149" s="1">
        <f t="shared" ref="AA149:AA150" si="6">Y149*$Z$17</f>
        <v>6.5890000000000002E-4</v>
      </c>
      <c r="AH149">
        <v>129</v>
      </c>
      <c r="AI149">
        <v>3.5000000000000003E-2</v>
      </c>
      <c r="AJ149" s="1">
        <v>-4.0109999999999999E-4</v>
      </c>
      <c r="AK149">
        <v>32.4</v>
      </c>
      <c r="AL149" s="1">
        <f t="shared" ref="AL149:AL154" si="7">-AJ149</f>
        <v>4.0109999999999999E-4</v>
      </c>
    </row>
    <row r="150" spans="23:38" x14ac:dyDescent="0.3">
      <c r="W150">
        <v>130</v>
      </c>
      <c r="X150">
        <v>6.0000000000000001E-3</v>
      </c>
      <c r="Y150" s="1">
        <v>-6.6149999999999998E-4</v>
      </c>
      <c r="Z150">
        <v>32.799999999999997</v>
      </c>
      <c r="AA150" s="1">
        <f t="shared" si="6"/>
        <v>6.6149999999999998E-4</v>
      </c>
      <c r="AH150">
        <v>130</v>
      </c>
      <c r="AI150">
        <v>2.9000000000000001E-2</v>
      </c>
      <c r="AJ150" s="1">
        <v>-4.0289999999999998E-4</v>
      </c>
      <c r="AK150">
        <v>32.6</v>
      </c>
      <c r="AL150" s="1">
        <f t="shared" si="7"/>
        <v>4.0289999999999998E-4</v>
      </c>
    </row>
    <row r="151" spans="23:38" x14ac:dyDescent="0.3">
      <c r="AH151">
        <v>131</v>
      </c>
      <c r="AI151">
        <v>2.1999999999999999E-2</v>
      </c>
      <c r="AJ151" s="1">
        <v>-4.0519999999999998E-4</v>
      </c>
      <c r="AK151">
        <v>32.9</v>
      </c>
      <c r="AL151" s="1">
        <f t="shared" si="7"/>
        <v>4.0519999999999998E-4</v>
      </c>
    </row>
    <row r="152" spans="23:38" x14ac:dyDescent="0.3">
      <c r="AH152">
        <v>132</v>
      </c>
      <c r="AI152">
        <v>1.6E-2</v>
      </c>
      <c r="AJ152" s="1">
        <v>-4.0759999999999999E-4</v>
      </c>
      <c r="AK152">
        <v>33.200000000000003</v>
      </c>
      <c r="AL152" s="1">
        <f t="shared" si="7"/>
        <v>4.0759999999999999E-4</v>
      </c>
    </row>
    <row r="153" spans="23:38" x14ac:dyDescent="0.3">
      <c r="AH153">
        <v>133</v>
      </c>
      <c r="AI153">
        <v>0.01</v>
      </c>
      <c r="AJ153" s="1">
        <v>-4.0920000000000003E-4</v>
      </c>
      <c r="AK153">
        <v>33.4</v>
      </c>
      <c r="AL153" s="1">
        <f t="shared" si="7"/>
        <v>4.0920000000000003E-4</v>
      </c>
    </row>
    <row r="154" spans="23:38" x14ac:dyDescent="0.3">
      <c r="AH154">
        <v>134</v>
      </c>
      <c r="AI154">
        <v>4.0000000000000001E-3</v>
      </c>
      <c r="AJ154" s="1">
        <v>-4.1080000000000001E-4</v>
      </c>
      <c r="AK154">
        <v>33.6</v>
      </c>
      <c r="AL154" s="1">
        <f t="shared" si="7"/>
        <v>4.1080000000000001E-4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5"/>
  <sheetViews>
    <sheetView topLeftCell="W124" workbookViewId="0">
      <selection activeCell="C21" sqref="C21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9.33203125" bestFit="1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11.21875" bestFit="1" customWidth="1"/>
    <col min="17" max="17" width="8.33203125" bestFit="1" customWidth="1"/>
    <col min="18" max="18" width="2.88671875" bestFit="1" customWidth="1"/>
    <col min="19" max="19" width="9.33203125" bestFit="1" customWidth="1"/>
    <col min="20" max="20" width="3.109375" bestFit="1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8.77734375" bestFit="1" customWidth="1"/>
    <col min="28" max="28" width="8.33203125" bestFit="1" customWidth="1"/>
    <col min="29" max="29" width="2.88671875" bestFit="1" customWidth="1"/>
    <col min="30" max="30" width="10.88671875" bestFit="1" customWidth="1"/>
    <col min="31" max="31" width="3.109375" bestFit="1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8.109375" bestFit="1" customWidth="1"/>
    <col min="39" max="39" width="8.33203125" bestFit="1" customWidth="1"/>
    <col min="40" max="40" width="2.88671875" bestFit="1" customWidth="1"/>
    <col min="41" max="41" width="10.88671875" bestFit="1" customWidth="1"/>
    <col min="42" max="42" width="3.109375" bestFit="1" customWidth="1"/>
    <col min="43" max="43" width="10.44140625" bestFit="1" customWidth="1"/>
  </cols>
  <sheetData>
    <row r="1" spans="1:43" x14ac:dyDescent="0.3">
      <c r="A1" t="s">
        <v>0</v>
      </c>
      <c r="L1" t="s">
        <v>0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4</v>
      </c>
      <c r="D4" t="s">
        <v>5</v>
      </c>
      <c r="L4" t="s">
        <v>2</v>
      </c>
      <c r="M4" t="s">
        <v>3</v>
      </c>
      <c r="N4" t="s">
        <v>42</v>
      </c>
      <c r="O4" t="s">
        <v>5</v>
      </c>
      <c r="W4" t="s">
        <v>2</v>
      </c>
      <c r="X4" t="s">
        <v>3</v>
      </c>
      <c r="Y4" t="s">
        <v>94</v>
      </c>
      <c r="Z4" t="s">
        <v>5</v>
      </c>
      <c r="AH4" t="s">
        <v>2</v>
      </c>
      <c r="AI4" t="s">
        <v>3</v>
      </c>
      <c r="AJ4" t="s">
        <v>42</v>
      </c>
      <c r="AK4" t="s">
        <v>5</v>
      </c>
    </row>
    <row r="5" spans="1:43" x14ac:dyDescent="0.3">
      <c r="A5" t="s">
        <v>6</v>
      </c>
      <c r="B5">
        <v>-2.4</v>
      </c>
      <c r="C5">
        <v>0.2</v>
      </c>
      <c r="D5" t="s">
        <v>7</v>
      </c>
      <c r="L5" t="s">
        <v>6</v>
      </c>
      <c r="M5">
        <v>-2.4</v>
      </c>
      <c r="N5">
        <v>0.4</v>
      </c>
      <c r="O5" t="s">
        <v>7</v>
      </c>
      <c r="W5" t="s">
        <v>6</v>
      </c>
      <c r="X5">
        <v>-2.4</v>
      </c>
      <c r="Y5">
        <v>0.3</v>
      </c>
      <c r="Z5" t="s">
        <v>7</v>
      </c>
      <c r="AH5" t="s">
        <v>6</v>
      </c>
      <c r="AI5">
        <v>-2</v>
      </c>
      <c r="AJ5">
        <v>0.4</v>
      </c>
      <c r="AK5" t="s">
        <v>7</v>
      </c>
    </row>
    <row r="6" spans="1:43" x14ac:dyDescent="0.3">
      <c r="A6" t="s">
        <v>8</v>
      </c>
      <c r="B6" t="s">
        <v>9</v>
      </c>
      <c r="C6" t="s">
        <v>102</v>
      </c>
      <c r="L6" t="s">
        <v>8</v>
      </c>
      <c r="M6" t="s">
        <v>9</v>
      </c>
      <c r="N6" t="s">
        <v>108</v>
      </c>
      <c r="W6" t="s">
        <v>8</v>
      </c>
      <c r="X6" t="s">
        <v>9</v>
      </c>
      <c r="Y6" t="s">
        <v>114</v>
      </c>
      <c r="AH6" t="s">
        <v>8</v>
      </c>
      <c r="AI6" t="s">
        <v>9</v>
      </c>
      <c r="AJ6" t="s">
        <v>143</v>
      </c>
    </row>
    <row r="7" spans="1:43" x14ac:dyDescent="0.3">
      <c r="A7" t="s">
        <v>11</v>
      </c>
      <c r="B7" t="s">
        <v>12</v>
      </c>
      <c r="C7" t="s">
        <v>13</v>
      </c>
      <c r="L7" t="s">
        <v>11</v>
      </c>
      <c r="M7" t="s">
        <v>12</v>
      </c>
      <c r="N7" t="s">
        <v>13</v>
      </c>
      <c r="W7" t="s">
        <v>11</v>
      </c>
      <c r="X7" t="s">
        <v>12</v>
      </c>
      <c r="Y7" t="s">
        <v>13</v>
      </c>
      <c r="AH7" t="s">
        <v>11</v>
      </c>
      <c r="AI7" t="s">
        <v>12</v>
      </c>
      <c r="AJ7" t="s">
        <v>13</v>
      </c>
    </row>
    <row r="8" spans="1:43" x14ac:dyDescent="0.3">
      <c r="A8" t="s">
        <v>14</v>
      </c>
      <c r="B8" t="s">
        <v>15</v>
      </c>
      <c r="C8" t="s">
        <v>16</v>
      </c>
      <c r="D8" t="s">
        <v>17</v>
      </c>
      <c r="E8">
        <v>0.86899999999999999</v>
      </c>
      <c r="F8" t="s">
        <v>18</v>
      </c>
      <c r="L8" t="s">
        <v>14</v>
      </c>
      <c r="M8" t="s">
        <v>15</v>
      </c>
      <c r="N8" t="s">
        <v>16</v>
      </c>
      <c r="O8" t="s">
        <v>17</v>
      </c>
      <c r="P8">
        <v>0.85499999999999998</v>
      </c>
      <c r="Q8" t="s">
        <v>18</v>
      </c>
      <c r="W8" t="s">
        <v>14</v>
      </c>
      <c r="X8" t="s">
        <v>15</v>
      </c>
      <c r="Y8" t="s">
        <v>16</v>
      </c>
      <c r="Z8" t="s">
        <v>17</v>
      </c>
      <c r="AA8">
        <v>0.85199999999999998</v>
      </c>
      <c r="AB8" t="s">
        <v>18</v>
      </c>
      <c r="AH8" t="s">
        <v>14</v>
      </c>
      <c r="AI8" t="s">
        <v>15</v>
      </c>
      <c r="AJ8" t="s">
        <v>16</v>
      </c>
      <c r="AK8" t="s">
        <v>17</v>
      </c>
      <c r="AL8">
        <v>0.84799999999999998</v>
      </c>
      <c r="AM8" t="s">
        <v>18</v>
      </c>
    </row>
    <row r="9" spans="1:43" x14ac:dyDescent="0.3">
      <c r="B9" t="s">
        <v>19</v>
      </c>
      <c r="C9" t="s">
        <v>15</v>
      </c>
      <c r="D9" t="s">
        <v>20</v>
      </c>
      <c r="E9" t="s">
        <v>17</v>
      </c>
      <c r="F9" t="s">
        <v>103</v>
      </c>
      <c r="M9" t="s">
        <v>19</v>
      </c>
      <c r="N9" t="s">
        <v>15</v>
      </c>
      <c r="O9" t="s">
        <v>20</v>
      </c>
      <c r="P9" t="s">
        <v>17</v>
      </c>
      <c r="Q9" t="s">
        <v>109</v>
      </c>
      <c r="X9" t="s">
        <v>19</v>
      </c>
      <c r="Y9" t="s">
        <v>15</v>
      </c>
      <c r="Z9" t="s">
        <v>20</v>
      </c>
      <c r="AA9" t="s">
        <v>17</v>
      </c>
      <c r="AB9" t="s">
        <v>115</v>
      </c>
      <c r="AI9" t="s">
        <v>19</v>
      </c>
      <c r="AJ9" t="s">
        <v>15</v>
      </c>
      <c r="AK9" t="s">
        <v>20</v>
      </c>
      <c r="AL9" t="s">
        <v>17</v>
      </c>
      <c r="AM9" t="s">
        <v>144</v>
      </c>
    </row>
    <row r="10" spans="1:43" x14ac:dyDescent="0.3">
      <c r="B10" t="s">
        <v>19</v>
      </c>
      <c r="C10" t="s">
        <v>15</v>
      </c>
      <c r="D10" t="s">
        <v>22</v>
      </c>
      <c r="E10" t="s">
        <v>17</v>
      </c>
      <c r="F10" t="s">
        <v>104</v>
      </c>
      <c r="M10" t="s">
        <v>19</v>
      </c>
      <c r="N10" t="s">
        <v>15</v>
      </c>
      <c r="O10" t="s">
        <v>22</v>
      </c>
      <c r="P10" t="s">
        <v>17</v>
      </c>
      <c r="Q10" t="s">
        <v>110</v>
      </c>
      <c r="X10" t="s">
        <v>19</v>
      </c>
      <c r="Y10" t="s">
        <v>15</v>
      </c>
      <c r="Z10" t="s">
        <v>22</v>
      </c>
      <c r="AA10" t="s">
        <v>17</v>
      </c>
      <c r="AB10" t="s">
        <v>116</v>
      </c>
      <c r="AI10" t="s">
        <v>19</v>
      </c>
      <c r="AJ10" t="s">
        <v>15</v>
      </c>
      <c r="AK10" t="s">
        <v>22</v>
      </c>
      <c r="AL10" t="s">
        <v>17</v>
      </c>
      <c r="AM10" t="s">
        <v>145</v>
      </c>
    </row>
    <row r="11" spans="1:43" x14ac:dyDescent="0.3">
      <c r="B11" t="s">
        <v>19</v>
      </c>
      <c r="C11" t="s">
        <v>24</v>
      </c>
      <c r="D11">
        <v>0.48899999999999999</v>
      </c>
      <c r="E11" t="s">
        <v>25</v>
      </c>
      <c r="F11" t="s">
        <v>105</v>
      </c>
      <c r="M11" t="s">
        <v>19</v>
      </c>
      <c r="N11" t="s">
        <v>24</v>
      </c>
      <c r="O11">
        <v>0.46800000000000003</v>
      </c>
      <c r="P11" t="s">
        <v>25</v>
      </c>
      <c r="Q11" t="s">
        <v>111</v>
      </c>
      <c r="X11" t="s">
        <v>19</v>
      </c>
      <c r="Y11" t="s">
        <v>24</v>
      </c>
      <c r="Z11">
        <v>0.45300000000000001</v>
      </c>
      <c r="AA11" t="s">
        <v>25</v>
      </c>
      <c r="AB11" t="s">
        <v>117</v>
      </c>
      <c r="AI11" t="s">
        <v>19</v>
      </c>
      <c r="AJ11" t="s">
        <v>24</v>
      </c>
      <c r="AK11">
        <v>0.44400000000000001</v>
      </c>
      <c r="AL11" t="s">
        <v>25</v>
      </c>
      <c r="AM11" t="s">
        <v>146</v>
      </c>
    </row>
    <row r="12" spans="1:43" x14ac:dyDescent="0.3">
      <c r="B12" t="s">
        <v>19</v>
      </c>
      <c r="C12" t="s">
        <v>27</v>
      </c>
      <c r="D12" t="s">
        <v>28</v>
      </c>
      <c r="E12" t="s">
        <v>17</v>
      </c>
      <c r="F12" t="s">
        <v>99</v>
      </c>
      <c r="G12" t="s">
        <v>30</v>
      </c>
      <c r="H12" t="s">
        <v>106</v>
      </c>
      <c r="I12" t="s">
        <v>32</v>
      </c>
      <c r="J12" t="s">
        <v>107</v>
      </c>
      <c r="M12" t="s">
        <v>19</v>
      </c>
      <c r="N12" t="s">
        <v>27</v>
      </c>
      <c r="O12" t="s">
        <v>28</v>
      </c>
      <c r="P12" t="s">
        <v>17</v>
      </c>
      <c r="Q12" t="s">
        <v>112</v>
      </c>
      <c r="R12" t="s">
        <v>30</v>
      </c>
      <c r="S12" t="s">
        <v>113</v>
      </c>
      <c r="T12" t="s">
        <v>32</v>
      </c>
      <c r="U12" t="s">
        <v>79</v>
      </c>
      <c r="X12" t="s">
        <v>19</v>
      </c>
      <c r="Y12" t="s">
        <v>27</v>
      </c>
      <c r="Z12" t="s">
        <v>28</v>
      </c>
      <c r="AA12" t="s">
        <v>17</v>
      </c>
      <c r="AB12" t="s">
        <v>118</v>
      </c>
      <c r="AC12" t="s">
        <v>30</v>
      </c>
      <c r="AD12" t="s">
        <v>119</v>
      </c>
      <c r="AE12" t="s">
        <v>32</v>
      </c>
      <c r="AF12" t="s">
        <v>120</v>
      </c>
      <c r="AI12" t="s">
        <v>19</v>
      </c>
      <c r="AJ12" t="s">
        <v>27</v>
      </c>
      <c r="AK12" t="s">
        <v>28</v>
      </c>
      <c r="AL12" t="s">
        <v>17</v>
      </c>
      <c r="AM12" t="s">
        <v>147</v>
      </c>
      <c r="AN12" t="s">
        <v>30</v>
      </c>
      <c r="AO12" t="s">
        <v>148</v>
      </c>
      <c r="AP12" t="s">
        <v>32</v>
      </c>
      <c r="AQ12" t="s">
        <v>149</v>
      </c>
    </row>
    <row r="14" spans="1:43" x14ac:dyDescent="0.3">
      <c r="A14" t="s">
        <v>34</v>
      </c>
      <c r="B14" t="s">
        <v>35</v>
      </c>
      <c r="L14" t="s">
        <v>34</v>
      </c>
      <c r="M14" t="s">
        <v>35</v>
      </c>
      <c r="W14" t="s">
        <v>34</v>
      </c>
      <c r="X14" t="s">
        <v>35</v>
      </c>
      <c r="AH14" t="s">
        <v>34</v>
      </c>
      <c r="AI14" t="s">
        <v>35</v>
      </c>
    </row>
    <row r="16" spans="1:43" x14ac:dyDescent="0.3">
      <c r="A16" t="s">
        <v>36</v>
      </c>
      <c r="B16">
        <v>34</v>
      </c>
      <c r="L16" t="s">
        <v>36</v>
      </c>
      <c r="M16">
        <v>33</v>
      </c>
      <c r="W16" t="s">
        <v>36</v>
      </c>
      <c r="X16">
        <v>136</v>
      </c>
      <c r="AH16" t="s">
        <v>36</v>
      </c>
      <c r="AI16">
        <v>135</v>
      </c>
    </row>
    <row r="17" spans="1:38" x14ac:dyDescent="0.3">
      <c r="A17" t="s">
        <v>37</v>
      </c>
      <c r="B17">
        <v>4</v>
      </c>
      <c r="D17">
        <v>-1</v>
      </c>
      <c r="L17" t="s">
        <v>37</v>
      </c>
      <c r="M17">
        <v>4</v>
      </c>
      <c r="P17">
        <v>-1</v>
      </c>
      <c r="W17" t="s">
        <v>37</v>
      </c>
      <c r="X17">
        <v>4</v>
      </c>
      <c r="Z17">
        <v>-1</v>
      </c>
      <c r="AH17" t="s">
        <v>37</v>
      </c>
      <c r="AI17">
        <v>4</v>
      </c>
    </row>
    <row r="19" spans="1:38" x14ac:dyDescent="0.3">
      <c r="A19" t="s">
        <v>38</v>
      </c>
      <c r="B19" t="s">
        <v>39</v>
      </c>
      <c r="C19" t="s">
        <v>40</v>
      </c>
      <c r="D19" t="s">
        <v>41</v>
      </c>
      <c r="E19" t="s">
        <v>40</v>
      </c>
      <c r="L19" t="s">
        <v>38</v>
      </c>
      <c r="M19" t="s">
        <v>39</v>
      </c>
      <c r="N19" t="s">
        <v>40</v>
      </c>
      <c r="O19" t="s">
        <v>41</v>
      </c>
      <c r="P19" t="s">
        <v>40</v>
      </c>
      <c r="W19" t="s">
        <v>38</v>
      </c>
      <c r="X19" t="s">
        <v>39</v>
      </c>
      <c r="Y19" t="s">
        <v>40</v>
      </c>
      <c r="Z19" t="s">
        <v>41</v>
      </c>
      <c r="AA19" t="s">
        <v>40</v>
      </c>
      <c r="AH19" t="s">
        <v>38</v>
      </c>
      <c r="AI19" t="s">
        <v>39</v>
      </c>
      <c r="AJ19" t="s">
        <v>40</v>
      </c>
      <c r="AK19" t="s">
        <v>41</v>
      </c>
    </row>
    <row r="20" spans="1:38" x14ac:dyDescent="0.3">
      <c r="A20">
        <v>0</v>
      </c>
      <c r="B20">
        <v>0.86899999999999999</v>
      </c>
      <c r="C20" s="1">
        <v>-2.9200000000000002E-7</v>
      </c>
      <c r="D20">
        <v>0</v>
      </c>
      <c r="E20" s="1">
        <f>C20*$D$17</f>
        <v>2.9200000000000002E-7</v>
      </c>
      <c r="L20">
        <v>0</v>
      </c>
      <c r="M20">
        <v>0.85499999999999998</v>
      </c>
      <c r="N20" s="1">
        <v>-4.283E-8</v>
      </c>
      <c r="O20">
        <v>0</v>
      </c>
      <c r="P20" s="1">
        <f>N20*$P$17</f>
        <v>4.283E-8</v>
      </c>
      <c r="W20">
        <v>0</v>
      </c>
      <c r="X20">
        <v>0.85199999999999998</v>
      </c>
      <c r="Y20" s="1">
        <v>-2.543E-8</v>
      </c>
      <c r="Z20">
        <v>0</v>
      </c>
      <c r="AA20" s="1">
        <f>Y20*$Z$17</f>
        <v>2.543E-8</v>
      </c>
      <c r="AH20">
        <v>0</v>
      </c>
      <c r="AI20">
        <v>0.84799999999999998</v>
      </c>
      <c r="AJ20" s="1">
        <v>-1.24E-7</v>
      </c>
      <c r="AK20">
        <v>0</v>
      </c>
      <c r="AL20" s="1">
        <f>-AJ20</f>
        <v>1.24E-7</v>
      </c>
    </row>
    <row r="21" spans="1:38" x14ac:dyDescent="0.3">
      <c r="A21">
        <v>1</v>
      </c>
      <c r="B21">
        <v>0.85299999999999998</v>
      </c>
      <c r="C21" s="1">
        <v>-2.0630000000000001E-5</v>
      </c>
      <c r="D21">
        <v>0.6</v>
      </c>
      <c r="E21" s="1">
        <f t="shared" ref="E21:E53" si="0">C21*$D$17</f>
        <v>2.0630000000000001E-5</v>
      </c>
      <c r="L21">
        <v>1</v>
      </c>
      <c r="M21">
        <v>0.83799999999999997</v>
      </c>
      <c r="N21" s="1">
        <v>-1.7419999999999999E-5</v>
      </c>
      <c r="O21">
        <v>0.7</v>
      </c>
      <c r="P21" s="1">
        <f t="shared" ref="P21:P52" si="1">N21*$P$17</f>
        <v>1.7419999999999999E-5</v>
      </c>
      <c r="W21">
        <v>1</v>
      </c>
      <c r="X21">
        <v>0.84499999999999997</v>
      </c>
      <c r="Y21" s="1">
        <v>-7.0299999999999996E-6</v>
      </c>
      <c r="Z21">
        <v>0.3</v>
      </c>
      <c r="AA21" s="1">
        <f t="shared" ref="AA21:AA84" si="2">Y21*$Z$17</f>
        <v>7.0299999999999996E-6</v>
      </c>
      <c r="AH21">
        <v>1</v>
      </c>
      <c r="AI21">
        <v>0.83899999999999997</v>
      </c>
      <c r="AJ21" s="1">
        <v>-6.798E-6</v>
      </c>
      <c r="AK21">
        <v>0.3</v>
      </c>
      <c r="AL21" s="1">
        <f t="shared" ref="AL21:AL84" si="3">-AJ21</f>
        <v>6.798E-6</v>
      </c>
    </row>
    <row r="22" spans="1:38" x14ac:dyDescent="0.3">
      <c r="A22">
        <v>2</v>
      </c>
      <c r="B22">
        <v>0.82499999999999996</v>
      </c>
      <c r="C22" s="1">
        <v>-5.7219999999999998E-5</v>
      </c>
      <c r="D22">
        <v>1.8</v>
      </c>
      <c r="E22" s="1">
        <f t="shared" si="0"/>
        <v>5.7219999999999998E-5</v>
      </c>
      <c r="L22">
        <v>2</v>
      </c>
      <c r="M22">
        <v>0.80300000000000005</v>
      </c>
      <c r="N22" s="1">
        <v>-5.4150000000000002E-5</v>
      </c>
      <c r="O22">
        <v>2.1</v>
      </c>
      <c r="P22" s="1">
        <f t="shared" si="1"/>
        <v>5.4150000000000002E-5</v>
      </c>
      <c r="W22">
        <v>2</v>
      </c>
      <c r="X22">
        <v>0.83799999999999997</v>
      </c>
      <c r="Y22" s="1">
        <v>-1.2819999999999999E-5</v>
      </c>
      <c r="Z22">
        <v>0.6</v>
      </c>
      <c r="AA22" s="1">
        <f t="shared" si="2"/>
        <v>1.2819999999999999E-5</v>
      </c>
      <c r="AH22">
        <v>2</v>
      </c>
      <c r="AI22">
        <v>0.83299999999999996</v>
      </c>
      <c r="AJ22" s="1">
        <v>-1.1780000000000001E-5</v>
      </c>
      <c r="AK22">
        <v>0.6</v>
      </c>
      <c r="AL22" s="1">
        <f t="shared" si="3"/>
        <v>1.1780000000000001E-5</v>
      </c>
    </row>
    <row r="23" spans="1:38" x14ac:dyDescent="0.3">
      <c r="A23">
        <v>3</v>
      </c>
      <c r="B23">
        <v>0.8</v>
      </c>
      <c r="C23" s="1">
        <v>-8.9770000000000003E-5</v>
      </c>
      <c r="D23">
        <v>2.8</v>
      </c>
      <c r="E23" s="1">
        <f t="shared" si="0"/>
        <v>8.9770000000000003E-5</v>
      </c>
      <c r="L23">
        <v>3</v>
      </c>
      <c r="M23">
        <v>0.77900000000000003</v>
      </c>
      <c r="N23" s="1">
        <v>-8.0190000000000003E-5</v>
      </c>
      <c r="O23">
        <v>3.1</v>
      </c>
      <c r="P23" s="1">
        <f t="shared" si="1"/>
        <v>8.0190000000000003E-5</v>
      </c>
      <c r="W23">
        <v>3</v>
      </c>
      <c r="X23">
        <v>0.83199999999999996</v>
      </c>
      <c r="Y23" s="1">
        <v>-1.8700000000000001E-5</v>
      </c>
      <c r="Z23">
        <v>0.8</v>
      </c>
      <c r="AA23" s="1">
        <f t="shared" si="2"/>
        <v>1.8700000000000001E-5</v>
      </c>
      <c r="AH23">
        <v>3</v>
      </c>
      <c r="AI23">
        <v>0.82699999999999996</v>
      </c>
      <c r="AJ23" s="1">
        <v>-1.6779999999999999E-5</v>
      </c>
      <c r="AK23">
        <v>0.8</v>
      </c>
      <c r="AL23" s="1">
        <f t="shared" si="3"/>
        <v>1.6779999999999999E-5</v>
      </c>
    </row>
    <row r="24" spans="1:38" x14ac:dyDescent="0.3">
      <c r="A24">
        <v>4</v>
      </c>
      <c r="B24">
        <v>0.77500000000000002</v>
      </c>
      <c r="C24" s="1">
        <v>-1.225E-4</v>
      </c>
      <c r="D24">
        <v>3.8</v>
      </c>
      <c r="E24" s="1">
        <f t="shared" si="0"/>
        <v>1.225E-4</v>
      </c>
      <c r="L24">
        <v>4</v>
      </c>
      <c r="M24">
        <v>0.754</v>
      </c>
      <c r="N24" s="1">
        <v>-1.063E-4</v>
      </c>
      <c r="O24">
        <v>4.0999999999999996</v>
      </c>
      <c r="P24" s="1">
        <f t="shared" si="1"/>
        <v>1.063E-4</v>
      </c>
      <c r="W24">
        <v>4</v>
      </c>
      <c r="X24">
        <v>0.82599999999999996</v>
      </c>
      <c r="Y24" s="1">
        <v>-2.4579999999999998E-5</v>
      </c>
      <c r="Z24">
        <v>1.1000000000000001</v>
      </c>
      <c r="AA24" s="1">
        <f t="shared" si="2"/>
        <v>2.4579999999999998E-5</v>
      </c>
      <c r="AH24">
        <v>4</v>
      </c>
      <c r="AI24">
        <v>0.82099999999999995</v>
      </c>
      <c r="AJ24" s="1">
        <v>-2.1840000000000001E-5</v>
      </c>
      <c r="AK24">
        <v>1.1000000000000001</v>
      </c>
      <c r="AL24" s="1">
        <f t="shared" si="3"/>
        <v>2.1840000000000001E-5</v>
      </c>
    </row>
    <row r="25" spans="1:38" x14ac:dyDescent="0.3">
      <c r="A25">
        <v>5</v>
      </c>
      <c r="B25">
        <v>0.75</v>
      </c>
      <c r="C25" s="1">
        <v>-1.5540000000000001E-4</v>
      </c>
      <c r="D25">
        <v>4.8</v>
      </c>
      <c r="E25" s="1">
        <f t="shared" si="0"/>
        <v>1.5540000000000001E-4</v>
      </c>
      <c r="L25">
        <v>5</v>
      </c>
      <c r="M25">
        <v>0.72799999999999998</v>
      </c>
      <c r="N25" s="1">
        <v>-1.325E-4</v>
      </c>
      <c r="O25">
        <v>5.0999999999999996</v>
      </c>
      <c r="P25" s="1">
        <f t="shared" si="1"/>
        <v>1.325E-4</v>
      </c>
      <c r="W25">
        <v>5</v>
      </c>
      <c r="X25">
        <v>0.82</v>
      </c>
      <c r="Y25" s="1">
        <v>-3.046E-5</v>
      </c>
      <c r="Z25">
        <v>1.3</v>
      </c>
      <c r="AA25" s="1">
        <f t="shared" si="2"/>
        <v>3.046E-5</v>
      </c>
      <c r="AH25">
        <v>5</v>
      </c>
      <c r="AI25">
        <v>0.81399999999999995</v>
      </c>
      <c r="AJ25" s="1">
        <v>-2.69E-5</v>
      </c>
      <c r="AK25">
        <v>1.3</v>
      </c>
      <c r="AL25" s="1">
        <f t="shared" si="3"/>
        <v>2.69E-5</v>
      </c>
    </row>
    <row r="26" spans="1:38" x14ac:dyDescent="0.3">
      <c r="A26">
        <v>6</v>
      </c>
      <c r="B26">
        <v>0.72499999999999998</v>
      </c>
      <c r="C26" s="1">
        <v>-1.886E-4</v>
      </c>
      <c r="D26">
        <v>5.8</v>
      </c>
      <c r="E26" s="1">
        <f t="shared" si="0"/>
        <v>1.886E-4</v>
      </c>
      <c r="L26">
        <v>6</v>
      </c>
      <c r="M26">
        <v>0.70299999999999996</v>
      </c>
      <c r="N26" s="1">
        <v>-1.5890000000000001E-4</v>
      </c>
      <c r="O26">
        <v>6.1</v>
      </c>
      <c r="P26" s="1">
        <f t="shared" si="1"/>
        <v>1.5890000000000001E-4</v>
      </c>
      <c r="W26">
        <v>6</v>
      </c>
      <c r="X26">
        <v>0.81299999999999994</v>
      </c>
      <c r="Y26" s="1">
        <v>-3.6300000000000001E-5</v>
      </c>
      <c r="Z26">
        <v>1.6</v>
      </c>
      <c r="AA26" s="1">
        <f t="shared" si="2"/>
        <v>3.6300000000000001E-5</v>
      </c>
      <c r="AH26">
        <v>6</v>
      </c>
      <c r="AI26">
        <v>0.80800000000000005</v>
      </c>
      <c r="AJ26" s="1">
        <v>-3.1900000000000003E-5</v>
      </c>
      <c r="AK26">
        <v>1.6</v>
      </c>
      <c r="AL26" s="1">
        <f t="shared" si="3"/>
        <v>3.1900000000000003E-5</v>
      </c>
    </row>
    <row r="27" spans="1:38" x14ac:dyDescent="0.3">
      <c r="A27">
        <v>7</v>
      </c>
      <c r="B27">
        <v>0.7</v>
      </c>
      <c r="C27" s="1">
        <v>-2.2159999999999999E-4</v>
      </c>
      <c r="D27">
        <v>6.8</v>
      </c>
      <c r="E27" s="1">
        <f t="shared" si="0"/>
        <v>2.2159999999999999E-4</v>
      </c>
      <c r="L27">
        <v>7</v>
      </c>
      <c r="M27">
        <v>0.67900000000000005</v>
      </c>
      <c r="N27" s="1">
        <v>-1.851E-4</v>
      </c>
      <c r="O27">
        <v>7.1</v>
      </c>
      <c r="P27" s="1">
        <f t="shared" si="1"/>
        <v>1.851E-4</v>
      </c>
      <c r="W27">
        <v>7</v>
      </c>
      <c r="X27">
        <v>0.80500000000000005</v>
      </c>
      <c r="Y27" s="1">
        <v>-4.4020000000000002E-5</v>
      </c>
      <c r="Z27">
        <v>1.9</v>
      </c>
      <c r="AA27" s="1">
        <f t="shared" si="2"/>
        <v>4.4020000000000002E-5</v>
      </c>
      <c r="AH27">
        <v>7</v>
      </c>
      <c r="AI27">
        <v>0.80200000000000005</v>
      </c>
      <c r="AJ27" s="1">
        <v>-3.701E-5</v>
      </c>
      <c r="AK27">
        <v>1.8</v>
      </c>
      <c r="AL27" s="1">
        <f t="shared" si="3"/>
        <v>3.701E-5</v>
      </c>
    </row>
    <row r="28" spans="1:38" x14ac:dyDescent="0.3">
      <c r="A28">
        <v>8</v>
      </c>
      <c r="B28">
        <v>0.67500000000000004</v>
      </c>
      <c r="C28" s="1">
        <v>-2.5450000000000001E-4</v>
      </c>
      <c r="D28">
        <v>7.8</v>
      </c>
      <c r="E28" s="1">
        <f t="shared" si="0"/>
        <v>2.5450000000000001E-4</v>
      </c>
      <c r="L28">
        <v>8</v>
      </c>
      <c r="M28">
        <v>0.65300000000000002</v>
      </c>
      <c r="N28" s="1">
        <v>-2.1130000000000001E-4</v>
      </c>
      <c r="O28">
        <v>8.1</v>
      </c>
      <c r="P28" s="1">
        <f t="shared" si="1"/>
        <v>2.1130000000000001E-4</v>
      </c>
      <c r="W28">
        <v>8</v>
      </c>
      <c r="X28">
        <v>0.79900000000000004</v>
      </c>
      <c r="Y28" s="1">
        <v>-4.9870000000000002E-5</v>
      </c>
      <c r="Z28">
        <v>2.1</v>
      </c>
      <c r="AA28" s="1">
        <f t="shared" si="2"/>
        <v>4.9870000000000002E-5</v>
      </c>
      <c r="AH28">
        <v>8</v>
      </c>
      <c r="AI28">
        <v>0.79400000000000004</v>
      </c>
      <c r="AJ28" s="1">
        <v>-4.3600000000000003E-5</v>
      </c>
      <c r="AK28">
        <v>2.2000000000000002</v>
      </c>
      <c r="AL28" s="1">
        <f t="shared" si="3"/>
        <v>4.3600000000000003E-5</v>
      </c>
    </row>
    <row r="29" spans="1:38" x14ac:dyDescent="0.3">
      <c r="A29">
        <v>9</v>
      </c>
      <c r="B29">
        <v>0.65</v>
      </c>
      <c r="C29" s="1">
        <v>-2.8679999999999998E-4</v>
      </c>
      <c r="D29">
        <v>8.8000000000000007</v>
      </c>
      <c r="E29" s="1">
        <f t="shared" si="0"/>
        <v>2.8679999999999998E-4</v>
      </c>
      <c r="L29">
        <v>9</v>
      </c>
      <c r="M29">
        <v>0.628</v>
      </c>
      <c r="N29" s="1">
        <v>-2.3719999999999999E-4</v>
      </c>
      <c r="O29">
        <v>9.1</v>
      </c>
      <c r="P29" s="1">
        <f t="shared" si="1"/>
        <v>2.3719999999999999E-4</v>
      </c>
      <c r="W29">
        <v>9</v>
      </c>
      <c r="X29">
        <v>0.79300000000000004</v>
      </c>
      <c r="Y29" s="1">
        <v>-5.5770000000000003E-5</v>
      </c>
      <c r="Z29">
        <v>2.4</v>
      </c>
      <c r="AA29" s="1">
        <f t="shared" si="2"/>
        <v>5.5770000000000003E-5</v>
      </c>
      <c r="AH29">
        <v>9</v>
      </c>
      <c r="AI29">
        <v>0.78800000000000003</v>
      </c>
      <c r="AJ29" s="1">
        <v>-4.8699999999999998E-5</v>
      </c>
      <c r="AK29">
        <v>2.4</v>
      </c>
      <c r="AL29" s="1">
        <f t="shared" si="3"/>
        <v>4.8699999999999998E-5</v>
      </c>
    </row>
    <row r="30" spans="1:38" x14ac:dyDescent="0.3">
      <c r="A30">
        <v>10</v>
      </c>
      <c r="B30">
        <v>0.625</v>
      </c>
      <c r="C30" s="1">
        <v>-3.1829999999999998E-4</v>
      </c>
      <c r="D30">
        <v>9.8000000000000007</v>
      </c>
      <c r="E30" s="1">
        <f t="shared" si="0"/>
        <v>3.1829999999999998E-4</v>
      </c>
      <c r="L30">
        <v>10</v>
      </c>
      <c r="M30">
        <v>0.60399999999999998</v>
      </c>
      <c r="N30" s="1">
        <v>-2.6259999999999999E-4</v>
      </c>
      <c r="O30">
        <v>10.1</v>
      </c>
      <c r="P30" s="1">
        <f t="shared" si="1"/>
        <v>2.6259999999999999E-4</v>
      </c>
      <c r="W30">
        <v>10</v>
      </c>
      <c r="X30">
        <v>0.78700000000000003</v>
      </c>
      <c r="Y30" s="1">
        <v>-6.1779999999999995E-5</v>
      </c>
      <c r="Z30">
        <v>2.6</v>
      </c>
      <c r="AA30" s="1">
        <f t="shared" si="2"/>
        <v>6.1779999999999995E-5</v>
      </c>
      <c r="AH30">
        <v>10</v>
      </c>
      <c r="AI30">
        <v>0.78100000000000003</v>
      </c>
      <c r="AJ30" s="1">
        <v>-5.3820000000000003E-5</v>
      </c>
      <c r="AK30">
        <v>2.7</v>
      </c>
      <c r="AL30" s="1">
        <f t="shared" si="3"/>
        <v>5.3820000000000003E-5</v>
      </c>
    </row>
    <row r="31" spans="1:38" x14ac:dyDescent="0.3">
      <c r="A31">
        <v>11</v>
      </c>
      <c r="B31">
        <v>0.6</v>
      </c>
      <c r="C31" s="1">
        <v>-3.4890000000000002E-4</v>
      </c>
      <c r="D31">
        <v>10.8</v>
      </c>
      <c r="E31" s="1">
        <f t="shared" si="0"/>
        <v>3.4890000000000002E-4</v>
      </c>
      <c r="L31">
        <v>11</v>
      </c>
      <c r="M31">
        <v>0.57799999999999996</v>
      </c>
      <c r="N31" s="1">
        <v>-2.875E-4</v>
      </c>
      <c r="O31">
        <v>11.1</v>
      </c>
      <c r="P31" s="1">
        <f t="shared" si="1"/>
        <v>2.875E-4</v>
      </c>
      <c r="W31">
        <v>11</v>
      </c>
      <c r="X31">
        <v>0.78</v>
      </c>
      <c r="Y31" s="1">
        <v>-6.7749999999999993E-5</v>
      </c>
      <c r="Z31">
        <v>2.9</v>
      </c>
      <c r="AA31" s="1">
        <f t="shared" si="2"/>
        <v>6.7749999999999993E-5</v>
      </c>
      <c r="AH31">
        <v>11</v>
      </c>
      <c r="AI31">
        <v>0.77500000000000002</v>
      </c>
      <c r="AJ31" s="1">
        <v>-5.8999999999999998E-5</v>
      </c>
      <c r="AK31">
        <v>2.9</v>
      </c>
      <c r="AL31" s="1">
        <f t="shared" si="3"/>
        <v>5.8999999999999998E-5</v>
      </c>
    </row>
    <row r="32" spans="1:38" x14ac:dyDescent="0.3">
      <c r="A32">
        <v>12</v>
      </c>
      <c r="B32">
        <v>0.57499999999999996</v>
      </c>
      <c r="C32" s="1">
        <v>-3.7839999999999998E-4</v>
      </c>
      <c r="D32">
        <v>11.8</v>
      </c>
      <c r="E32" s="1">
        <f t="shared" si="0"/>
        <v>3.7839999999999998E-4</v>
      </c>
      <c r="L32">
        <v>12</v>
      </c>
      <c r="M32">
        <v>0.55300000000000005</v>
      </c>
      <c r="N32" s="1">
        <v>-3.1169999999999999E-4</v>
      </c>
      <c r="O32">
        <v>12.1</v>
      </c>
      <c r="P32" s="1">
        <f t="shared" si="1"/>
        <v>3.1169999999999999E-4</v>
      </c>
      <c r="W32">
        <v>12</v>
      </c>
      <c r="X32">
        <v>0.77400000000000002</v>
      </c>
      <c r="Y32" s="1">
        <v>-7.3720000000000006E-5</v>
      </c>
      <c r="Z32">
        <v>3.1</v>
      </c>
      <c r="AA32" s="1">
        <f t="shared" si="2"/>
        <v>7.3720000000000006E-5</v>
      </c>
      <c r="AH32">
        <v>12</v>
      </c>
      <c r="AI32">
        <v>0.76900000000000002</v>
      </c>
      <c r="AJ32" s="1">
        <v>-6.4179999999999999E-5</v>
      </c>
      <c r="AK32">
        <v>3.2</v>
      </c>
      <c r="AL32" s="1">
        <f t="shared" si="3"/>
        <v>6.4179999999999999E-5</v>
      </c>
    </row>
    <row r="33" spans="1:38" x14ac:dyDescent="0.3">
      <c r="A33">
        <v>13</v>
      </c>
      <c r="B33">
        <v>0.53500000000000003</v>
      </c>
      <c r="C33" s="1">
        <v>-4.2339999999999999E-4</v>
      </c>
      <c r="D33">
        <v>13.4</v>
      </c>
      <c r="E33" s="1">
        <f t="shared" si="0"/>
        <v>4.2339999999999999E-4</v>
      </c>
      <c r="L33">
        <v>13</v>
      </c>
      <c r="M33">
        <v>0.52900000000000003</v>
      </c>
      <c r="N33" s="1">
        <v>-3.3500000000000001E-4</v>
      </c>
      <c r="O33">
        <v>13.1</v>
      </c>
      <c r="P33" s="1">
        <f t="shared" si="1"/>
        <v>3.3500000000000001E-4</v>
      </c>
      <c r="W33">
        <v>13</v>
      </c>
      <c r="X33">
        <v>0.76800000000000002</v>
      </c>
      <c r="Y33" s="1">
        <v>-7.975E-5</v>
      </c>
      <c r="Z33">
        <v>3.4</v>
      </c>
      <c r="AA33" s="1">
        <f t="shared" si="2"/>
        <v>7.975E-5</v>
      </c>
      <c r="AH33">
        <v>13</v>
      </c>
      <c r="AI33">
        <v>0.76300000000000001</v>
      </c>
      <c r="AJ33" s="1">
        <v>-6.9339999999999997E-5</v>
      </c>
      <c r="AK33">
        <v>3.4</v>
      </c>
      <c r="AL33" s="1">
        <f t="shared" si="3"/>
        <v>6.9339999999999997E-5</v>
      </c>
    </row>
    <row r="34" spans="1:38" x14ac:dyDescent="0.3">
      <c r="A34">
        <v>14</v>
      </c>
      <c r="B34">
        <v>0.51</v>
      </c>
      <c r="C34" s="1">
        <v>-4.4930000000000002E-4</v>
      </c>
      <c r="D34">
        <v>14.4</v>
      </c>
      <c r="E34" s="1">
        <f t="shared" si="0"/>
        <v>4.4930000000000002E-4</v>
      </c>
      <c r="L34">
        <v>14</v>
      </c>
      <c r="M34">
        <v>0.503</v>
      </c>
      <c r="N34" s="1">
        <v>-3.5760000000000002E-4</v>
      </c>
      <c r="O34">
        <v>14.1</v>
      </c>
      <c r="P34" s="1">
        <f t="shared" si="1"/>
        <v>3.5760000000000002E-4</v>
      </c>
      <c r="W34">
        <v>14</v>
      </c>
      <c r="X34">
        <v>0.76200000000000001</v>
      </c>
      <c r="Y34" s="1">
        <v>-8.5820000000000002E-5</v>
      </c>
      <c r="Z34">
        <v>3.6</v>
      </c>
      <c r="AA34" s="1">
        <f t="shared" si="2"/>
        <v>8.5820000000000002E-5</v>
      </c>
      <c r="AH34">
        <v>14</v>
      </c>
      <c r="AI34">
        <v>0.75600000000000001</v>
      </c>
      <c r="AJ34" s="1">
        <v>-7.4590000000000002E-5</v>
      </c>
      <c r="AK34">
        <v>3.7</v>
      </c>
      <c r="AL34" s="1">
        <f t="shared" si="3"/>
        <v>7.4590000000000002E-5</v>
      </c>
    </row>
    <row r="35" spans="1:38" x14ac:dyDescent="0.3">
      <c r="A35">
        <v>15</v>
      </c>
      <c r="B35">
        <v>0.48499999999999999</v>
      </c>
      <c r="C35" s="1">
        <v>-4.7380000000000002E-4</v>
      </c>
      <c r="D35">
        <v>15.4</v>
      </c>
      <c r="E35" s="1">
        <f t="shared" si="0"/>
        <v>4.7380000000000002E-4</v>
      </c>
      <c r="L35">
        <v>15</v>
      </c>
      <c r="M35">
        <v>0.47799999999999998</v>
      </c>
      <c r="N35" s="1">
        <v>-3.792E-4</v>
      </c>
      <c r="O35">
        <v>15.1</v>
      </c>
      <c r="P35" s="1">
        <f t="shared" si="1"/>
        <v>3.792E-4</v>
      </c>
      <c r="W35">
        <v>15</v>
      </c>
      <c r="X35">
        <v>0.755</v>
      </c>
      <c r="Y35" s="1">
        <v>-9.1840000000000002E-5</v>
      </c>
      <c r="Z35">
        <v>3.9</v>
      </c>
      <c r="AA35" s="1">
        <f t="shared" si="2"/>
        <v>9.1840000000000002E-5</v>
      </c>
      <c r="AH35">
        <v>15</v>
      </c>
      <c r="AI35">
        <v>0.75</v>
      </c>
      <c r="AJ35" s="1">
        <v>-7.9900000000000004E-5</v>
      </c>
      <c r="AK35">
        <v>3.9</v>
      </c>
      <c r="AL35" s="1">
        <f t="shared" si="3"/>
        <v>7.9900000000000004E-5</v>
      </c>
    </row>
    <row r="36" spans="1:38" x14ac:dyDescent="0.3">
      <c r="A36">
        <v>16</v>
      </c>
      <c r="B36">
        <v>0.46</v>
      </c>
      <c r="C36" s="1">
        <v>-4.9700000000000005E-4</v>
      </c>
      <c r="D36">
        <v>16.399999999999999</v>
      </c>
      <c r="E36" s="1">
        <f t="shared" si="0"/>
        <v>4.9700000000000005E-4</v>
      </c>
      <c r="L36">
        <v>16</v>
      </c>
      <c r="M36">
        <v>0.42899999999999999</v>
      </c>
      <c r="N36" s="1">
        <v>-4.191E-4</v>
      </c>
      <c r="O36">
        <v>17.100000000000001</v>
      </c>
      <c r="P36" s="1">
        <f t="shared" si="1"/>
        <v>4.191E-4</v>
      </c>
      <c r="W36">
        <v>16</v>
      </c>
      <c r="X36">
        <v>0.749</v>
      </c>
      <c r="Y36" s="1">
        <v>-9.7940000000000001E-5</v>
      </c>
      <c r="Z36">
        <v>4.0999999999999996</v>
      </c>
      <c r="AA36" s="1">
        <f t="shared" si="2"/>
        <v>9.7940000000000001E-5</v>
      </c>
      <c r="AH36">
        <v>16</v>
      </c>
      <c r="AI36">
        <v>0.74399999999999999</v>
      </c>
      <c r="AJ36" s="1">
        <v>-8.5099999999999995E-5</v>
      </c>
      <c r="AK36">
        <v>4.2</v>
      </c>
      <c r="AL36" s="1">
        <f t="shared" si="3"/>
        <v>8.5099999999999995E-5</v>
      </c>
    </row>
    <row r="37" spans="1:38" x14ac:dyDescent="0.3">
      <c r="A37">
        <v>17</v>
      </c>
      <c r="B37">
        <v>0.435</v>
      </c>
      <c r="C37" s="1">
        <v>-5.1909999999999999E-4</v>
      </c>
      <c r="D37">
        <v>17.399999999999999</v>
      </c>
      <c r="E37" s="1">
        <f t="shared" si="0"/>
        <v>5.1909999999999999E-4</v>
      </c>
      <c r="L37">
        <v>17</v>
      </c>
      <c r="M37">
        <v>0.40400000000000003</v>
      </c>
      <c r="N37" s="1">
        <v>-4.3810000000000002E-4</v>
      </c>
      <c r="O37">
        <v>18.100000000000001</v>
      </c>
      <c r="P37" s="1">
        <f t="shared" si="1"/>
        <v>4.3810000000000002E-4</v>
      </c>
      <c r="W37">
        <v>17</v>
      </c>
      <c r="X37">
        <v>0.74299999999999999</v>
      </c>
      <c r="Y37" s="1">
        <v>-1.041E-4</v>
      </c>
      <c r="Z37">
        <v>4.4000000000000004</v>
      </c>
      <c r="AA37" s="1">
        <f t="shared" si="2"/>
        <v>1.041E-4</v>
      </c>
      <c r="AH37">
        <v>17</v>
      </c>
      <c r="AI37">
        <v>0.73799999999999999</v>
      </c>
      <c r="AJ37" s="1">
        <v>-9.0470000000000006E-5</v>
      </c>
      <c r="AK37">
        <v>4.4000000000000004</v>
      </c>
      <c r="AL37" s="1">
        <f t="shared" si="3"/>
        <v>9.0470000000000006E-5</v>
      </c>
    </row>
    <row r="38" spans="1:38" x14ac:dyDescent="0.3">
      <c r="A38">
        <v>18</v>
      </c>
      <c r="B38">
        <v>0.41</v>
      </c>
      <c r="C38" s="1">
        <v>-5.3989999999999995E-4</v>
      </c>
      <c r="D38">
        <v>18.399999999999999</v>
      </c>
      <c r="E38" s="1">
        <f t="shared" si="0"/>
        <v>5.3989999999999995E-4</v>
      </c>
      <c r="L38">
        <v>18</v>
      </c>
      <c r="M38">
        <v>0.379</v>
      </c>
      <c r="N38" s="1">
        <v>-4.5580000000000002E-4</v>
      </c>
      <c r="O38">
        <v>19.100000000000001</v>
      </c>
      <c r="P38" s="1">
        <f t="shared" si="1"/>
        <v>4.5580000000000002E-4</v>
      </c>
      <c r="W38">
        <v>18</v>
      </c>
      <c r="X38">
        <v>0.73699999999999999</v>
      </c>
      <c r="Y38" s="1">
        <v>-1.102E-4</v>
      </c>
      <c r="Z38">
        <v>4.5999999999999996</v>
      </c>
      <c r="AA38" s="1">
        <f t="shared" si="2"/>
        <v>1.102E-4</v>
      </c>
      <c r="AH38">
        <v>18</v>
      </c>
      <c r="AI38">
        <v>0.73099999999999998</v>
      </c>
      <c r="AJ38" s="1">
        <v>-9.5810000000000006E-5</v>
      </c>
      <c r="AK38">
        <v>4.7</v>
      </c>
      <c r="AL38" s="1">
        <f t="shared" si="3"/>
        <v>9.5810000000000006E-5</v>
      </c>
    </row>
    <row r="39" spans="1:38" x14ac:dyDescent="0.3">
      <c r="A39">
        <v>19</v>
      </c>
      <c r="B39">
        <v>0.38500000000000001</v>
      </c>
      <c r="C39" s="1">
        <v>-5.5960000000000005E-4</v>
      </c>
      <c r="D39">
        <v>19.399999999999999</v>
      </c>
      <c r="E39" s="1">
        <f t="shared" si="0"/>
        <v>5.5960000000000005E-4</v>
      </c>
      <c r="L39">
        <v>19</v>
      </c>
      <c r="M39">
        <v>0.35399999999999998</v>
      </c>
      <c r="N39" s="1">
        <v>-4.728E-4</v>
      </c>
      <c r="O39">
        <v>20.100000000000001</v>
      </c>
      <c r="P39" s="1">
        <f t="shared" si="1"/>
        <v>4.728E-4</v>
      </c>
      <c r="W39">
        <v>19</v>
      </c>
      <c r="X39">
        <v>0.73</v>
      </c>
      <c r="Y39" s="1">
        <v>-1.1629999999999999E-4</v>
      </c>
      <c r="Z39">
        <v>4.9000000000000004</v>
      </c>
      <c r="AA39" s="1">
        <f t="shared" si="2"/>
        <v>1.1629999999999999E-4</v>
      </c>
      <c r="AH39">
        <v>19</v>
      </c>
      <c r="AI39">
        <v>0.72499999999999998</v>
      </c>
      <c r="AJ39" s="1">
        <v>-1.011E-4</v>
      </c>
      <c r="AK39">
        <v>4.9000000000000004</v>
      </c>
      <c r="AL39" s="1">
        <f t="shared" si="3"/>
        <v>1.011E-4</v>
      </c>
    </row>
    <row r="40" spans="1:38" x14ac:dyDescent="0.3">
      <c r="A40">
        <v>20</v>
      </c>
      <c r="B40">
        <v>0.36</v>
      </c>
      <c r="C40" s="1">
        <v>-5.7810000000000001E-4</v>
      </c>
      <c r="D40">
        <v>20.399999999999999</v>
      </c>
      <c r="E40" s="1">
        <f t="shared" si="0"/>
        <v>5.7810000000000001E-4</v>
      </c>
      <c r="L40">
        <v>20</v>
      </c>
      <c r="M40">
        <v>0.32900000000000001</v>
      </c>
      <c r="N40" s="1">
        <v>-4.8899999999999996E-4</v>
      </c>
      <c r="O40">
        <v>21.1</v>
      </c>
      <c r="P40" s="1">
        <f t="shared" si="1"/>
        <v>4.8899999999999996E-4</v>
      </c>
      <c r="W40">
        <v>20</v>
      </c>
      <c r="X40">
        <v>0.72399999999999998</v>
      </c>
      <c r="Y40" s="1">
        <v>-1.225E-4</v>
      </c>
      <c r="Z40">
        <v>5.0999999999999996</v>
      </c>
      <c r="AA40" s="1">
        <f t="shared" si="2"/>
        <v>1.225E-4</v>
      </c>
      <c r="AH40">
        <v>20</v>
      </c>
      <c r="AI40">
        <v>0.71899999999999997</v>
      </c>
      <c r="AJ40" s="1">
        <v>-1.065E-4</v>
      </c>
      <c r="AK40">
        <v>5.2</v>
      </c>
      <c r="AL40" s="1">
        <f t="shared" si="3"/>
        <v>1.065E-4</v>
      </c>
    </row>
    <row r="41" spans="1:38" x14ac:dyDescent="0.3">
      <c r="A41">
        <v>21</v>
      </c>
      <c r="B41">
        <v>0.33500000000000002</v>
      </c>
      <c r="C41" s="1">
        <v>-5.9579999999999995E-4</v>
      </c>
      <c r="D41">
        <v>21.4</v>
      </c>
      <c r="E41" s="1">
        <f t="shared" si="0"/>
        <v>5.9579999999999995E-4</v>
      </c>
      <c r="L41">
        <v>21</v>
      </c>
      <c r="M41">
        <v>0.30399999999999999</v>
      </c>
      <c r="N41" s="1">
        <v>-5.0460000000000001E-4</v>
      </c>
      <c r="O41">
        <v>22.1</v>
      </c>
      <c r="P41" s="1">
        <f t="shared" si="1"/>
        <v>5.0460000000000001E-4</v>
      </c>
      <c r="W41">
        <v>21</v>
      </c>
      <c r="X41">
        <v>0.71799999999999997</v>
      </c>
      <c r="Y41" s="1">
        <v>-1.2870000000000001E-4</v>
      </c>
      <c r="Z41">
        <v>5.4</v>
      </c>
      <c r="AA41" s="1">
        <f t="shared" si="2"/>
        <v>1.2870000000000001E-4</v>
      </c>
      <c r="AH41">
        <v>21</v>
      </c>
      <c r="AI41">
        <v>0.71299999999999997</v>
      </c>
      <c r="AJ41" s="1">
        <v>-1.119E-4</v>
      </c>
      <c r="AK41">
        <v>5.4</v>
      </c>
      <c r="AL41" s="1">
        <f t="shared" si="3"/>
        <v>1.119E-4</v>
      </c>
    </row>
    <row r="42" spans="1:38" x14ac:dyDescent="0.3">
      <c r="A42">
        <v>22</v>
      </c>
      <c r="B42">
        <v>0.31</v>
      </c>
      <c r="C42" s="1">
        <v>-6.1280000000000004E-4</v>
      </c>
      <c r="D42">
        <v>22.4</v>
      </c>
      <c r="E42" s="1">
        <f t="shared" si="0"/>
        <v>6.1280000000000004E-4</v>
      </c>
      <c r="L42">
        <v>22</v>
      </c>
      <c r="M42">
        <v>0.27900000000000003</v>
      </c>
      <c r="N42" s="1">
        <v>-5.1920000000000004E-4</v>
      </c>
      <c r="O42">
        <v>23.1</v>
      </c>
      <c r="P42" s="1">
        <f t="shared" si="1"/>
        <v>5.1920000000000004E-4</v>
      </c>
      <c r="W42">
        <v>22</v>
      </c>
      <c r="X42">
        <v>0.71199999999999997</v>
      </c>
      <c r="Y42" s="1">
        <v>-1.349E-4</v>
      </c>
      <c r="Z42">
        <v>5.6</v>
      </c>
      <c r="AA42" s="1">
        <f t="shared" si="2"/>
        <v>1.349E-4</v>
      </c>
      <c r="AH42">
        <v>22</v>
      </c>
      <c r="AI42">
        <v>0.70599999999999996</v>
      </c>
      <c r="AJ42" s="1">
        <v>-1.1730000000000001E-4</v>
      </c>
      <c r="AK42">
        <v>5.7</v>
      </c>
      <c r="AL42" s="1">
        <f t="shared" si="3"/>
        <v>1.1730000000000001E-4</v>
      </c>
    </row>
    <row r="43" spans="1:38" x14ac:dyDescent="0.3">
      <c r="A43">
        <v>23</v>
      </c>
      <c r="B43">
        <v>0.28499999999999998</v>
      </c>
      <c r="C43" s="1">
        <v>-6.288E-4</v>
      </c>
      <c r="D43">
        <v>23.4</v>
      </c>
      <c r="E43" s="1">
        <f t="shared" si="0"/>
        <v>6.288E-4</v>
      </c>
      <c r="L43">
        <v>23</v>
      </c>
      <c r="M43">
        <v>0.254</v>
      </c>
      <c r="N43" s="1">
        <v>-5.3350000000000001E-4</v>
      </c>
      <c r="O43">
        <v>24.1</v>
      </c>
      <c r="P43" s="1">
        <f t="shared" si="1"/>
        <v>5.3350000000000001E-4</v>
      </c>
      <c r="W43">
        <v>23</v>
      </c>
      <c r="X43">
        <v>0.70499999999999996</v>
      </c>
      <c r="Y43" s="1">
        <v>-1.4119999999999999E-4</v>
      </c>
      <c r="Z43">
        <v>5.9</v>
      </c>
      <c r="AA43" s="1">
        <f t="shared" si="2"/>
        <v>1.4119999999999999E-4</v>
      </c>
      <c r="AH43">
        <v>23</v>
      </c>
      <c r="AI43">
        <v>0.7</v>
      </c>
      <c r="AJ43" s="1">
        <v>-1.228E-4</v>
      </c>
      <c r="AK43">
        <v>5.9</v>
      </c>
      <c r="AL43" s="1">
        <f t="shared" si="3"/>
        <v>1.228E-4</v>
      </c>
    </row>
    <row r="44" spans="1:38" x14ac:dyDescent="0.3">
      <c r="A44">
        <v>24</v>
      </c>
      <c r="B44">
        <v>0.26</v>
      </c>
      <c r="C44" s="1">
        <v>-6.4409999999999999E-4</v>
      </c>
      <c r="D44">
        <v>24.4</v>
      </c>
      <c r="E44" s="1">
        <f t="shared" si="0"/>
        <v>6.4409999999999999E-4</v>
      </c>
      <c r="L44">
        <v>24</v>
      </c>
      <c r="M44">
        <v>0.22900000000000001</v>
      </c>
      <c r="N44" s="1">
        <v>-5.4690000000000001E-4</v>
      </c>
      <c r="O44">
        <v>25.1</v>
      </c>
      <c r="P44" s="1">
        <f t="shared" si="1"/>
        <v>5.4690000000000001E-4</v>
      </c>
      <c r="W44">
        <v>24</v>
      </c>
      <c r="X44">
        <v>0.69899999999999995</v>
      </c>
      <c r="Y44" s="1">
        <v>-1.474E-4</v>
      </c>
      <c r="Z44">
        <v>6.1</v>
      </c>
      <c r="AA44" s="1">
        <f t="shared" si="2"/>
        <v>1.474E-4</v>
      </c>
      <c r="AH44">
        <v>24</v>
      </c>
      <c r="AI44">
        <v>0.69399999999999995</v>
      </c>
      <c r="AJ44" s="1">
        <v>-1.282E-4</v>
      </c>
      <c r="AK44">
        <v>6.2</v>
      </c>
      <c r="AL44" s="1">
        <f t="shared" si="3"/>
        <v>1.282E-4</v>
      </c>
    </row>
    <row r="45" spans="1:38" x14ac:dyDescent="0.3">
      <c r="A45">
        <v>25</v>
      </c>
      <c r="B45">
        <v>0.23499999999999999</v>
      </c>
      <c r="C45" s="1">
        <v>-6.5879999999999997E-4</v>
      </c>
      <c r="D45">
        <v>25.4</v>
      </c>
      <c r="E45" s="1">
        <f t="shared" si="0"/>
        <v>6.5879999999999997E-4</v>
      </c>
      <c r="L45">
        <v>25</v>
      </c>
      <c r="M45">
        <v>0.20399999999999999</v>
      </c>
      <c r="N45" s="1">
        <v>-5.599E-4</v>
      </c>
      <c r="O45">
        <v>26.1</v>
      </c>
      <c r="P45" s="1">
        <f t="shared" si="1"/>
        <v>5.599E-4</v>
      </c>
      <c r="W45">
        <v>25</v>
      </c>
      <c r="X45">
        <v>0.69299999999999995</v>
      </c>
      <c r="Y45" s="1">
        <v>-1.537E-4</v>
      </c>
      <c r="Z45">
        <v>6.4</v>
      </c>
      <c r="AA45" s="1">
        <f t="shared" si="2"/>
        <v>1.537E-4</v>
      </c>
      <c r="AH45">
        <v>25</v>
      </c>
      <c r="AI45">
        <v>0.68799999999999994</v>
      </c>
      <c r="AJ45" s="1">
        <v>-1.337E-4</v>
      </c>
      <c r="AK45">
        <v>6.4</v>
      </c>
      <c r="AL45" s="1">
        <f t="shared" si="3"/>
        <v>1.337E-4</v>
      </c>
    </row>
    <row r="46" spans="1:38" x14ac:dyDescent="0.3">
      <c r="A46">
        <v>26</v>
      </c>
      <c r="B46">
        <v>0.21</v>
      </c>
      <c r="C46" s="1">
        <v>-6.7270000000000003E-4</v>
      </c>
      <c r="D46">
        <v>26.4</v>
      </c>
      <c r="E46" s="1">
        <f t="shared" si="0"/>
        <v>6.7270000000000003E-4</v>
      </c>
      <c r="L46">
        <v>26</v>
      </c>
      <c r="M46">
        <v>0.17899999999999999</v>
      </c>
      <c r="N46" s="1">
        <v>-5.7249999999999998E-4</v>
      </c>
      <c r="O46">
        <v>27.1</v>
      </c>
      <c r="P46" s="1">
        <f t="shared" si="1"/>
        <v>5.7249999999999998E-4</v>
      </c>
      <c r="W46">
        <v>26</v>
      </c>
      <c r="X46">
        <v>0.68700000000000006</v>
      </c>
      <c r="Y46" s="1">
        <v>-1.6000000000000001E-4</v>
      </c>
      <c r="Z46">
        <v>6.6</v>
      </c>
      <c r="AA46" s="1">
        <f t="shared" si="2"/>
        <v>1.6000000000000001E-4</v>
      </c>
      <c r="AH46">
        <v>26</v>
      </c>
      <c r="AI46">
        <v>0.68100000000000005</v>
      </c>
      <c r="AJ46" s="1">
        <v>-1.392E-4</v>
      </c>
      <c r="AK46">
        <v>6.7</v>
      </c>
      <c r="AL46" s="1">
        <f t="shared" si="3"/>
        <v>1.392E-4</v>
      </c>
    </row>
    <row r="47" spans="1:38" x14ac:dyDescent="0.3">
      <c r="A47">
        <v>27</v>
      </c>
      <c r="B47">
        <v>0.185</v>
      </c>
      <c r="C47" s="1">
        <v>-6.8630000000000004E-4</v>
      </c>
      <c r="D47">
        <v>27.4</v>
      </c>
      <c r="E47" s="1">
        <f t="shared" si="0"/>
        <v>6.8630000000000004E-4</v>
      </c>
      <c r="L47">
        <v>27</v>
      </c>
      <c r="M47">
        <v>0.154</v>
      </c>
      <c r="N47" s="1">
        <v>-5.844E-4</v>
      </c>
      <c r="O47">
        <v>28.1</v>
      </c>
      <c r="P47" s="1">
        <f t="shared" si="1"/>
        <v>5.844E-4</v>
      </c>
      <c r="W47">
        <v>27</v>
      </c>
      <c r="X47">
        <v>0.68</v>
      </c>
      <c r="Y47" s="1">
        <v>-1.662E-4</v>
      </c>
      <c r="Z47">
        <v>6.9</v>
      </c>
      <c r="AA47" s="1">
        <f t="shared" si="2"/>
        <v>1.662E-4</v>
      </c>
      <c r="AH47">
        <v>27</v>
      </c>
      <c r="AI47">
        <v>0.67500000000000004</v>
      </c>
      <c r="AJ47" s="1">
        <v>-1.4469999999999999E-4</v>
      </c>
      <c r="AK47">
        <v>6.9</v>
      </c>
      <c r="AL47" s="1">
        <f t="shared" si="3"/>
        <v>1.4469999999999999E-4</v>
      </c>
    </row>
    <row r="48" spans="1:38" x14ac:dyDescent="0.3">
      <c r="A48">
        <v>28</v>
      </c>
      <c r="B48">
        <v>0.16</v>
      </c>
      <c r="C48" s="1">
        <v>-6.9939999999999998E-4</v>
      </c>
      <c r="D48">
        <v>28.4</v>
      </c>
      <c r="E48" s="1">
        <f t="shared" si="0"/>
        <v>6.9939999999999998E-4</v>
      </c>
      <c r="L48">
        <v>28</v>
      </c>
      <c r="M48">
        <v>0.129</v>
      </c>
      <c r="N48" s="1">
        <v>-5.9630000000000002E-4</v>
      </c>
      <c r="O48">
        <v>29.1</v>
      </c>
      <c r="P48" s="1">
        <f t="shared" si="1"/>
        <v>5.9630000000000002E-4</v>
      </c>
      <c r="W48">
        <v>28</v>
      </c>
      <c r="X48">
        <v>0.67400000000000004</v>
      </c>
      <c r="Y48" s="1">
        <v>-1.7249999999999999E-4</v>
      </c>
      <c r="Z48">
        <v>7.1</v>
      </c>
      <c r="AA48" s="1">
        <f t="shared" si="2"/>
        <v>1.7249999999999999E-4</v>
      </c>
      <c r="AH48">
        <v>28</v>
      </c>
      <c r="AI48">
        <v>0.66900000000000004</v>
      </c>
      <c r="AJ48" s="1">
        <v>-1.5019999999999999E-4</v>
      </c>
      <c r="AK48">
        <v>7.2</v>
      </c>
      <c r="AL48" s="1">
        <f t="shared" si="3"/>
        <v>1.5019999999999999E-4</v>
      </c>
    </row>
    <row r="49" spans="1:38" x14ac:dyDescent="0.3">
      <c r="A49">
        <v>29</v>
      </c>
      <c r="B49">
        <v>0.13500000000000001</v>
      </c>
      <c r="C49" s="1">
        <v>-7.1190000000000001E-4</v>
      </c>
      <c r="D49">
        <v>29.4</v>
      </c>
      <c r="E49" s="1">
        <f t="shared" si="0"/>
        <v>7.1190000000000001E-4</v>
      </c>
      <c r="L49">
        <v>29</v>
      </c>
      <c r="M49">
        <v>0.104</v>
      </c>
      <c r="N49" s="1">
        <v>-6.0729999999999996E-4</v>
      </c>
      <c r="O49">
        <v>30.1</v>
      </c>
      <c r="P49" s="1">
        <f t="shared" si="1"/>
        <v>6.0729999999999996E-4</v>
      </c>
      <c r="W49">
        <v>29</v>
      </c>
      <c r="X49">
        <v>0.66800000000000004</v>
      </c>
      <c r="Y49" s="1">
        <v>-1.7890000000000001E-4</v>
      </c>
      <c r="Z49">
        <v>7.4</v>
      </c>
      <c r="AA49" s="1">
        <f t="shared" si="2"/>
        <v>1.7890000000000001E-4</v>
      </c>
      <c r="AH49">
        <v>29</v>
      </c>
      <c r="AI49">
        <v>0.66300000000000003</v>
      </c>
      <c r="AJ49" s="1">
        <v>-1.5579999999999999E-4</v>
      </c>
      <c r="AK49">
        <v>7.4</v>
      </c>
      <c r="AL49" s="1">
        <f t="shared" si="3"/>
        <v>1.5579999999999999E-4</v>
      </c>
    </row>
    <row r="50" spans="1:38" x14ac:dyDescent="0.3">
      <c r="A50">
        <v>30</v>
      </c>
      <c r="B50">
        <v>0.11</v>
      </c>
      <c r="C50" s="1">
        <v>-7.2400000000000003E-4</v>
      </c>
      <c r="D50">
        <v>30.4</v>
      </c>
      <c r="E50" s="1">
        <f t="shared" si="0"/>
        <v>7.2400000000000003E-4</v>
      </c>
      <c r="L50">
        <v>30</v>
      </c>
      <c r="M50">
        <v>7.9000000000000001E-2</v>
      </c>
      <c r="N50" s="1">
        <v>-6.1819999999999996E-4</v>
      </c>
      <c r="O50">
        <v>31.1</v>
      </c>
      <c r="P50" s="1">
        <f t="shared" si="1"/>
        <v>6.1819999999999996E-4</v>
      </c>
      <c r="W50">
        <v>30</v>
      </c>
      <c r="X50">
        <v>0.66200000000000003</v>
      </c>
      <c r="Y50" s="1">
        <v>-1.851E-4</v>
      </c>
      <c r="Z50">
        <v>7.6</v>
      </c>
      <c r="AA50" s="1">
        <f t="shared" si="2"/>
        <v>1.851E-4</v>
      </c>
      <c r="AH50">
        <v>30</v>
      </c>
      <c r="AI50">
        <v>0.65600000000000003</v>
      </c>
      <c r="AJ50" s="1">
        <v>-1.6139999999999999E-4</v>
      </c>
      <c r="AK50">
        <v>7.7</v>
      </c>
      <c r="AL50" s="1">
        <f t="shared" si="3"/>
        <v>1.6139999999999999E-4</v>
      </c>
    </row>
    <row r="51" spans="1:38" x14ac:dyDescent="0.3">
      <c r="A51">
        <v>31</v>
      </c>
      <c r="B51">
        <v>8.5000000000000006E-2</v>
      </c>
      <c r="C51" s="1">
        <v>-7.3590000000000005E-4</v>
      </c>
      <c r="D51">
        <v>31.4</v>
      </c>
      <c r="E51" s="1">
        <f t="shared" si="0"/>
        <v>7.3590000000000005E-4</v>
      </c>
      <c r="L51">
        <v>31</v>
      </c>
      <c r="M51">
        <v>5.3999999999999999E-2</v>
      </c>
      <c r="N51" s="1">
        <v>-6.288E-4</v>
      </c>
      <c r="O51">
        <v>32.1</v>
      </c>
      <c r="P51" s="1">
        <f t="shared" si="1"/>
        <v>6.288E-4</v>
      </c>
      <c r="W51">
        <v>31</v>
      </c>
      <c r="X51">
        <v>0.65500000000000003</v>
      </c>
      <c r="Y51" s="1">
        <v>-1.9149999999999999E-4</v>
      </c>
      <c r="Z51">
        <v>7.9</v>
      </c>
      <c r="AA51" s="1">
        <f t="shared" si="2"/>
        <v>1.9149999999999999E-4</v>
      </c>
      <c r="AH51">
        <v>31</v>
      </c>
      <c r="AI51">
        <v>0.65</v>
      </c>
      <c r="AJ51" s="1">
        <v>-1.6679999999999999E-4</v>
      </c>
      <c r="AK51">
        <v>7.9</v>
      </c>
      <c r="AL51" s="1">
        <f t="shared" si="3"/>
        <v>1.6679999999999999E-4</v>
      </c>
    </row>
    <row r="52" spans="1:38" x14ac:dyDescent="0.3">
      <c r="A52">
        <v>32</v>
      </c>
      <c r="B52">
        <v>0.06</v>
      </c>
      <c r="C52" s="1">
        <v>-7.4739999999999995E-4</v>
      </c>
      <c r="D52">
        <v>32.4</v>
      </c>
      <c r="E52" s="1">
        <f t="shared" si="0"/>
        <v>7.4739999999999995E-4</v>
      </c>
      <c r="L52">
        <v>32</v>
      </c>
      <c r="M52">
        <v>2.9000000000000001E-2</v>
      </c>
      <c r="N52" s="1">
        <v>-6.3940000000000004E-4</v>
      </c>
      <c r="O52">
        <v>33.1</v>
      </c>
      <c r="P52" s="1">
        <f t="shared" si="1"/>
        <v>6.3940000000000004E-4</v>
      </c>
      <c r="W52">
        <v>32</v>
      </c>
      <c r="X52">
        <v>0.64900000000000002</v>
      </c>
      <c r="Y52" s="1">
        <v>-1.9780000000000001E-4</v>
      </c>
      <c r="Z52">
        <v>8.1</v>
      </c>
      <c r="AA52" s="1">
        <f t="shared" si="2"/>
        <v>1.9780000000000001E-4</v>
      </c>
      <c r="AH52">
        <v>32</v>
      </c>
      <c r="AI52">
        <v>0.64400000000000002</v>
      </c>
      <c r="AJ52" s="1">
        <v>-1.7249999999999999E-4</v>
      </c>
      <c r="AK52">
        <v>8.1999999999999993</v>
      </c>
      <c r="AL52" s="1">
        <f t="shared" si="3"/>
        <v>1.7249999999999999E-4</v>
      </c>
    </row>
    <row r="53" spans="1:38" x14ac:dyDescent="0.3">
      <c r="A53">
        <v>33</v>
      </c>
      <c r="B53">
        <v>3.5000000000000003E-2</v>
      </c>
      <c r="C53" s="1">
        <v>-7.5880000000000001E-4</v>
      </c>
      <c r="D53">
        <v>33.4</v>
      </c>
      <c r="E53" s="1">
        <f t="shared" si="0"/>
        <v>7.5880000000000001E-4</v>
      </c>
      <c r="W53">
        <v>33</v>
      </c>
      <c r="X53">
        <v>0.64300000000000002</v>
      </c>
      <c r="Y53" s="1">
        <v>-2.041E-4</v>
      </c>
      <c r="Z53">
        <v>8.4</v>
      </c>
      <c r="AA53" s="1">
        <f t="shared" si="2"/>
        <v>2.041E-4</v>
      </c>
      <c r="AH53">
        <v>33</v>
      </c>
      <c r="AI53">
        <v>0.63800000000000001</v>
      </c>
      <c r="AJ53" s="1">
        <v>-1.7809999999999999E-4</v>
      </c>
      <c r="AK53">
        <v>8.4</v>
      </c>
      <c r="AL53" s="1">
        <f t="shared" si="3"/>
        <v>1.7809999999999999E-4</v>
      </c>
    </row>
    <row r="54" spans="1:38" x14ac:dyDescent="0.3">
      <c r="W54">
        <v>34</v>
      </c>
      <c r="X54">
        <v>0.63700000000000001</v>
      </c>
      <c r="Y54" s="1">
        <v>-2.1039999999999999E-4</v>
      </c>
      <c r="Z54">
        <v>8.6</v>
      </c>
      <c r="AA54" s="1">
        <f t="shared" si="2"/>
        <v>2.1039999999999999E-4</v>
      </c>
      <c r="AH54">
        <v>34</v>
      </c>
      <c r="AI54">
        <v>0.63100000000000001</v>
      </c>
      <c r="AJ54" s="1">
        <v>-1.8359999999999999E-4</v>
      </c>
      <c r="AK54">
        <v>8.6999999999999993</v>
      </c>
      <c r="AL54" s="1">
        <f t="shared" si="3"/>
        <v>1.8359999999999999E-4</v>
      </c>
    </row>
    <row r="55" spans="1:38" x14ac:dyDescent="0.3">
      <c r="W55">
        <v>35</v>
      </c>
      <c r="X55">
        <v>0.63</v>
      </c>
      <c r="Y55" s="1">
        <v>-2.1680000000000001E-4</v>
      </c>
      <c r="Z55">
        <v>8.9</v>
      </c>
      <c r="AA55" s="1">
        <f t="shared" si="2"/>
        <v>2.1680000000000001E-4</v>
      </c>
      <c r="AH55">
        <v>35</v>
      </c>
      <c r="AI55">
        <v>0.625</v>
      </c>
      <c r="AJ55" s="1">
        <v>-1.8919999999999999E-4</v>
      </c>
      <c r="AK55">
        <v>8.9</v>
      </c>
      <c r="AL55" s="1">
        <f t="shared" si="3"/>
        <v>1.8919999999999999E-4</v>
      </c>
    </row>
    <row r="56" spans="1:38" x14ac:dyDescent="0.3">
      <c r="W56">
        <v>36</v>
      </c>
      <c r="X56">
        <v>0.624</v>
      </c>
      <c r="Y56" s="1">
        <v>-2.23E-4</v>
      </c>
      <c r="Z56">
        <v>9.1</v>
      </c>
      <c r="AA56" s="1">
        <f t="shared" si="2"/>
        <v>2.23E-4</v>
      </c>
      <c r="AH56">
        <v>36</v>
      </c>
      <c r="AI56">
        <v>0.61899999999999999</v>
      </c>
      <c r="AJ56" s="1">
        <v>-1.9479999999999999E-4</v>
      </c>
      <c r="AK56">
        <v>9.1999999999999993</v>
      </c>
      <c r="AL56" s="1">
        <f t="shared" si="3"/>
        <v>1.9479999999999999E-4</v>
      </c>
    </row>
    <row r="57" spans="1:38" x14ac:dyDescent="0.3">
      <c r="W57">
        <v>37</v>
      </c>
      <c r="X57">
        <v>0.61799999999999999</v>
      </c>
      <c r="Y57" s="1">
        <v>-2.2929999999999999E-4</v>
      </c>
      <c r="Z57">
        <v>9.4</v>
      </c>
      <c r="AA57" s="1">
        <f t="shared" si="2"/>
        <v>2.2929999999999999E-4</v>
      </c>
      <c r="AH57">
        <v>37</v>
      </c>
      <c r="AI57">
        <v>0.61299999999999999</v>
      </c>
      <c r="AJ57" s="1">
        <v>-2.0029999999999999E-4</v>
      </c>
      <c r="AK57">
        <v>9.4</v>
      </c>
      <c r="AL57" s="1">
        <f t="shared" si="3"/>
        <v>2.0029999999999999E-4</v>
      </c>
    </row>
    <row r="58" spans="1:38" x14ac:dyDescent="0.3">
      <c r="W58">
        <v>38</v>
      </c>
      <c r="X58">
        <v>0.61199999999999999</v>
      </c>
      <c r="Y58" s="1">
        <v>-2.3560000000000001E-4</v>
      </c>
      <c r="Z58">
        <v>9.6</v>
      </c>
      <c r="AA58" s="1">
        <f t="shared" si="2"/>
        <v>2.3560000000000001E-4</v>
      </c>
      <c r="AH58">
        <v>38</v>
      </c>
      <c r="AI58">
        <v>0.60599999999999998</v>
      </c>
      <c r="AJ58" s="1">
        <v>-2.0589999999999999E-4</v>
      </c>
      <c r="AK58">
        <v>9.6999999999999993</v>
      </c>
      <c r="AL58" s="1">
        <f t="shared" si="3"/>
        <v>2.0589999999999999E-4</v>
      </c>
    </row>
    <row r="59" spans="1:38" x14ac:dyDescent="0.3">
      <c r="W59">
        <v>39</v>
      </c>
      <c r="X59">
        <v>0.60499999999999998</v>
      </c>
      <c r="Y59" s="1">
        <v>-2.418E-4</v>
      </c>
      <c r="Z59">
        <v>9.9</v>
      </c>
      <c r="AA59" s="1">
        <f t="shared" si="2"/>
        <v>2.418E-4</v>
      </c>
      <c r="AH59">
        <v>39</v>
      </c>
      <c r="AI59">
        <v>0.6</v>
      </c>
      <c r="AJ59" s="1">
        <v>-2.1149999999999999E-4</v>
      </c>
      <c r="AK59">
        <v>9.9</v>
      </c>
      <c r="AL59" s="1">
        <f t="shared" si="3"/>
        <v>2.1149999999999999E-4</v>
      </c>
    </row>
    <row r="60" spans="1:38" x14ac:dyDescent="0.3">
      <c r="W60">
        <v>40</v>
      </c>
      <c r="X60">
        <v>0.59899999999999998</v>
      </c>
      <c r="Y60" s="1">
        <v>-2.4820000000000002E-4</v>
      </c>
      <c r="Z60">
        <v>10.1</v>
      </c>
      <c r="AA60" s="1">
        <f t="shared" si="2"/>
        <v>2.4820000000000002E-4</v>
      </c>
      <c r="AH60">
        <v>40</v>
      </c>
      <c r="AI60">
        <v>0.59399999999999997</v>
      </c>
      <c r="AJ60" s="1">
        <v>-2.1699999999999999E-4</v>
      </c>
      <c r="AK60">
        <v>10.199999999999999</v>
      </c>
      <c r="AL60" s="1">
        <f t="shared" si="3"/>
        <v>2.1699999999999999E-4</v>
      </c>
    </row>
    <row r="61" spans="1:38" x14ac:dyDescent="0.3">
      <c r="W61">
        <v>41</v>
      </c>
      <c r="X61">
        <v>0.59299999999999997</v>
      </c>
      <c r="Y61" s="1">
        <v>-2.543E-4</v>
      </c>
      <c r="Z61">
        <v>10.4</v>
      </c>
      <c r="AA61" s="1">
        <f t="shared" si="2"/>
        <v>2.543E-4</v>
      </c>
      <c r="AH61">
        <v>41</v>
      </c>
      <c r="AI61">
        <v>0.58799999999999997</v>
      </c>
      <c r="AJ61" s="1">
        <v>-2.2259999999999999E-4</v>
      </c>
      <c r="AK61">
        <v>10.4</v>
      </c>
      <c r="AL61" s="1">
        <f t="shared" si="3"/>
        <v>2.2259999999999999E-4</v>
      </c>
    </row>
    <row r="62" spans="1:38" x14ac:dyDescent="0.3">
      <c r="W62">
        <v>42</v>
      </c>
      <c r="X62">
        <v>0.58699999999999997</v>
      </c>
      <c r="Y62" s="1">
        <v>-2.6049999999999999E-4</v>
      </c>
      <c r="Z62">
        <v>10.6</v>
      </c>
      <c r="AA62" s="1">
        <f t="shared" si="2"/>
        <v>2.6049999999999999E-4</v>
      </c>
      <c r="AH62">
        <v>42</v>
      </c>
      <c r="AI62">
        <v>0.58099999999999996</v>
      </c>
      <c r="AJ62" s="1">
        <v>-2.2809999999999999E-4</v>
      </c>
      <c r="AK62">
        <v>10.7</v>
      </c>
      <c r="AL62" s="1">
        <f t="shared" si="3"/>
        <v>2.2809999999999999E-4</v>
      </c>
    </row>
    <row r="63" spans="1:38" x14ac:dyDescent="0.3">
      <c r="W63">
        <v>43</v>
      </c>
      <c r="X63">
        <v>0.57999999999999996</v>
      </c>
      <c r="Y63" s="1">
        <v>-2.6669999999999998E-4</v>
      </c>
      <c r="Z63">
        <v>10.9</v>
      </c>
      <c r="AA63" s="1">
        <f t="shared" si="2"/>
        <v>2.6669999999999998E-4</v>
      </c>
      <c r="AH63">
        <v>43</v>
      </c>
      <c r="AI63">
        <v>0.57499999999999996</v>
      </c>
      <c r="AJ63" s="1">
        <v>-2.3360000000000001E-4</v>
      </c>
      <c r="AK63">
        <v>10.9</v>
      </c>
      <c r="AL63" s="1">
        <f t="shared" si="3"/>
        <v>2.3360000000000001E-4</v>
      </c>
    </row>
    <row r="64" spans="1:38" x14ac:dyDescent="0.3">
      <c r="W64">
        <v>44</v>
      </c>
      <c r="X64">
        <v>0.57399999999999995</v>
      </c>
      <c r="Y64" s="1">
        <v>-2.7290000000000002E-4</v>
      </c>
      <c r="Z64">
        <v>11.1</v>
      </c>
      <c r="AA64" s="1">
        <f t="shared" si="2"/>
        <v>2.7290000000000002E-4</v>
      </c>
      <c r="AH64">
        <v>44</v>
      </c>
      <c r="AI64">
        <v>0.56899999999999995</v>
      </c>
      <c r="AJ64" s="1">
        <v>-2.3919999999999999E-4</v>
      </c>
      <c r="AK64">
        <v>11.2</v>
      </c>
      <c r="AL64" s="1">
        <f t="shared" si="3"/>
        <v>2.3919999999999999E-4</v>
      </c>
    </row>
    <row r="65" spans="23:38" x14ac:dyDescent="0.3">
      <c r="W65">
        <v>45</v>
      </c>
      <c r="X65">
        <v>0.56799999999999995</v>
      </c>
      <c r="Y65" s="1">
        <v>-2.789E-4</v>
      </c>
      <c r="Z65">
        <v>11.4</v>
      </c>
      <c r="AA65" s="1">
        <f t="shared" si="2"/>
        <v>2.789E-4</v>
      </c>
      <c r="AH65">
        <v>45</v>
      </c>
      <c r="AI65">
        <v>0.56299999999999994</v>
      </c>
      <c r="AJ65" s="1">
        <v>-2.4469999999999998E-4</v>
      </c>
      <c r="AK65">
        <v>11.4</v>
      </c>
      <c r="AL65" s="1">
        <f t="shared" si="3"/>
        <v>2.4469999999999998E-4</v>
      </c>
    </row>
    <row r="66" spans="23:38" x14ac:dyDescent="0.3">
      <c r="W66">
        <v>46</v>
      </c>
      <c r="X66">
        <v>0.56200000000000006</v>
      </c>
      <c r="Y66" s="1">
        <v>-2.8509999999999999E-4</v>
      </c>
      <c r="Z66">
        <v>11.6</v>
      </c>
      <c r="AA66" s="1">
        <f t="shared" si="2"/>
        <v>2.8509999999999999E-4</v>
      </c>
      <c r="AH66">
        <v>46</v>
      </c>
      <c r="AI66">
        <v>0.55600000000000005</v>
      </c>
      <c r="AJ66" s="1">
        <v>-2.5010000000000001E-4</v>
      </c>
      <c r="AK66">
        <v>11.7</v>
      </c>
      <c r="AL66" s="1">
        <f t="shared" si="3"/>
        <v>2.5010000000000001E-4</v>
      </c>
    </row>
    <row r="67" spans="23:38" x14ac:dyDescent="0.3">
      <c r="W67">
        <v>47</v>
      </c>
      <c r="X67">
        <v>0.55500000000000005</v>
      </c>
      <c r="Y67" s="1">
        <v>-2.9109999999999997E-4</v>
      </c>
      <c r="Z67">
        <v>11.9</v>
      </c>
      <c r="AA67" s="1">
        <f t="shared" si="2"/>
        <v>2.9109999999999997E-4</v>
      </c>
      <c r="AH67">
        <v>47</v>
      </c>
      <c r="AI67">
        <v>0.55000000000000004</v>
      </c>
      <c r="AJ67" s="1">
        <v>-2.5559999999999998E-4</v>
      </c>
      <c r="AK67">
        <v>11.9</v>
      </c>
      <c r="AL67" s="1">
        <f t="shared" si="3"/>
        <v>2.5559999999999998E-4</v>
      </c>
    </row>
    <row r="68" spans="23:38" x14ac:dyDescent="0.3">
      <c r="W68">
        <v>48</v>
      </c>
      <c r="X68">
        <v>0.54900000000000004</v>
      </c>
      <c r="Y68" s="1">
        <v>-2.9710000000000001E-4</v>
      </c>
      <c r="Z68">
        <v>12.1</v>
      </c>
      <c r="AA68" s="1">
        <f t="shared" si="2"/>
        <v>2.9710000000000001E-4</v>
      </c>
      <c r="AH68">
        <v>48</v>
      </c>
      <c r="AI68">
        <v>0.54400000000000004</v>
      </c>
      <c r="AJ68" s="1">
        <v>-2.611E-4</v>
      </c>
      <c r="AK68">
        <v>12.2</v>
      </c>
      <c r="AL68" s="1">
        <f t="shared" si="3"/>
        <v>2.611E-4</v>
      </c>
    </row>
    <row r="69" spans="23:38" x14ac:dyDescent="0.3">
      <c r="W69">
        <v>49</v>
      </c>
      <c r="X69">
        <v>0.54300000000000004</v>
      </c>
      <c r="Y69" s="1">
        <v>-3.0309999999999999E-4</v>
      </c>
      <c r="Z69">
        <v>12.4</v>
      </c>
      <c r="AA69" s="1">
        <f t="shared" si="2"/>
        <v>3.0309999999999999E-4</v>
      </c>
      <c r="AH69">
        <v>49</v>
      </c>
      <c r="AI69">
        <v>0.53800000000000003</v>
      </c>
      <c r="AJ69" s="1">
        <v>-2.6650000000000003E-4</v>
      </c>
      <c r="AK69">
        <v>12.4</v>
      </c>
      <c r="AL69" s="1">
        <f t="shared" si="3"/>
        <v>2.6650000000000003E-4</v>
      </c>
    </row>
    <row r="70" spans="23:38" x14ac:dyDescent="0.3">
      <c r="W70">
        <v>50</v>
      </c>
      <c r="X70">
        <v>0.53700000000000003</v>
      </c>
      <c r="Y70" s="1">
        <v>-3.0909999999999998E-4</v>
      </c>
      <c r="Z70">
        <v>12.6</v>
      </c>
      <c r="AA70" s="1">
        <f t="shared" si="2"/>
        <v>3.0909999999999998E-4</v>
      </c>
      <c r="AH70">
        <v>50</v>
      </c>
      <c r="AI70">
        <v>0.53100000000000003</v>
      </c>
      <c r="AJ70" s="1">
        <v>-2.7179999999999999E-4</v>
      </c>
      <c r="AK70">
        <v>12.7</v>
      </c>
      <c r="AL70" s="1">
        <f t="shared" si="3"/>
        <v>2.7179999999999999E-4</v>
      </c>
    </row>
    <row r="71" spans="23:38" x14ac:dyDescent="0.3">
      <c r="W71">
        <v>51</v>
      </c>
      <c r="X71">
        <v>0.53</v>
      </c>
      <c r="Y71" s="1">
        <v>-3.1490000000000001E-4</v>
      </c>
      <c r="Z71">
        <v>12.9</v>
      </c>
      <c r="AA71" s="1">
        <f t="shared" si="2"/>
        <v>3.1490000000000001E-4</v>
      </c>
      <c r="AH71">
        <v>51</v>
      </c>
      <c r="AI71">
        <v>0.52500000000000002</v>
      </c>
      <c r="AJ71" s="1">
        <v>-2.7720000000000002E-4</v>
      </c>
      <c r="AK71">
        <v>12.9</v>
      </c>
      <c r="AL71" s="1">
        <f t="shared" si="3"/>
        <v>2.7720000000000002E-4</v>
      </c>
    </row>
    <row r="72" spans="23:38" x14ac:dyDescent="0.3">
      <c r="W72">
        <v>52</v>
      </c>
      <c r="X72">
        <v>0.52400000000000002</v>
      </c>
      <c r="Y72" s="1">
        <v>-3.2089999999999999E-4</v>
      </c>
      <c r="Z72">
        <v>13.1</v>
      </c>
      <c r="AA72" s="1">
        <f t="shared" si="2"/>
        <v>3.2089999999999999E-4</v>
      </c>
      <c r="AH72">
        <v>52</v>
      </c>
      <c r="AI72">
        <v>0.51900000000000002</v>
      </c>
      <c r="AJ72" s="1">
        <v>-2.8249999999999998E-4</v>
      </c>
      <c r="AK72">
        <v>13.2</v>
      </c>
      <c r="AL72" s="1">
        <f t="shared" si="3"/>
        <v>2.8249999999999998E-4</v>
      </c>
    </row>
    <row r="73" spans="23:38" x14ac:dyDescent="0.3">
      <c r="W73">
        <v>53</v>
      </c>
      <c r="X73">
        <v>0.51800000000000002</v>
      </c>
      <c r="Y73" s="1">
        <v>-3.2670000000000003E-4</v>
      </c>
      <c r="Z73">
        <v>13.4</v>
      </c>
      <c r="AA73" s="1">
        <f t="shared" si="2"/>
        <v>3.2670000000000003E-4</v>
      </c>
      <c r="AH73">
        <v>53</v>
      </c>
      <c r="AI73">
        <v>0.51300000000000001</v>
      </c>
      <c r="AJ73" s="1">
        <v>-2.879E-4</v>
      </c>
      <c r="AK73">
        <v>13.4</v>
      </c>
      <c r="AL73" s="1">
        <f t="shared" si="3"/>
        <v>2.879E-4</v>
      </c>
    </row>
    <row r="74" spans="23:38" x14ac:dyDescent="0.3">
      <c r="W74">
        <v>54</v>
      </c>
      <c r="X74">
        <v>0.51200000000000001</v>
      </c>
      <c r="Y74" s="1">
        <v>-3.324E-4</v>
      </c>
      <c r="Z74">
        <v>13.6</v>
      </c>
      <c r="AA74" s="1">
        <f t="shared" si="2"/>
        <v>3.324E-4</v>
      </c>
      <c r="AH74">
        <v>54</v>
      </c>
      <c r="AI74">
        <v>0.50600000000000001</v>
      </c>
      <c r="AJ74" s="1">
        <v>-2.9310000000000002E-4</v>
      </c>
      <c r="AK74">
        <v>13.7</v>
      </c>
      <c r="AL74" s="1">
        <f t="shared" si="3"/>
        <v>2.9310000000000002E-4</v>
      </c>
    </row>
    <row r="75" spans="23:38" x14ac:dyDescent="0.3">
      <c r="W75">
        <v>55</v>
      </c>
      <c r="X75">
        <v>0.505</v>
      </c>
      <c r="Y75" s="1">
        <v>-3.3819999999999998E-4</v>
      </c>
      <c r="Z75">
        <v>13.9</v>
      </c>
      <c r="AA75" s="1">
        <f t="shared" si="2"/>
        <v>3.3819999999999998E-4</v>
      </c>
      <c r="AH75">
        <v>55</v>
      </c>
      <c r="AI75">
        <v>0.5</v>
      </c>
      <c r="AJ75" s="1">
        <v>-2.9829999999999999E-4</v>
      </c>
      <c r="AK75">
        <v>13.9</v>
      </c>
      <c r="AL75" s="1">
        <f t="shared" si="3"/>
        <v>2.9829999999999999E-4</v>
      </c>
    </row>
    <row r="76" spans="23:38" x14ac:dyDescent="0.3">
      <c r="W76">
        <v>56</v>
      </c>
      <c r="X76">
        <v>0.499</v>
      </c>
      <c r="Y76" s="1">
        <v>-3.4380000000000001E-4</v>
      </c>
      <c r="Z76">
        <v>14.1</v>
      </c>
      <c r="AA76" s="1">
        <f t="shared" si="2"/>
        <v>3.4380000000000001E-4</v>
      </c>
      <c r="AH76">
        <v>56</v>
      </c>
      <c r="AI76">
        <v>0.49399999999999999</v>
      </c>
      <c r="AJ76" s="1">
        <v>-3.035E-4</v>
      </c>
      <c r="AK76">
        <v>14.2</v>
      </c>
      <c r="AL76" s="1">
        <f t="shared" si="3"/>
        <v>3.035E-4</v>
      </c>
    </row>
    <row r="77" spans="23:38" x14ac:dyDescent="0.3">
      <c r="W77">
        <v>57</v>
      </c>
      <c r="X77">
        <v>0.49299999999999999</v>
      </c>
      <c r="Y77" s="1">
        <v>-3.4949999999999998E-4</v>
      </c>
      <c r="Z77">
        <v>14.4</v>
      </c>
      <c r="AA77" s="1">
        <f t="shared" si="2"/>
        <v>3.4949999999999998E-4</v>
      </c>
      <c r="AH77">
        <v>57</v>
      </c>
      <c r="AI77">
        <v>0.48799999999999999</v>
      </c>
      <c r="AJ77" s="1">
        <v>-3.0870000000000002E-4</v>
      </c>
      <c r="AK77">
        <v>14.4</v>
      </c>
      <c r="AL77" s="1">
        <f t="shared" si="3"/>
        <v>3.0870000000000002E-4</v>
      </c>
    </row>
    <row r="78" spans="23:38" x14ac:dyDescent="0.3">
      <c r="W78">
        <v>58</v>
      </c>
      <c r="X78">
        <v>0.48699999999999999</v>
      </c>
      <c r="Y78" s="1">
        <v>-3.5510000000000001E-4</v>
      </c>
      <c r="Z78">
        <v>14.6</v>
      </c>
      <c r="AA78" s="1">
        <f t="shared" si="2"/>
        <v>3.5510000000000001E-4</v>
      </c>
      <c r="AH78">
        <v>58</v>
      </c>
      <c r="AI78">
        <v>0.48099999999999998</v>
      </c>
      <c r="AJ78" s="1">
        <v>-3.1379999999999998E-4</v>
      </c>
      <c r="AK78">
        <v>14.7</v>
      </c>
      <c r="AL78" s="1">
        <f t="shared" si="3"/>
        <v>3.1379999999999998E-4</v>
      </c>
    </row>
    <row r="79" spans="23:38" x14ac:dyDescent="0.3">
      <c r="W79">
        <v>59</v>
      </c>
      <c r="X79">
        <v>0.48</v>
      </c>
      <c r="Y79" s="1">
        <v>-3.6069999999999999E-4</v>
      </c>
      <c r="Z79">
        <v>14.9</v>
      </c>
      <c r="AA79" s="1">
        <f t="shared" si="2"/>
        <v>3.6069999999999999E-4</v>
      </c>
      <c r="AH79">
        <v>59</v>
      </c>
      <c r="AI79">
        <v>0.47499999999999998</v>
      </c>
      <c r="AJ79" s="1">
        <v>-3.189E-4</v>
      </c>
      <c r="AK79">
        <v>14.9</v>
      </c>
      <c r="AL79" s="1">
        <f t="shared" si="3"/>
        <v>3.189E-4</v>
      </c>
    </row>
    <row r="80" spans="23:38" x14ac:dyDescent="0.3">
      <c r="W80">
        <v>60</v>
      </c>
      <c r="X80">
        <v>0.47399999999999998</v>
      </c>
      <c r="Y80" s="1">
        <v>-3.6610000000000001E-4</v>
      </c>
      <c r="Z80">
        <v>15.1</v>
      </c>
      <c r="AA80" s="1">
        <f t="shared" si="2"/>
        <v>3.6610000000000001E-4</v>
      </c>
      <c r="AH80">
        <v>60</v>
      </c>
      <c r="AI80">
        <v>0.46899999999999997</v>
      </c>
      <c r="AJ80" s="1">
        <v>-3.2390000000000001E-4</v>
      </c>
      <c r="AK80">
        <v>15.2</v>
      </c>
      <c r="AL80" s="1">
        <f t="shared" si="3"/>
        <v>3.2390000000000001E-4</v>
      </c>
    </row>
    <row r="81" spans="23:38" x14ac:dyDescent="0.3">
      <c r="W81">
        <v>61</v>
      </c>
      <c r="X81">
        <v>0.46800000000000003</v>
      </c>
      <c r="Y81" s="1">
        <v>-3.7159999999999998E-4</v>
      </c>
      <c r="Z81">
        <v>15.4</v>
      </c>
      <c r="AA81" s="1">
        <f t="shared" si="2"/>
        <v>3.7159999999999998E-4</v>
      </c>
      <c r="AH81">
        <v>61</v>
      </c>
      <c r="AI81">
        <v>0.46300000000000002</v>
      </c>
      <c r="AJ81" s="1">
        <v>-3.2890000000000003E-4</v>
      </c>
      <c r="AK81">
        <v>15.4</v>
      </c>
      <c r="AL81" s="1">
        <f t="shared" si="3"/>
        <v>3.2890000000000003E-4</v>
      </c>
    </row>
    <row r="82" spans="23:38" x14ac:dyDescent="0.3">
      <c r="W82">
        <v>62</v>
      </c>
      <c r="X82">
        <v>0.46200000000000002</v>
      </c>
      <c r="Y82" s="1">
        <v>-3.77E-4</v>
      </c>
      <c r="Z82">
        <v>15.6</v>
      </c>
      <c r="AA82" s="1">
        <f t="shared" si="2"/>
        <v>3.77E-4</v>
      </c>
      <c r="AH82">
        <v>62</v>
      </c>
      <c r="AI82">
        <v>0.45600000000000002</v>
      </c>
      <c r="AJ82" s="1">
        <v>-3.3389999999999998E-4</v>
      </c>
      <c r="AK82">
        <v>15.7</v>
      </c>
      <c r="AL82" s="1">
        <f t="shared" si="3"/>
        <v>3.3389999999999998E-4</v>
      </c>
    </row>
    <row r="83" spans="23:38" x14ac:dyDescent="0.3">
      <c r="W83">
        <v>63</v>
      </c>
      <c r="X83">
        <v>0.45500000000000002</v>
      </c>
      <c r="Y83" s="1">
        <v>-3.8230000000000002E-4</v>
      </c>
      <c r="Z83">
        <v>15.9</v>
      </c>
      <c r="AA83" s="1">
        <f t="shared" si="2"/>
        <v>3.8230000000000002E-4</v>
      </c>
      <c r="AH83">
        <v>63</v>
      </c>
      <c r="AI83">
        <v>0.45</v>
      </c>
      <c r="AJ83" s="1">
        <v>-3.388E-4</v>
      </c>
      <c r="AK83">
        <v>15.9</v>
      </c>
      <c r="AL83" s="1">
        <f t="shared" si="3"/>
        <v>3.388E-4</v>
      </c>
    </row>
    <row r="84" spans="23:38" x14ac:dyDescent="0.3">
      <c r="W84">
        <v>64</v>
      </c>
      <c r="X84">
        <v>0.44900000000000001</v>
      </c>
      <c r="Y84" s="1">
        <v>-3.8759999999999999E-4</v>
      </c>
      <c r="Z84">
        <v>16.100000000000001</v>
      </c>
      <c r="AA84" s="1">
        <f t="shared" si="2"/>
        <v>3.8759999999999999E-4</v>
      </c>
      <c r="AH84">
        <v>64</v>
      </c>
      <c r="AI84">
        <v>0.44400000000000001</v>
      </c>
      <c r="AJ84" s="1">
        <v>-3.436E-4</v>
      </c>
      <c r="AK84">
        <v>16.2</v>
      </c>
      <c r="AL84" s="1">
        <f t="shared" si="3"/>
        <v>3.436E-4</v>
      </c>
    </row>
    <row r="85" spans="23:38" x14ac:dyDescent="0.3">
      <c r="W85">
        <v>65</v>
      </c>
      <c r="X85">
        <v>0.443</v>
      </c>
      <c r="Y85" s="1">
        <v>-3.9290000000000001E-4</v>
      </c>
      <c r="Z85">
        <v>16.399999999999999</v>
      </c>
      <c r="AA85" s="1">
        <f t="shared" ref="AA85:AA148" si="4">Y85*$Z$17</f>
        <v>3.9290000000000001E-4</v>
      </c>
      <c r="AH85">
        <v>65</v>
      </c>
      <c r="AI85">
        <v>0.438</v>
      </c>
      <c r="AJ85" s="1">
        <v>-3.4840000000000001E-4</v>
      </c>
      <c r="AK85">
        <v>16.399999999999999</v>
      </c>
      <c r="AL85" s="1">
        <f t="shared" ref="AL85:AL148" si="5">-AJ85</f>
        <v>3.4840000000000001E-4</v>
      </c>
    </row>
    <row r="86" spans="23:38" x14ac:dyDescent="0.3">
      <c r="W86">
        <v>66</v>
      </c>
      <c r="X86">
        <v>0.437</v>
      </c>
      <c r="Y86" s="1">
        <v>-3.9809999999999997E-4</v>
      </c>
      <c r="Z86">
        <v>16.600000000000001</v>
      </c>
      <c r="AA86" s="1">
        <f t="shared" si="4"/>
        <v>3.9809999999999997E-4</v>
      </c>
      <c r="AH86">
        <v>66</v>
      </c>
      <c r="AI86">
        <v>0.43099999999999999</v>
      </c>
      <c r="AJ86" s="1">
        <v>-3.5330000000000002E-4</v>
      </c>
      <c r="AK86">
        <v>16.7</v>
      </c>
      <c r="AL86" s="1">
        <f t="shared" si="5"/>
        <v>3.5330000000000002E-4</v>
      </c>
    </row>
    <row r="87" spans="23:38" x14ac:dyDescent="0.3">
      <c r="W87">
        <v>67</v>
      </c>
      <c r="X87">
        <v>0.43</v>
      </c>
      <c r="Y87" s="1">
        <v>-4.0319999999999999E-4</v>
      </c>
      <c r="Z87">
        <v>16.899999999999999</v>
      </c>
      <c r="AA87" s="1">
        <f t="shared" si="4"/>
        <v>4.0319999999999999E-4</v>
      </c>
      <c r="AH87">
        <v>67</v>
      </c>
      <c r="AI87">
        <v>0.42499999999999999</v>
      </c>
      <c r="AJ87" s="1">
        <v>-3.5790000000000003E-4</v>
      </c>
      <c r="AK87">
        <v>16.899999999999999</v>
      </c>
      <c r="AL87" s="1">
        <f t="shared" si="5"/>
        <v>3.5790000000000003E-4</v>
      </c>
    </row>
    <row r="88" spans="23:38" x14ac:dyDescent="0.3">
      <c r="W88">
        <v>68</v>
      </c>
      <c r="X88">
        <v>0.42399999999999999</v>
      </c>
      <c r="Y88" s="1">
        <v>-4.0860000000000001E-4</v>
      </c>
      <c r="Z88">
        <v>17.100000000000001</v>
      </c>
      <c r="AA88" s="1">
        <f t="shared" si="4"/>
        <v>4.0860000000000001E-4</v>
      </c>
      <c r="AH88">
        <v>68</v>
      </c>
      <c r="AI88">
        <v>0.41899999999999998</v>
      </c>
      <c r="AJ88" s="1">
        <v>-3.6269999999999998E-4</v>
      </c>
      <c r="AK88">
        <v>17.2</v>
      </c>
      <c r="AL88" s="1">
        <f t="shared" si="5"/>
        <v>3.6269999999999998E-4</v>
      </c>
    </row>
    <row r="89" spans="23:38" x14ac:dyDescent="0.3">
      <c r="W89">
        <v>69</v>
      </c>
      <c r="X89">
        <v>0.41799999999999998</v>
      </c>
      <c r="Y89" s="1">
        <v>-4.1379999999999998E-4</v>
      </c>
      <c r="Z89">
        <v>17.399999999999999</v>
      </c>
      <c r="AA89" s="1">
        <f t="shared" si="4"/>
        <v>4.1379999999999998E-4</v>
      </c>
      <c r="AH89">
        <v>69</v>
      </c>
      <c r="AI89">
        <v>0.41299999999999998</v>
      </c>
      <c r="AJ89" s="1">
        <v>-3.6739999999999999E-4</v>
      </c>
      <c r="AK89">
        <v>17.399999999999999</v>
      </c>
      <c r="AL89" s="1">
        <f t="shared" si="5"/>
        <v>3.6739999999999999E-4</v>
      </c>
    </row>
    <row r="90" spans="23:38" x14ac:dyDescent="0.3">
      <c r="W90">
        <v>70</v>
      </c>
      <c r="X90">
        <v>0.41199999999999998</v>
      </c>
      <c r="Y90" s="1">
        <v>-4.1810000000000003E-4</v>
      </c>
      <c r="Z90">
        <v>17.600000000000001</v>
      </c>
      <c r="AA90" s="1">
        <f t="shared" si="4"/>
        <v>4.1810000000000003E-4</v>
      </c>
      <c r="AH90">
        <v>70</v>
      </c>
      <c r="AI90">
        <v>0.40600000000000003</v>
      </c>
      <c r="AJ90" s="1">
        <v>-3.7189999999999999E-4</v>
      </c>
      <c r="AK90">
        <v>17.7</v>
      </c>
      <c r="AL90" s="1">
        <f t="shared" si="5"/>
        <v>3.7189999999999999E-4</v>
      </c>
    </row>
    <row r="91" spans="23:38" x14ac:dyDescent="0.3">
      <c r="W91">
        <v>71</v>
      </c>
      <c r="X91">
        <v>0.40500000000000003</v>
      </c>
      <c r="Y91" s="1">
        <v>-4.2319999999999999E-4</v>
      </c>
      <c r="Z91">
        <v>17.899999999999999</v>
      </c>
      <c r="AA91" s="1">
        <f t="shared" si="4"/>
        <v>4.2319999999999999E-4</v>
      </c>
      <c r="AH91">
        <v>71</v>
      </c>
      <c r="AI91">
        <v>0.4</v>
      </c>
      <c r="AJ91" s="1">
        <v>-3.7649999999999999E-4</v>
      </c>
      <c r="AK91">
        <v>17.899999999999999</v>
      </c>
      <c r="AL91" s="1">
        <f t="shared" si="5"/>
        <v>3.7649999999999999E-4</v>
      </c>
    </row>
    <row r="92" spans="23:38" x14ac:dyDescent="0.3">
      <c r="W92">
        <v>72</v>
      </c>
      <c r="X92">
        <v>0.39900000000000002</v>
      </c>
      <c r="Y92" s="1">
        <v>-4.28E-4</v>
      </c>
      <c r="Z92">
        <v>18.100000000000001</v>
      </c>
      <c r="AA92" s="1">
        <f t="shared" si="4"/>
        <v>4.28E-4</v>
      </c>
      <c r="AH92">
        <v>72</v>
      </c>
      <c r="AI92">
        <v>0.39400000000000002</v>
      </c>
      <c r="AJ92" s="1">
        <v>-3.8109999999999999E-4</v>
      </c>
      <c r="AK92">
        <v>18.2</v>
      </c>
      <c r="AL92" s="1">
        <f t="shared" si="5"/>
        <v>3.8109999999999999E-4</v>
      </c>
    </row>
    <row r="93" spans="23:38" x14ac:dyDescent="0.3">
      <c r="W93">
        <v>73</v>
      </c>
      <c r="X93">
        <v>0.39300000000000002</v>
      </c>
      <c r="Y93" s="1">
        <v>-4.3290000000000001E-4</v>
      </c>
      <c r="Z93">
        <v>18.399999999999999</v>
      </c>
      <c r="AA93" s="1">
        <f t="shared" si="4"/>
        <v>4.3290000000000001E-4</v>
      </c>
      <c r="AH93">
        <v>73</v>
      </c>
      <c r="AI93">
        <v>0.38800000000000001</v>
      </c>
      <c r="AJ93" s="1">
        <v>-3.8549999999999999E-4</v>
      </c>
      <c r="AK93">
        <v>18.399999999999999</v>
      </c>
      <c r="AL93" s="1">
        <f t="shared" si="5"/>
        <v>3.8549999999999999E-4</v>
      </c>
    </row>
    <row r="94" spans="23:38" x14ac:dyDescent="0.3">
      <c r="W94">
        <v>74</v>
      </c>
      <c r="X94">
        <v>0.38700000000000001</v>
      </c>
      <c r="Y94" s="1">
        <v>-4.3800000000000002E-4</v>
      </c>
      <c r="Z94">
        <v>18.600000000000001</v>
      </c>
      <c r="AA94" s="1">
        <f t="shared" si="4"/>
        <v>4.3800000000000002E-4</v>
      </c>
      <c r="AH94">
        <v>74</v>
      </c>
      <c r="AI94">
        <v>0.38100000000000001</v>
      </c>
      <c r="AJ94" s="1">
        <v>-3.8989999999999999E-4</v>
      </c>
      <c r="AK94">
        <v>18.7</v>
      </c>
      <c r="AL94" s="1">
        <f t="shared" si="5"/>
        <v>3.8989999999999999E-4</v>
      </c>
    </row>
    <row r="95" spans="23:38" x14ac:dyDescent="0.3">
      <c r="W95">
        <v>75</v>
      </c>
      <c r="X95">
        <v>0.38</v>
      </c>
      <c r="Y95" s="1">
        <v>-4.4270000000000003E-4</v>
      </c>
      <c r="Z95">
        <v>18.899999999999999</v>
      </c>
      <c r="AA95" s="1">
        <f t="shared" si="4"/>
        <v>4.4270000000000003E-4</v>
      </c>
      <c r="AH95">
        <v>75</v>
      </c>
      <c r="AI95">
        <v>0.375</v>
      </c>
      <c r="AJ95" s="1">
        <v>-3.9429999999999999E-4</v>
      </c>
      <c r="AK95">
        <v>18.899999999999999</v>
      </c>
      <c r="AL95" s="1">
        <f t="shared" si="5"/>
        <v>3.9429999999999999E-4</v>
      </c>
    </row>
    <row r="96" spans="23:38" x14ac:dyDescent="0.3">
      <c r="W96">
        <v>76</v>
      </c>
      <c r="X96">
        <v>0.374</v>
      </c>
      <c r="Y96" s="1">
        <v>-4.4700000000000002E-4</v>
      </c>
      <c r="Z96">
        <v>19.100000000000001</v>
      </c>
      <c r="AA96" s="1">
        <f t="shared" si="4"/>
        <v>4.4700000000000002E-4</v>
      </c>
      <c r="AH96">
        <v>76</v>
      </c>
      <c r="AI96">
        <v>0.36899999999999999</v>
      </c>
      <c r="AJ96" s="1">
        <v>-3.9869999999999999E-4</v>
      </c>
      <c r="AK96">
        <v>19.2</v>
      </c>
      <c r="AL96" s="1">
        <f t="shared" si="5"/>
        <v>3.9869999999999999E-4</v>
      </c>
    </row>
    <row r="97" spans="23:38" x14ac:dyDescent="0.3">
      <c r="W97">
        <v>77</v>
      </c>
      <c r="X97">
        <v>0.36799999999999999</v>
      </c>
      <c r="Y97" s="1">
        <v>-4.5160000000000003E-4</v>
      </c>
      <c r="Z97">
        <v>19.399999999999999</v>
      </c>
      <c r="AA97" s="1">
        <f t="shared" si="4"/>
        <v>4.5160000000000003E-4</v>
      </c>
      <c r="AH97">
        <v>77</v>
      </c>
      <c r="AI97">
        <v>0.36299999999999999</v>
      </c>
      <c r="AJ97" s="1">
        <v>-4.0289999999999998E-4</v>
      </c>
      <c r="AK97">
        <v>19.399999999999999</v>
      </c>
      <c r="AL97" s="1">
        <f t="shared" si="5"/>
        <v>4.0289999999999998E-4</v>
      </c>
    </row>
    <row r="98" spans="23:38" x14ac:dyDescent="0.3">
      <c r="W98">
        <v>78</v>
      </c>
      <c r="X98">
        <v>0.36199999999999999</v>
      </c>
      <c r="Y98" s="1">
        <v>-4.5619999999999998E-4</v>
      </c>
      <c r="Z98">
        <v>19.600000000000001</v>
      </c>
      <c r="AA98" s="1">
        <f t="shared" si="4"/>
        <v>4.5619999999999998E-4</v>
      </c>
      <c r="AH98">
        <v>78</v>
      </c>
      <c r="AI98">
        <v>0.35599999999999998</v>
      </c>
      <c r="AJ98" s="1">
        <v>-4.0670000000000002E-4</v>
      </c>
      <c r="AK98">
        <v>19.7</v>
      </c>
      <c r="AL98" s="1">
        <f t="shared" si="5"/>
        <v>4.0670000000000002E-4</v>
      </c>
    </row>
    <row r="99" spans="23:38" x14ac:dyDescent="0.3">
      <c r="W99">
        <v>79</v>
      </c>
      <c r="X99">
        <v>0.35499999999999998</v>
      </c>
      <c r="Y99" s="1">
        <v>-4.6059999999999997E-4</v>
      </c>
      <c r="Z99">
        <v>19.899999999999999</v>
      </c>
      <c r="AA99" s="1">
        <f t="shared" si="4"/>
        <v>4.6059999999999997E-4</v>
      </c>
      <c r="AH99">
        <v>79</v>
      </c>
      <c r="AI99">
        <v>0.35</v>
      </c>
      <c r="AJ99" s="1">
        <v>-4.1130000000000002E-4</v>
      </c>
      <c r="AK99">
        <v>19.899999999999999</v>
      </c>
      <c r="AL99" s="1">
        <f t="shared" si="5"/>
        <v>4.1130000000000002E-4</v>
      </c>
    </row>
    <row r="100" spans="23:38" x14ac:dyDescent="0.3">
      <c r="W100">
        <v>80</v>
      </c>
      <c r="X100">
        <v>0.34899999999999998</v>
      </c>
      <c r="Y100" s="1">
        <v>-4.6500000000000003E-4</v>
      </c>
      <c r="Z100">
        <v>20.100000000000001</v>
      </c>
      <c r="AA100" s="1">
        <f t="shared" si="4"/>
        <v>4.6500000000000003E-4</v>
      </c>
      <c r="AH100">
        <v>80</v>
      </c>
      <c r="AI100">
        <v>0.34399999999999997</v>
      </c>
      <c r="AJ100" s="1">
        <v>-4.1560000000000002E-4</v>
      </c>
      <c r="AK100">
        <v>20.2</v>
      </c>
      <c r="AL100" s="1">
        <f t="shared" si="5"/>
        <v>4.1560000000000002E-4</v>
      </c>
    </row>
    <row r="101" spans="23:38" x14ac:dyDescent="0.3">
      <c r="W101">
        <v>81</v>
      </c>
      <c r="X101">
        <v>0.34300000000000003</v>
      </c>
      <c r="Y101" s="1">
        <v>-4.6959999999999998E-4</v>
      </c>
      <c r="Z101">
        <v>20.399999999999999</v>
      </c>
      <c r="AA101" s="1">
        <f t="shared" si="4"/>
        <v>4.6959999999999998E-4</v>
      </c>
      <c r="AH101">
        <v>81</v>
      </c>
      <c r="AI101">
        <v>0.33800000000000002</v>
      </c>
      <c r="AJ101" s="1">
        <v>-4.192E-4</v>
      </c>
      <c r="AK101">
        <v>20.399999999999999</v>
      </c>
      <c r="AL101" s="1">
        <f t="shared" si="5"/>
        <v>4.192E-4</v>
      </c>
    </row>
    <row r="102" spans="23:38" x14ac:dyDescent="0.3">
      <c r="W102">
        <v>82</v>
      </c>
      <c r="X102">
        <v>0.33700000000000002</v>
      </c>
      <c r="Y102" s="1">
        <v>-4.7409999999999998E-4</v>
      </c>
      <c r="Z102">
        <v>20.6</v>
      </c>
      <c r="AA102" s="1">
        <f t="shared" si="4"/>
        <v>4.7409999999999998E-4</v>
      </c>
      <c r="AH102">
        <v>82</v>
      </c>
      <c r="AI102">
        <v>0.33100000000000002</v>
      </c>
      <c r="AJ102" s="1">
        <v>-4.236E-4</v>
      </c>
      <c r="AK102">
        <v>20.7</v>
      </c>
      <c r="AL102" s="1">
        <f t="shared" si="5"/>
        <v>4.236E-4</v>
      </c>
    </row>
    <row r="103" spans="23:38" x14ac:dyDescent="0.3">
      <c r="W103">
        <v>83</v>
      </c>
      <c r="X103">
        <v>0.33</v>
      </c>
      <c r="Y103" s="1">
        <v>-4.7830000000000003E-4</v>
      </c>
      <c r="Z103">
        <v>20.9</v>
      </c>
      <c r="AA103" s="1">
        <f t="shared" si="4"/>
        <v>4.7830000000000003E-4</v>
      </c>
      <c r="AH103">
        <v>83</v>
      </c>
      <c r="AI103">
        <v>0.32500000000000001</v>
      </c>
      <c r="AJ103" s="1">
        <v>-4.2769999999999999E-4</v>
      </c>
      <c r="AK103">
        <v>20.9</v>
      </c>
      <c r="AL103" s="1">
        <f t="shared" si="5"/>
        <v>4.2769999999999999E-4</v>
      </c>
    </row>
    <row r="104" spans="23:38" x14ac:dyDescent="0.3">
      <c r="W104">
        <v>84</v>
      </c>
      <c r="X104">
        <v>0.32400000000000001</v>
      </c>
      <c r="Y104" s="1">
        <v>-4.8289999999999997E-4</v>
      </c>
      <c r="Z104">
        <v>21.1</v>
      </c>
      <c r="AA104" s="1">
        <f t="shared" si="4"/>
        <v>4.8289999999999997E-4</v>
      </c>
      <c r="AH104">
        <v>84</v>
      </c>
      <c r="AI104">
        <v>0.31900000000000001</v>
      </c>
      <c r="AJ104" s="1">
        <v>-4.3179999999999998E-4</v>
      </c>
      <c r="AK104">
        <v>21.2</v>
      </c>
      <c r="AL104" s="1">
        <f t="shared" si="5"/>
        <v>4.3179999999999998E-4</v>
      </c>
    </row>
    <row r="105" spans="23:38" x14ac:dyDescent="0.3">
      <c r="W105">
        <v>85</v>
      </c>
      <c r="X105">
        <v>0.318</v>
      </c>
      <c r="Y105" s="1">
        <v>-4.8680000000000001E-4</v>
      </c>
      <c r="Z105">
        <v>21.4</v>
      </c>
      <c r="AA105" s="1">
        <f t="shared" si="4"/>
        <v>4.8680000000000001E-4</v>
      </c>
      <c r="AH105">
        <v>85</v>
      </c>
      <c r="AI105">
        <v>0.313</v>
      </c>
      <c r="AJ105" s="1">
        <v>-4.3560000000000002E-4</v>
      </c>
      <c r="AK105">
        <v>21.4</v>
      </c>
      <c r="AL105" s="1">
        <f t="shared" si="5"/>
        <v>4.3560000000000002E-4</v>
      </c>
    </row>
    <row r="106" spans="23:38" x14ac:dyDescent="0.3">
      <c r="W106">
        <v>86</v>
      </c>
      <c r="X106">
        <v>0.312</v>
      </c>
      <c r="Y106" s="1">
        <v>-4.9120000000000001E-4</v>
      </c>
      <c r="Z106">
        <v>21.6</v>
      </c>
      <c r="AA106" s="1">
        <f t="shared" si="4"/>
        <v>4.9120000000000001E-4</v>
      </c>
      <c r="AH106">
        <v>86</v>
      </c>
      <c r="AI106">
        <v>0.30599999999999999</v>
      </c>
      <c r="AJ106" s="1">
        <v>-4.3980000000000001E-4</v>
      </c>
      <c r="AK106">
        <v>21.7</v>
      </c>
      <c r="AL106" s="1">
        <f t="shared" si="5"/>
        <v>4.3980000000000001E-4</v>
      </c>
    </row>
    <row r="107" spans="23:38" x14ac:dyDescent="0.3">
      <c r="W107">
        <v>87</v>
      </c>
      <c r="X107">
        <v>0.30499999999999999</v>
      </c>
      <c r="Y107" s="1">
        <v>-4.9529999999999995E-4</v>
      </c>
      <c r="Z107">
        <v>21.9</v>
      </c>
      <c r="AA107" s="1">
        <f t="shared" si="4"/>
        <v>4.9529999999999995E-4</v>
      </c>
      <c r="AH107">
        <v>87</v>
      </c>
      <c r="AI107">
        <v>0.3</v>
      </c>
      <c r="AJ107" s="1">
        <v>-4.4339999999999999E-4</v>
      </c>
      <c r="AK107">
        <v>21.9</v>
      </c>
      <c r="AL107" s="1">
        <f t="shared" si="5"/>
        <v>4.4339999999999999E-4</v>
      </c>
    </row>
    <row r="108" spans="23:38" x14ac:dyDescent="0.3">
      <c r="W108">
        <v>88</v>
      </c>
      <c r="X108">
        <v>0.29899999999999999</v>
      </c>
      <c r="Y108" s="1">
        <v>-4.9919999999999999E-4</v>
      </c>
      <c r="Z108">
        <v>22.1</v>
      </c>
      <c r="AA108" s="1">
        <f t="shared" si="4"/>
        <v>4.9919999999999999E-4</v>
      </c>
      <c r="AH108">
        <v>88</v>
      </c>
      <c r="AI108">
        <v>0.29399999999999998</v>
      </c>
      <c r="AJ108" s="1">
        <v>-4.4729999999999998E-4</v>
      </c>
      <c r="AK108">
        <v>22.2</v>
      </c>
      <c r="AL108" s="1">
        <f t="shared" si="5"/>
        <v>4.4729999999999998E-4</v>
      </c>
    </row>
    <row r="109" spans="23:38" x14ac:dyDescent="0.3">
      <c r="W109">
        <v>89</v>
      </c>
      <c r="X109">
        <v>0.29299999999999998</v>
      </c>
      <c r="Y109" s="1">
        <v>-5.0299999999999997E-4</v>
      </c>
      <c r="Z109">
        <v>22.4</v>
      </c>
      <c r="AA109" s="1">
        <f t="shared" si="4"/>
        <v>5.0299999999999997E-4</v>
      </c>
      <c r="AH109">
        <v>89</v>
      </c>
      <c r="AI109">
        <v>0.28799999999999998</v>
      </c>
      <c r="AJ109" s="1">
        <v>-4.5110000000000001E-4</v>
      </c>
      <c r="AK109">
        <v>22.4</v>
      </c>
      <c r="AL109" s="1">
        <f t="shared" si="5"/>
        <v>4.5110000000000001E-4</v>
      </c>
    </row>
    <row r="110" spans="23:38" x14ac:dyDescent="0.3">
      <c r="W110">
        <v>90</v>
      </c>
      <c r="X110">
        <v>0.28699999999999998</v>
      </c>
      <c r="Y110" s="1">
        <v>-5.0719999999999997E-4</v>
      </c>
      <c r="Z110">
        <v>22.6</v>
      </c>
      <c r="AA110" s="1">
        <f t="shared" si="4"/>
        <v>5.0719999999999997E-4</v>
      </c>
      <c r="AH110">
        <v>90</v>
      </c>
      <c r="AI110">
        <v>0.28100000000000003</v>
      </c>
      <c r="AJ110" s="1">
        <v>-4.5469999999999999E-4</v>
      </c>
      <c r="AK110">
        <v>22.7</v>
      </c>
      <c r="AL110" s="1">
        <f t="shared" si="5"/>
        <v>4.5469999999999999E-4</v>
      </c>
    </row>
    <row r="111" spans="23:38" x14ac:dyDescent="0.3">
      <c r="W111">
        <v>91</v>
      </c>
      <c r="X111">
        <v>0.28000000000000003</v>
      </c>
      <c r="Y111" s="1">
        <v>-5.1139999999999996E-4</v>
      </c>
      <c r="Z111">
        <v>22.9</v>
      </c>
      <c r="AA111" s="1">
        <f t="shared" si="4"/>
        <v>5.1139999999999996E-4</v>
      </c>
      <c r="AH111">
        <v>91</v>
      </c>
      <c r="AI111">
        <v>0.27500000000000002</v>
      </c>
      <c r="AJ111" s="1">
        <v>-4.5849999999999998E-4</v>
      </c>
      <c r="AK111">
        <v>22.9</v>
      </c>
      <c r="AL111" s="1">
        <f t="shared" si="5"/>
        <v>4.5849999999999998E-4</v>
      </c>
    </row>
    <row r="112" spans="23:38" x14ac:dyDescent="0.3">
      <c r="W112">
        <v>92</v>
      </c>
      <c r="X112">
        <v>0.27400000000000002</v>
      </c>
      <c r="Y112" s="1">
        <v>-5.1500000000000005E-4</v>
      </c>
      <c r="Z112">
        <v>23.1</v>
      </c>
      <c r="AA112" s="1">
        <f t="shared" si="4"/>
        <v>5.1500000000000005E-4</v>
      </c>
      <c r="AH112">
        <v>92</v>
      </c>
      <c r="AI112">
        <v>0.26900000000000002</v>
      </c>
      <c r="AJ112" s="1">
        <v>-4.6200000000000001E-4</v>
      </c>
      <c r="AK112">
        <v>23.2</v>
      </c>
      <c r="AL112" s="1">
        <f t="shared" si="5"/>
        <v>4.6200000000000001E-4</v>
      </c>
    </row>
    <row r="113" spans="23:38" x14ac:dyDescent="0.3">
      <c r="W113">
        <v>93</v>
      </c>
      <c r="X113">
        <v>0.26800000000000002</v>
      </c>
      <c r="Y113" s="1">
        <v>-5.1889999999999998E-4</v>
      </c>
      <c r="Z113">
        <v>23.4</v>
      </c>
      <c r="AA113" s="1">
        <f t="shared" si="4"/>
        <v>5.1889999999999998E-4</v>
      </c>
      <c r="AH113">
        <v>93</v>
      </c>
      <c r="AI113">
        <v>0.26300000000000001</v>
      </c>
      <c r="AJ113" s="1">
        <v>-4.6589999999999999E-4</v>
      </c>
      <c r="AK113">
        <v>23.4</v>
      </c>
      <c r="AL113" s="1">
        <f t="shared" si="5"/>
        <v>4.6589999999999999E-4</v>
      </c>
    </row>
    <row r="114" spans="23:38" x14ac:dyDescent="0.3">
      <c r="W114">
        <v>94</v>
      </c>
      <c r="X114">
        <v>0.26200000000000001</v>
      </c>
      <c r="Y114" s="1">
        <v>-5.2280000000000002E-4</v>
      </c>
      <c r="Z114">
        <v>23.6</v>
      </c>
      <c r="AA114" s="1">
        <f t="shared" si="4"/>
        <v>5.2280000000000002E-4</v>
      </c>
      <c r="AH114">
        <v>94</v>
      </c>
      <c r="AI114">
        <v>0.25600000000000001</v>
      </c>
      <c r="AJ114" s="1">
        <v>-4.6949999999999997E-4</v>
      </c>
      <c r="AK114">
        <v>23.7</v>
      </c>
      <c r="AL114" s="1">
        <f t="shared" si="5"/>
        <v>4.6949999999999997E-4</v>
      </c>
    </row>
    <row r="115" spans="23:38" x14ac:dyDescent="0.3">
      <c r="W115">
        <v>95</v>
      </c>
      <c r="X115">
        <v>0.255</v>
      </c>
      <c r="Y115" s="1">
        <v>-5.2660000000000001E-4</v>
      </c>
      <c r="Z115">
        <v>23.9</v>
      </c>
      <c r="AA115" s="1">
        <f t="shared" si="4"/>
        <v>5.2660000000000001E-4</v>
      </c>
      <c r="AH115">
        <v>95</v>
      </c>
      <c r="AI115">
        <v>0.25</v>
      </c>
      <c r="AJ115" s="1">
        <v>-4.7320000000000001E-4</v>
      </c>
      <c r="AK115">
        <v>23.9</v>
      </c>
      <c r="AL115" s="1">
        <f t="shared" si="5"/>
        <v>4.7320000000000001E-4</v>
      </c>
    </row>
    <row r="116" spans="23:38" x14ac:dyDescent="0.3">
      <c r="W116">
        <v>96</v>
      </c>
      <c r="X116">
        <v>0.249</v>
      </c>
      <c r="Y116" s="1">
        <v>-5.2979999999999998E-4</v>
      </c>
      <c r="Z116">
        <v>24.1</v>
      </c>
      <c r="AA116" s="1">
        <f t="shared" si="4"/>
        <v>5.2979999999999998E-4</v>
      </c>
      <c r="AH116">
        <v>96</v>
      </c>
      <c r="AI116">
        <v>0.24399999999999999</v>
      </c>
      <c r="AJ116" s="1">
        <v>-4.7639999999999998E-4</v>
      </c>
      <c r="AK116">
        <v>24.2</v>
      </c>
      <c r="AL116" s="1">
        <f t="shared" si="5"/>
        <v>4.7639999999999998E-4</v>
      </c>
    </row>
    <row r="117" spans="23:38" x14ac:dyDescent="0.3">
      <c r="W117">
        <v>97</v>
      </c>
      <c r="X117">
        <v>0.24299999999999999</v>
      </c>
      <c r="Y117" s="1">
        <v>-5.3379999999999996E-4</v>
      </c>
      <c r="Z117">
        <v>24.4</v>
      </c>
      <c r="AA117" s="1">
        <f t="shared" si="4"/>
        <v>5.3379999999999996E-4</v>
      </c>
      <c r="AH117">
        <v>97</v>
      </c>
      <c r="AI117">
        <v>0.23799999999999999</v>
      </c>
      <c r="AJ117" s="1">
        <v>-4.7990000000000001E-4</v>
      </c>
      <c r="AK117">
        <v>24.4</v>
      </c>
      <c r="AL117" s="1">
        <f t="shared" si="5"/>
        <v>4.7990000000000001E-4</v>
      </c>
    </row>
    <row r="118" spans="23:38" x14ac:dyDescent="0.3">
      <c r="W118">
        <v>98</v>
      </c>
      <c r="X118">
        <v>0.23699999999999999</v>
      </c>
      <c r="Y118" s="1">
        <v>-5.3770000000000001E-4</v>
      </c>
      <c r="Z118">
        <v>24.6</v>
      </c>
      <c r="AA118" s="1">
        <f t="shared" si="4"/>
        <v>5.3770000000000001E-4</v>
      </c>
      <c r="AH118">
        <v>98</v>
      </c>
      <c r="AI118">
        <v>0.23100000000000001</v>
      </c>
      <c r="AJ118" s="1">
        <v>-4.8339999999999999E-4</v>
      </c>
      <c r="AK118">
        <v>24.7</v>
      </c>
      <c r="AL118" s="1">
        <f t="shared" si="5"/>
        <v>4.8339999999999999E-4</v>
      </c>
    </row>
    <row r="119" spans="23:38" x14ac:dyDescent="0.3">
      <c r="W119">
        <v>99</v>
      </c>
      <c r="X119">
        <v>0.23</v>
      </c>
      <c r="Y119" s="1">
        <v>-5.4109999999999998E-4</v>
      </c>
      <c r="Z119">
        <v>24.9</v>
      </c>
      <c r="AA119" s="1">
        <f t="shared" si="4"/>
        <v>5.4109999999999998E-4</v>
      </c>
      <c r="AH119">
        <v>99</v>
      </c>
      <c r="AI119">
        <v>0.22500000000000001</v>
      </c>
      <c r="AJ119" s="1">
        <v>-4.8700000000000002E-4</v>
      </c>
      <c r="AK119">
        <v>24.9</v>
      </c>
      <c r="AL119" s="1">
        <f t="shared" si="5"/>
        <v>4.8700000000000002E-4</v>
      </c>
    </row>
    <row r="120" spans="23:38" x14ac:dyDescent="0.3">
      <c r="W120">
        <v>100</v>
      </c>
      <c r="X120">
        <v>0.224</v>
      </c>
      <c r="Y120" s="1">
        <v>-5.4480000000000002E-4</v>
      </c>
      <c r="Z120">
        <v>25.1</v>
      </c>
      <c r="AA120" s="1">
        <f t="shared" si="4"/>
        <v>5.4480000000000002E-4</v>
      </c>
      <c r="AH120">
        <v>100</v>
      </c>
      <c r="AI120">
        <v>0.219</v>
      </c>
      <c r="AJ120" s="1">
        <v>-4.9039999999999999E-4</v>
      </c>
      <c r="AK120">
        <v>25.2</v>
      </c>
      <c r="AL120" s="1">
        <f t="shared" si="5"/>
        <v>4.9039999999999999E-4</v>
      </c>
    </row>
    <row r="121" spans="23:38" x14ac:dyDescent="0.3">
      <c r="W121">
        <v>101</v>
      </c>
      <c r="X121">
        <v>0.218</v>
      </c>
      <c r="Y121" s="1">
        <v>-5.4850000000000005E-4</v>
      </c>
      <c r="Z121">
        <v>25.4</v>
      </c>
      <c r="AA121" s="1">
        <f t="shared" si="4"/>
        <v>5.4850000000000005E-4</v>
      </c>
      <c r="AH121">
        <v>101</v>
      </c>
      <c r="AI121">
        <v>0.21299999999999999</v>
      </c>
      <c r="AJ121" s="1">
        <v>-4.9410000000000003E-4</v>
      </c>
      <c r="AK121">
        <v>25.4</v>
      </c>
      <c r="AL121" s="1">
        <f t="shared" si="5"/>
        <v>4.9410000000000003E-4</v>
      </c>
    </row>
    <row r="122" spans="23:38" x14ac:dyDescent="0.3">
      <c r="W122">
        <v>102</v>
      </c>
      <c r="X122">
        <v>0.21199999999999999</v>
      </c>
      <c r="Y122" s="1">
        <v>-5.5199999999999997E-4</v>
      </c>
      <c r="Z122">
        <v>25.6</v>
      </c>
      <c r="AA122" s="1">
        <f t="shared" si="4"/>
        <v>5.5199999999999997E-4</v>
      </c>
      <c r="AH122">
        <v>102</v>
      </c>
      <c r="AI122">
        <v>0.20599999999999999</v>
      </c>
      <c r="AJ122" s="1">
        <v>-4.9709999999999999E-4</v>
      </c>
      <c r="AK122">
        <v>25.7</v>
      </c>
      <c r="AL122" s="1">
        <f t="shared" si="5"/>
        <v>4.9709999999999999E-4</v>
      </c>
    </row>
    <row r="123" spans="23:38" x14ac:dyDescent="0.3">
      <c r="W123">
        <v>103</v>
      </c>
      <c r="X123">
        <v>0.20499999999999999</v>
      </c>
      <c r="Y123" s="1">
        <v>-5.553E-4</v>
      </c>
      <c r="Z123">
        <v>25.9</v>
      </c>
      <c r="AA123" s="1">
        <f t="shared" si="4"/>
        <v>5.553E-4</v>
      </c>
      <c r="AH123">
        <v>103</v>
      </c>
      <c r="AI123">
        <v>0.2</v>
      </c>
      <c r="AJ123" s="1">
        <v>-5.0020000000000002E-4</v>
      </c>
      <c r="AK123">
        <v>25.9</v>
      </c>
      <c r="AL123" s="1">
        <f t="shared" si="5"/>
        <v>5.0020000000000002E-4</v>
      </c>
    </row>
    <row r="124" spans="23:38" x14ac:dyDescent="0.3">
      <c r="W124">
        <v>104</v>
      </c>
      <c r="X124">
        <v>0.19900000000000001</v>
      </c>
      <c r="Y124" s="1">
        <v>-5.5889999999999998E-4</v>
      </c>
      <c r="Z124">
        <v>26.1</v>
      </c>
      <c r="AA124" s="1">
        <f t="shared" si="4"/>
        <v>5.5889999999999998E-4</v>
      </c>
      <c r="AH124">
        <v>104</v>
      </c>
      <c r="AI124">
        <v>0.19400000000000001</v>
      </c>
      <c r="AJ124" s="1">
        <v>-5.0370000000000005E-4</v>
      </c>
      <c r="AK124">
        <v>26.2</v>
      </c>
      <c r="AL124" s="1">
        <f t="shared" si="5"/>
        <v>5.0370000000000005E-4</v>
      </c>
    </row>
    <row r="125" spans="23:38" x14ac:dyDescent="0.3">
      <c r="W125">
        <v>105</v>
      </c>
      <c r="X125">
        <v>0.193</v>
      </c>
      <c r="Y125" s="1">
        <v>-5.622E-4</v>
      </c>
      <c r="Z125">
        <v>26.4</v>
      </c>
      <c r="AA125" s="1">
        <f t="shared" si="4"/>
        <v>5.622E-4</v>
      </c>
      <c r="AH125">
        <v>105</v>
      </c>
      <c r="AI125">
        <v>0.188</v>
      </c>
      <c r="AJ125" s="1">
        <v>-5.0690000000000002E-4</v>
      </c>
      <c r="AK125">
        <v>26.4</v>
      </c>
      <c r="AL125" s="1">
        <f t="shared" si="5"/>
        <v>5.0690000000000002E-4</v>
      </c>
    </row>
    <row r="126" spans="23:38" x14ac:dyDescent="0.3">
      <c r="W126">
        <v>106</v>
      </c>
      <c r="X126">
        <v>0.187</v>
      </c>
      <c r="Y126" s="1">
        <v>-5.6559999999999998E-4</v>
      </c>
      <c r="Z126">
        <v>26.6</v>
      </c>
      <c r="AA126" s="1">
        <f t="shared" si="4"/>
        <v>5.6559999999999998E-4</v>
      </c>
      <c r="AH126">
        <v>106</v>
      </c>
      <c r="AI126">
        <v>0.18099999999999999</v>
      </c>
      <c r="AJ126" s="1">
        <v>-5.1009999999999998E-4</v>
      </c>
      <c r="AK126">
        <v>26.7</v>
      </c>
      <c r="AL126" s="1">
        <f t="shared" si="5"/>
        <v>5.1009999999999998E-4</v>
      </c>
    </row>
    <row r="127" spans="23:38" x14ac:dyDescent="0.3">
      <c r="W127">
        <v>107</v>
      </c>
      <c r="X127">
        <v>0.18</v>
      </c>
      <c r="Y127" s="1">
        <v>-5.6899999999999995E-4</v>
      </c>
      <c r="Z127">
        <v>26.9</v>
      </c>
      <c r="AA127" s="1">
        <f t="shared" si="4"/>
        <v>5.6899999999999995E-4</v>
      </c>
      <c r="AH127">
        <v>107</v>
      </c>
      <c r="AI127">
        <v>0.17499999999999999</v>
      </c>
      <c r="AJ127" s="1">
        <v>-5.1369999999999996E-4</v>
      </c>
      <c r="AK127">
        <v>26.9</v>
      </c>
      <c r="AL127" s="1">
        <f t="shared" si="5"/>
        <v>5.1369999999999996E-4</v>
      </c>
    </row>
    <row r="128" spans="23:38" x14ac:dyDescent="0.3">
      <c r="W128">
        <v>108</v>
      </c>
      <c r="X128">
        <v>0.17399999999999999</v>
      </c>
      <c r="Y128" s="1">
        <v>-5.7209999999999997E-4</v>
      </c>
      <c r="Z128">
        <v>27.1</v>
      </c>
      <c r="AA128" s="1">
        <f t="shared" si="4"/>
        <v>5.7209999999999997E-4</v>
      </c>
      <c r="AH128">
        <v>108</v>
      </c>
      <c r="AI128">
        <v>0.16900000000000001</v>
      </c>
      <c r="AJ128" s="1">
        <v>-5.1659999999999998E-4</v>
      </c>
      <c r="AK128">
        <v>27.2</v>
      </c>
      <c r="AL128" s="1">
        <f t="shared" si="5"/>
        <v>5.1659999999999998E-4</v>
      </c>
    </row>
    <row r="129" spans="23:38" x14ac:dyDescent="0.3">
      <c r="W129">
        <v>109</v>
      </c>
      <c r="X129">
        <v>0.16800000000000001</v>
      </c>
      <c r="Y129" s="1">
        <v>-5.7530000000000005E-4</v>
      </c>
      <c r="Z129">
        <v>27.4</v>
      </c>
      <c r="AA129" s="1">
        <f t="shared" si="4"/>
        <v>5.7530000000000005E-4</v>
      </c>
      <c r="AH129">
        <v>109</v>
      </c>
      <c r="AI129">
        <v>0.16300000000000001</v>
      </c>
      <c r="AJ129" s="1">
        <v>-5.197E-4</v>
      </c>
      <c r="AK129">
        <v>27.4</v>
      </c>
      <c r="AL129" s="1">
        <f t="shared" si="5"/>
        <v>5.197E-4</v>
      </c>
    </row>
    <row r="130" spans="23:38" x14ac:dyDescent="0.3">
      <c r="W130">
        <v>110</v>
      </c>
      <c r="X130">
        <v>0.16200000000000001</v>
      </c>
      <c r="Y130" s="1">
        <v>-5.7839999999999996E-4</v>
      </c>
      <c r="Z130">
        <v>27.6</v>
      </c>
      <c r="AA130" s="1">
        <f t="shared" si="4"/>
        <v>5.7839999999999996E-4</v>
      </c>
      <c r="AH130">
        <v>110</v>
      </c>
      <c r="AI130">
        <v>0.156</v>
      </c>
      <c r="AJ130" s="1">
        <v>-5.2300000000000003E-4</v>
      </c>
      <c r="AK130">
        <v>27.7</v>
      </c>
      <c r="AL130" s="1">
        <f t="shared" si="5"/>
        <v>5.2300000000000003E-4</v>
      </c>
    </row>
    <row r="131" spans="23:38" x14ac:dyDescent="0.3">
      <c r="W131">
        <v>111</v>
      </c>
      <c r="X131">
        <v>0.155</v>
      </c>
      <c r="Y131" s="1">
        <v>-5.8200000000000005E-4</v>
      </c>
      <c r="Z131">
        <v>27.9</v>
      </c>
      <c r="AA131" s="1">
        <f t="shared" si="4"/>
        <v>5.8200000000000005E-4</v>
      </c>
      <c r="AH131">
        <v>111</v>
      </c>
      <c r="AI131">
        <v>0.15</v>
      </c>
      <c r="AJ131" s="1">
        <v>-5.2590000000000004E-4</v>
      </c>
      <c r="AK131">
        <v>27.9</v>
      </c>
      <c r="AL131" s="1">
        <f t="shared" si="5"/>
        <v>5.2590000000000004E-4</v>
      </c>
    </row>
    <row r="132" spans="23:38" x14ac:dyDescent="0.3">
      <c r="W132">
        <v>112</v>
      </c>
      <c r="X132">
        <v>0.14899999999999999</v>
      </c>
      <c r="Y132" s="1">
        <v>-5.8480000000000001E-4</v>
      </c>
      <c r="Z132">
        <v>28.1</v>
      </c>
      <c r="AA132" s="1">
        <f t="shared" si="4"/>
        <v>5.8480000000000001E-4</v>
      </c>
      <c r="AH132">
        <v>112</v>
      </c>
      <c r="AI132">
        <v>0.14399999999999999</v>
      </c>
      <c r="AJ132" s="1">
        <v>-5.2890000000000001E-4</v>
      </c>
      <c r="AK132">
        <v>28.2</v>
      </c>
      <c r="AL132" s="1">
        <f t="shared" si="5"/>
        <v>5.2890000000000001E-4</v>
      </c>
    </row>
    <row r="133" spans="23:38" x14ac:dyDescent="0.3">
      <c r="W133">
        <v>113</v>
      </c>
      <c r="X133">
        <v>0.14299999999999999</v>
      </c>
      <c r="Y133" s="1">
        <v>-5.8810000000000004E-4</v>
      </c>
      <c r="Z133">
        <v>28.4</v>
      </c>
      <c r="AA133" s="1">
        <f t="shared" si="4"/>
        <v>5.8810000000000004E-4</v>
      </c>
      <c r="AH133">
        <v>113</v>
      </c>
      <c r="AI133">
        <v>0.13800000000000001</v>
      </c>
      <c r="AJ133" s="1">
        <v>-5.3189999999999997E-4</v>
      </c>
      <c r="AK133">
        <v>28.4</v>
      </c>
      <c r="AL133" s="1">
        <f t="shared" si="5"/>
        <v>5.3189999999999997E-4</v>
      </c>
    </row>
    <row r="134" spans="23:38" x14ac:dyDescent="0.3">
      <c r="W134">
        <v>114</v>
      </c>
      <c r="X134">
        <v>0.13700000000000001</v>
      </c>
      <c r="Y134" s="1">
        <v>-5.9159999999999996E-4</v>
      </c>
      <c r="Z134">
        <v>28.6</v>
      </c>
      <c r="AA134" s="1">
        <f t="shared" si="4"/>
        <v>5.9159999999999996E-4</v>
      </c>
      <c r="AH134">
        <v>114</v>
      </c>
      <c r="AI134">
        <v>0.13100000000000001</v>
      </c>
      <c r="AJ134" s="1">
        <v>-5.3499999999999999E-4</v>
      </c>
      <c r="AK134">
        <v>28.7</v>
      </c>
      <c r="AL134" s="1">
        <f t="shared" si="5"/>
        <v>5.3499999999999999E-4</v>
      </c>
    </row>
    <row r="135" spans="23:38" x14ac:dyDescent="0.3">
      <c r="W135">
        <v>115</v>
      </c>
      <c r="X135">
        <v>0.13</v>
      </c>
      <c r="Y135" s="1">
        <v>-5.9460000000000003E-4</v>
      </c>
      <c r="Z135">
        <v>28.9</v>
      </c>
      <c r="AA135" s="1">
        <f t="shared" si="4"/>
        <v>5.9460000000000003E-4</v>
      </c>
      <c r="AH135">
        <v>115</v>
      </c>
      <c r="AI135">
        <v>0.125</v>
      </c>
      <c r="AJ135" s="1">
        <v>-5.3810000000000001E-4</v>
      </c>
      <c r="AK135">
        <v>28.9</v>
      </c>
      <c r="AL135" s="1">
        <f t="shared" si="5"/>
        <v>5.3810000000000001E-4</v>
      </c>
    </row>
    <row r="136" spans="23:38" x14ac:dyDescent="0.3">
      <c r="W136">
        <v>116</v>
      </c>
      <c r="X136">
        <v>0.124</v>
      </c>
      <c r="Y136" s="1">
        <v>-5.9770000000000005E-4</v>
      </c>
      <c r="Z136">
        <v>29.1</v>
      </c>
      <c r="AA136" s="1">
        <f t="shared" si="4"/>
        <v>5.9770000000000005E-4</v>
      </c>
      <c r="AH136">
        <v>116</v>
      </c>
      <c r="AI136">
        <v>0.11899999999999999</v>
      </c>
      <c r="AJ136" s="1">
        <v>-5.4120000000000004E-4</v>
      </c>
      <c r="AK136">
        <v>29.2</v>
      </c>
      <c r="AL136" s="1">
        <f t="shared" si="5"/>
        <v>5.4120000000000004E-4</v>
      </c>
    </row>
    <row r="137" spans="23:38" x14ac:dyDescent="0.3">
      <c r="W137">
        <v>117</v>
      </c>
      <c r="X137">
        <v>0.11799999999999999</v>
      </c>
      <c r="Y137" s="1">
        <v>-6.0050000000000001E-4</v>
      </c>
      <c r="Z137">
        <v>29.4</v>
      </c>
      <c r="AA137" s="1">
        <f t="shared" si="4"/>
        <v>6.0050000000000001E-4</v>
      </c>
      <c r="AH137">
        <v>117</v>
      </c>
      <c r="AI137">
        <v>0.113</v>
      </c>
      <c r="AJ137" s="1">
        <v>-5.4379999999999999E-4</v>
      </c>
      <c r="AK137">
        <v>29.4</v>
      </c>
      <c r="AL137" s="1">
        <f t="shared" si="5"/>
        <v>5.4379999999999999E-4</v>
      </c>
    </row>
    <row r="138" spans="23:38" x14ac:dyDescent="0.3">
      <c r="W138">
        <v>118</v>
      </c>
      <c r="X138">
        <v>0.112</v>
      </c>
      <c r="Y138" s="1">
        <v>-6.0360000000000003E-4</v>
      </c>
      <c r="Z138">
        <v>29.6</v>
      </c>
      <c r="AA138" s="1">
        <f t="shared" si="4"/>
        <v>6.0360000000000003E-4</v>
      </c>
      <c r="AH138">
        <v>118</v>
      </c>
      <c r="AI138">
        <v>0.106</v>
      </c>
      <c r="AJ138" s="1">
        <v>-5.465E-4</v>
      </c>
      <c r="AK138">
        <v>29.7</v>
      </c>
      <c r="AL138" s="1">
        <f t="shared" si="5"/>
        <v>5.465E-4</v>
      </c>
    </row>
    <row r="139" spans="23:38" x14ac:dyDescent="0.3">
      <c r="W139">
        <v>119</v>
      </c>
      <c r="X139">
        <v>0.105</v>
      </c>
      <c r="Y139" s="1">
        <v>-6.066E-4</v>
      </c>
      <c r="Z139">
        <v>29.9</v>
      </c>
      <c r="AA139" s="1">
        <f t="shared" si="4"/>
        <v>6.066E-4</v>
      </c>
      <c r="AH139">
        <v>119</v>
      </c>
      <c r="AI139">
        <v>0.1</v>
      </c>
      <c r="AJ139" s="1">
        <v>-5.4980000000000003E-4</v>
      </c>
      <c r="AK139">
        <v>29.9</v>
      </c>
      <c r="AL139" s="1">
        <f t="shared" si="5"/>
        <v>5.4980000000000003E-4</v>
      </c>
    </row>
    <row r="140" spans="23:38" x14ac:dyDescent="0.3">
      <c r="W140">
        <v>120</v>
      </c>
      <c r="X140">
        <v>9.9000000000000005E-2</v>
      </c>
      <c r="Y140" s="1">
        <v>-6.0939999999999996E-4</v>
      </c>
      <c r="Z140">
        <v>30.1</v>
      </c>
      <c r="AA140" s="1">
        <f t="shared" si="4"/>
        <v>6.0939999999999996E-4</v>
      </c>
      <c r="AH140">
        <v>120</v>
      </c>
      <c r="AI140">
        <v>9.4E-2</v>
      </c>
      <c r="AJ140" s="1">
        <v>-5.5230000000000003E-4</v>
      </c>
      <c r="AK140">
        <v>30.2</v>
      </c>
      <c r="AL140" s="1">
        <f t="shared" si="5"/>
        <v>5.5230000000000003E-4</v>
      </c>
    </row>
    <row r="141" spans="23:38" x14ac:dyDescent="0.3">
      <c r="W141">
        <v>121</v>
      </c>
      <c r="X141">
        <v>9.2999999999999999E-2</v>
      </c>
      <c r="Y141" s="1">
        <v>-6.1249999999999998E-4</v>
      </c>
      <c r="Z141">
        <v>30.4</v>
      </c>
      <c r="AA141" s="1">
        <f t="shared" si="4"/>
        <v>6.1249999999999998E-4</v>
      </c>
      <c r="AH141">
        <v>121</v>
      </c>
      <c r="AI141">
        <v>8.7999999999999995E-2</v>
      </c>
      <c r="AJ141" s="1">
        <v>-5.5509999999999999E-4</v>
      </c>
      <c r="AK141">
        <v>30.4</v>
      </c>
      <c r="AL141" s="1">
        <f t="shared" si="5"/>
        <v>5.5509999999999999E-4</v>
      </c>
    </row>
    <row r="142" spans="23:38" x14ac:dyDescent="0.3">
      <c r="W142">
        <v>122</v>
      </c>
      <c r="X142">
        <v>8.6999999999999994E-2</v>
      </c>
      <c r="Y142" s="1">
        <v>-6.156E-4</v>
      </c>
      <c r="Z142">
        <v>30.6</v>
      </c>
      <c r="AA142" s="1">
        <f t="shared" si="4"/>
        <v>6.156E-4</v>
      </c>
      <c r="AH142">
        <v>122</v>
      </c>
      <c r="AI142">
        <v>8.1000000000000003E-2</v>
      </c>
      <c r="AJ142" s="1">
        <v>-5.5800000000000001E-4</v>
      </c>
      <c r="AK142">
        <v>30.7</v>
      </c>
      <c r="AL142" s="1">
        <f t="shared" si="5"/>
        <v>5.5800000000000001E-4</v>
      </c>
    </row>
    <row r="143" spans="23:38" x14ac:dyDescent="0.3">
      <c r="W143">
        <v>123</v>
      </c>
      <c r="X143">
        <v>0.08</v>
      </c>
      <c r="Y143" s="1">
        <v>-6.1859999999999997E-4</v>
      </c>
      <c r="Z143">
        <v>30.9</v>
      </c>
      <c r="AA143" s="1">
        <f t="shared" si="4"/>
        <v>6.1859999999999997E-4</v>
      </c>
      <c r="AH143">
        <v>123</v>
      </c>
      <c r="AI143">
        <v>7.4999999999999997E-2</v>
      </c>
      <c r="AJ143" s="1">
        <v>-5.6099999999999998E-4</v>
      </c>
      <c r="AK143">
        <v>30.9</v>
      </c>
      <c r="AL143" s="1">
        <f t="shared" si="5"/>
        <v>5.6099999999999998E-4</v>
      </c>
    </row>
    <row r="144" spans="23:38" x14ac:dyDescent="0.3">
      <c r="W144">
        <v>124</v>
      </c>
      <c r="X144">
        <v>7.3999999999999996E-2</v>
      </c>
      <c r="Y144" s="1">
        <v>-6.2109999999999997E-4</v>
      </c>
      <c r="Z144">
        <v>31.1</v>
      </c>
      <c r="AA144" s="1">
        <f t="shared" si="4"/>
        <v>6.2109999999999997E-4</v>
      </c>
      <c r="AH144">
        <v>124</v>
      </c>
      <c r="AI144">
        <v>6.9000000000000006E-2</v>
      </c>
      <c r="AJ144" s="1">
        <v>-5.6349999999999998E-4</v>
      </c>
      <c r="AK144">
        <v>31.2</v>
      </c>
      <c r="AL144" s="1">
        <f t="shared" si="5"/>
        <v>5.6349999999999998E-4</v>
      </c>
    </row>
    <row r="145" spans="23:38" x14ac:dyDescent="0.3">
      <c r="W145">
        <v>125</v>
      </c>
      <c r="X145">
        <v>6.8000000000000005E-2</v>
      </c>
      <c r="Y145" s="1">
        <v>-6.2430000000000005E-4</v>
      </c>
      <c r="Z145">
        <v>31.4</v>
      </c>
      <c r="AA145" s="1">
        <f t="shared" si="4"/>
        <v>6.2430000000000005E-4</v>
      </c>
      <c r="AH145">
        <v>125</v>
      </c>
      <c r="AI145">
        <v>6.3E-2</v>
      </c>
      <c r="AJ145" s="1">
        <v>-5.6610000000000005E-4</v>
      </c>
      <c r="AK145">
        <v>31.4</v>
      </c>
      <c r="AL145" s="1">
        <f t="shared" si="5"/>
        <v>5.6610000000000005E-4</v>
      </c>
    </row>
    <row r="146" spans="23:38" x14ac:dyDescent="0.3">
      <c r="W146">
        <v>126</v>
      </c>
      <c r="X146">
        <v>6.2E-2</v>
      </c>
      <c r="Y146" s="1">
        <v>-6.2660000000000005E-4</v>
      </c>
      <c r="Z146">
        <v>31.6</v>
      </c>
      <c r="AA146" s="1">
        <f t="shared" si="4"/>
        <v>6.2660000000000005E-4</v>
      </c>
      <c r="AH146">
        <v>126</v>
      </c>
      <c r="AI146">
        <v>5.6000000000000001E-2</v>
      </c>
      <c r="AJ146" s="1">
        <v>-5.6919999999999996E-4</v>
      </c>
      <c r="AK146">
        <v>31.7</v>
      </c>
      <c r="AL146" s="1">
        <f t="shared" si="5"/>
        <v>5.6919999999999996E-4</v>
      </c>
    </row>
    <row r="147" spans="23:38" x14ac:dyDescent="0.3">
      <c r="W147">
        <v>127</v>
      </c>
      <c r="X147">
        <v>5.5E-2</v>
      </c>
      <c r="Y147" s="1">
        <v>-6.2960000000000002E-4</v>
      </c>
      <c r="Z147">
        <v>31.9</v>
      </c>
      <c r="AA147" s="1">
        <f t="shared" si="4"/>
        <v>6.2960000000000002E-4</v>
      </c>
      <c r="AH147">
        <v>127</v>
      </c>
      <c r="AI147">
        <v>0.05</v>
      </c>
      <c r="AJ147" s="1">
        <v>-5.7109999999999995E-4</v>
      </c>
      <c r="AK147">
        <v>31.9</v>
      </c>
      <c r="AL147" s="1">
        <f t="shared" si="5"/>
        <v>5.7109999999999995E-4</v>
      </c>
    </row>
    <row r="148" spans="23:38" x14ac:dyDescent="0.3">
      <c r="W148">
        <v>128</v>
      </c>
      <c r="X148">
        <v>4.9000000000000002E-2</v>
      </c>
      <c r="Y148" s="1">
        <v>-6.3259999999999998E-4</v>
      </c>
      <c r="Z148">
        <v>32.1</v>
      </c>
      <c r="AA148" s="1">
        <f t="shared" si="4"/>
        <v>6.3259999999999998E-4</v>
      </c>
      <c r="AH148">
        <v>128</v>
      </c>
      <c r="AI148">
        <v>4.3999999999999997E-2</v>
      </c>
      <c r="AJ148" s="1">
        <v>-5.7439999999999998E-4</v>
      </c>
      <c r="AK148">
        <v>32.200000000000003</v>
      </c>
      <c r="AL148" s="1">
        <f t="shared" si="5"/>
        <v>5.7439999999999998E-4</v>
      </c>
    </row>
    <row r="149" spans="23:38" x14ac:dyDescent="0.3">
      <c r="W149">
        <v>129</v>
      </c>
      <c r="X149">
        <v>4.2999999999999997E-2</v>
      </c>
      <c r="Y149" s="1">
        <v>-6.3529999999999999E-4</v>
      </c>
      <c r="Z149">
        <v>32.4</v>
      </c>
      <c r="AA149" s="1">
        <f t="shared" ref="AA149:AA155" si="6">Y149*$Z$17</f>
        <v>6.3529999999999999E-4</v>
      </c>
      <c r="AH149">
        <v>129</v>
      </c>
      <c r="AI149">
        <v>3.7999999999999999E-2</v>
      </c>
      <c r="AJ149" s="1">
        <v>-5.7669999999999998E-4</v>
      </c>
      <c r="AK149">
        <v>32.4</v>
      </c>
      <c r="AL149" s="1">
        <f t="shared" ref="AL149:AL154" si="7">-AJ149</f>
        <v>5.7669999999999998E-4</v>
      </c>
    </row>
    <row r="150" spans="23:38" x14ac:dyDescent="0.3">
      <c r="W150">
        <v>130</v>
      </c>
      <c r="X150">
        <v>3.6999999999999998E-2</v>
      </c>
      <c r="Y150" s="1">
        <v>-6.3820000000000001E-4</v>
      </c>
      <c r="Z150">
        <v>32.6</v>
      </c>
      <c r="AA150" s="1">
        <f t="shared" si="6"/>
        <v>6.3820000000000001E-4</v>
      </c>
      <c r="AH150">
        <v>130</v>
      </c>
      <c r="AI150">
        <v>3.1E-2</v>
      </c>
      <c r="AJ150" s="1">
        <v>-5.7930000000000004E-4</v>
      </c>
      <c r="AK150">
        <v>32.700000000000003</v>
      </c>
      <c r="AL150" s="1">
        <f t="shared" si="7"/>
        <v>5.7930000000000004E-4</v>
      </c>
    </row>
    <row r="151" spans="23:38" x14ac:dyDescent="0.3">
      <c r="W151">
        <v>131</v>
      </c>
      <c r="X151">
        <v>0.03</v>
      </c>
      <c r="Y151" s="1">
        <v>-6.4050000000000001E-4</v>
      </c>
      <c r="Z151">
        <v>32.9</v>
      </c>
      <c r="AA151" s="1">
        <f t="shared" si="6"/>
        <v>6.4050000000000001E-4</v>
      </c>
      <c r="AH151">
        <v>131</v>
      </c>
      <c r="AI151">
        <v>2.5000000000000001E-2</v>
      </c>
      <c r="AJ151" s="1">
        <v>-5.821E-4</v>
      </c>
      <c r="AK151">
        <v>32.9</v>
      </c>
      <c r="AL151" s="1">
        <f t="shared" si="7"/>
        <v>5.821E-4</v>
      </c>
    </row>
    <row r="152" spans="23:38" x14ac:dyDescent="0.3">
      <c r="W152">
        <v>132</v>
      </c>
      <c r="X152">
        <v>2.4E-2</v>
      </c>
      <c r="Y152" s="1">
        <v>-6.4349999999999997E-4</v>
      </c>
      <c r="Z152">
        <v>33.1</v>
      </c>
      <c r="AA152" s="1">
        <f t="shared" si="6"/>
        <v>6.4349999999999997E-4</v>
      </c>
      <c r="AH152">
        <v>132</v>
      </c>
      <c r="AI152">
        <v>1.9E-2</v>
      </c>
      <c r="AJ152" s="1">
        <v>-5.8449999999999995E-4</v>
      </c>
      <c r="AK152">
        <v>33.200000000000003</v>
      </c>
      <c r="AL152" s="1">
        <f t="shared" si="7"/>
        <v>5.8449999999999995E-4</v>
      </c>
    </row>
    <row r="153" spans="23:38" x14ac:dyDescent="0.3">
      <c r="W153">
        <v>133</v>
      </c>
      <c r="X153">
        <v>1.7999999999999999E-2</v>
      </c>
      <c r="Y153" s="1">
        <v>-6.4610000000000004E-4</v>
      </c>
      <c r="Z153">
        <v>33.4</v>
      </c>
      <c r="AA153" s="1">
        <f t="shared" si="6"/>
        <v>6.4610000000000004E-4</v>
      </c>
      <c r="AH153">
        <v>133</v>
      </c>
      <c r="AI153">
        <v>1.2999999999999999E-2</v>
      </c>
      <c r="AJ153" s="1">
        <v>-5.8730000000000002E-4</v>
      </c>
      <c r="AK153">
        <v>33.4</v>
      </c>
      <c r="AL153" s="1">
        <f t="shared" si="7"/>
        <v>5.8730000000000002E-4</v>
      </c>
    </row>
    <row r="154" spans="23:38" x14ac:dyDescent="0.3">
      <c r="W154">
        <v>134</v>
      </c>
      <c r="X154">
        <v>1.2E-2</v>
      </c>
      <c r="Y154" s="1">
        <v>-6.4869999999999999E-4</v>
      </c>
      <c r="Z154">
        <v>33.6</v>
      </c>
      <c r="AA154" s="1">
        <f t="shared" si="6"/>
        <v>6.4869999999999999E-4</v>
      </c>
      <c r="AH154">
        <v>134</v>
      </c>
      <c r="AI154">
        <v>6.0000000000000001E-3</v>
      </c>
      <c r="AJ154" s="1">
        <v>-5.9000000000000003E-4</v>
      </c>
      <c r="AK154">
        <v>33.700000000000003</v>
      </c>
      <c r="AL154" s="1">
        <f t="shared" si="7"/>
        <v>5.9000000000000003E-4</v>
      </c>
    </row>
    <row r="155" spans="23:38" x14ac:dyDescent="0.3">
      <c r="W155">
        <v>135</v>
      </c>
      <c r="X155">
        <v>5.0000000000000001E-3</v>
      </c>
      <c r="Y155" s="1">
        <v>-6.5149999999999995E-4</v>
      </c>
      <c r="Z155">
        <v>33.9</v>
      </c>
      <c r="AA155" s="1">
        <f t="shared" si="6"/>
        <v>6.5149999999999995E-4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6</vt:i4>
      </vt:variant>
      <vt:variant>
        <vt:lpstr>Pojmenované oblasti</vt:lpstr>
      </vt:variant>
      <vt:variant>
        <vt:i4>16</vt:i4>
      </vt:variant>
    </vt:vector>
  </HeadingPairs>
  <TitlesOfParts>
    <vt:vector size="27" baseType="lpstr">
      <vt:lpstr>p1_pff_300w</vt:lpstr>
      <vt:lpstr>p2_pff_300w</vt:lpstr>
      <vt:lpstr>p5_pff_300w</vt:lpstr>
      <vt:lpstr>p6_pff_300w</vt:lpstr>
      <vt:lpstr>List1</vt:lpstr>
      <vt:lpstr>Graf_p1_pff_300W</vt:lpstr>
      <vt:lpstr>Graf_p2_pff_300W</vt:lpstr>
      <vt:lpstr>Graf_p5_pff_300W</vt:lpstr>
      <vt:lpstr>Graf_p6_pff_300W</vt:lpstr>
      <vt:lpstr>Graf_ALL_pff_1.týden</vt:lpstr>
      <vt:lpstr>Graf_ALL_pff_4.týden</vt:lpstr>
      <vt:lpstr>p1_pff_300w!p1_pff_300w</vt:lpstr>
      <vt:lpstr>p1_pff_300w!p1_pff_300w_1</vt:lpstr>
      <vt:lpstr>p1_pff_300w!p1_pff_300w_2</vt:lpstr>
      <vt:lpstr>p1_pff_300w!p1_pff_300w_wlr02</vt:lpstr>
      <vt:lpstr>p2_pff_300w!p2_pff_300w</vt:lpstr>
      <vt:lpstr>p2_pff_300w!p2_pff_300w_1</vt:lpstr>
      <vt:lpstr>p2_pff_300w!p2_pff_300w_2</vt:lpstr>
      <vt:lpstr>p2_pff_300w!p2_pff_300w_wlr02</vt:lpstr>
      <vt:lpstr>p5_pff_300w!p5_pff_300w</vt:lpstr>
      <vt:lpstr>p5_pff_300w!p5_pff_300w_1</vt:lpstr>
      <vt:lpstr>p5_pff_300w!p5_pff_300w_2</vt:lpstr>
      <vt:lpstr>p5_pff_300w!p5_pff_300w_wlr02</vt:lpstr>
      <vt:lpstr>p6_pff_300w!p6_pff_300w</vt:lpstr>
      <vt:lpstr>p6_pff_300w!p6_pff_300w_1</vt:lpstr>
      <vt:lpstr>p6_pff_300w!p6_pff_300w_2</vt:lpstr>
      <vt:lpstr>p6_pff_300w!p6_pff_300w_wlr02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2018-05-13T11:13:36Z</dcterms:created>
  <dcterms:modified xsi:type="dcterms:W3CDTF">2018-05-20T05:56:58Z</dcterms:modified>
</cp:coreProperties>
</file>