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chartsheets/sheet5.xml" ContentType="application/vnd.openxmlformats-officedocument.spreadsheetml.chartsheet+xml"/>
  <Override PartName="/xl/worksheets/sheet4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5.xml" ContentType="application/vnd.openxmlformats-officedocument.spreadsheetml.work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minimized="1" xWindow="384" yWindow="60" windowWidth="13380" windowHeight="4272" firstSheet="14" activeTab="14"/>
  </bookViews>
  <sheets>
    <sheet name="p1_IMVS" sheetId="1" r:id="rId1"/>
    <sheet name="Graf_p1_IMVS_bode" sheetId="4" r:id="rId2"/>
    <sheet name="Graf_p1_nyquist" sheetId="11" r:id="rId3"/>
    <sheet name="p2_IMVS" sheetId="2" r:id="rId4"/>
    <sheet name="Graf_p2_IMVS_bode" sheetId="6" r:id="rId5"/>
    <sheet name="Graf_p2_nyquist" sheetId="10" r:id="rId6"/>
    <sheet name="p5_IMVS" sheetId="3" r:id="rId7"/>
    <sheet name="Graf_p5_IMVS_bode" sheetId="7" r:id="rId8"/>
    <sheet name="p6_IMVS" sheetId="8" r:id="rId9"/>
    <sheet name="Graf_p6_IMVS_bode " sheetId="9" r:id="rId10"/>
    <sheet name="ALL_1.týden" sheetId="13" r:id="rId11"/>
    <sheet name="ALL_4.týden " sheetId="14" r:id="rId12"/>
    <sheet name="List1" sheetId="12" r:id="rId13"/>
    <sheet name="Graf_p1_nyquistniyke frek" sheetId="15" r:id="rId14"/>
    <sheet name="ALL_nyquist_1.tyd_nizke_frek" sheetId="16" r:id="rId15"/>
    <sheet name="ALL_nyquist_4.tyd_nizke_fre (2" sheetId="17" r:id="rId16"/>
  </sheets>
  <definedNames>
    <definedName name="p1_imvs_200mv_0a_300w" localSheetId="0">p1_IMVS!$K$1:$Q$79</definedName>
    <definedName name="p1_imvs_200mv_0a_300w_1" localSheetId="0">p1_IMVS!$R$1:$Z$79</definedName>
    <definedName name="p1_imvs_200mv_0a_300w_2" localSheetId="0">p1_IMVS!$V$91:$AB$169</definedName>
    <definedName name="p1_imvs_200mv_0a_300w_3" localSheetId="0">p1_IMVS!$M$91:$U$169</definedName>
    <definedName name="p1_imvs_200mv_0a_300w_4" localSheetId="0">p1_IMVS!$AA$1:$AG$79</definedName>
    <definedName name="p1_imvs_200mv_0v_300w" localSheetId="0">p1_IMVS!$A$1:$J$88</definedName>
    <definedName name="p2_imvs_200mv_0a_300w" localSheetId="3">p2_IMVS!$H$1:$O$79</definedName>
    <definedName name="p2_imvs_200mv_0a_300w_1" localSheetId="3">p2_IMVS!$P$1:$W$79</definedName>
    <definedName name="p2_imvs_200mv_0a_300w_2" localSheetId="3">p2_IMVS!$L$83:$R$161</definedName>
    <definedName name="p2_imvs_200mv_0a_300w_3" localSheetId="3">p2_IMVS!$X$1:$AD$79</definedName>
    <definedName name="p2_imvs_200mv_0v_300w" localSheetId="3">p2_IMVS!$A$1:$G$155</definedName>
    <definedName name="p5_imvs_200mv_0a_300w" localSheetId="6">p5_IMVS!$J$1:$P$79</definedName>
    <definedName name="p5_imvs_200mv_0a_300w_1" localSheetId="6">p5_IMVS!$Q$1:$X$79</definedName>
    <definedName name="p5_imvs_200mv_0a_300w_2" localSheetId="6">p5_IMVS!$Y$1:$AE$79</definedName>
    <definedName name="p5_imvs_200mv_0a_300w_3" localSheetId="6">p5_IMVS!$AF$1:$AL$79</definedName>
    <definedName name="p5_imvs_200mv_0v_300w" localSheetId="6">p5_IMVS!$A$1:$G$88</definedName>
    <definedName name="p6_imvs_200mv_0a_300w" localSheetId="8">p6_IMVS!$J$1:$P$79</definedName>
    <definedName name="p6_imvs_200mv_0a_300w_1" localSheetId="8">p6_IMVS!$Q$1:$W$79</definedName>
    <definedName name="p6_imvs_200mv_0a_300w_2" localSheetId="8">p6_IMVS!$X$1:$AD$79</definedName>
    <definedName name="p6_imvs_200mv_0v_300w" localSheetId="8">p6_IMVS!$A$1:$I$88</definedName>
  </definedNames>
  <calcPr calcId="144525"/>
</workbook>
</file>

<file path=xl/calcChain.xml><?xml version="1.0" encoding="utf-8"?>
<calcChain xmlns="http://schemas.openxmlformats.org/spreadsheetml/2006/main">
  <c r="AE21" i="8" l="1"/>
  <c r="AE22" i="8"/>
  <c r="AE23" i="8"/>
  <c r="AE24" i="8"/>
  <c r="AE25" i="8"/>
  <c r="AE26" i="8"/>
  <c r="AE27" i="8"/>
  <c r="AE28" i="8"/>
  <c r="AE29" i="8"/>
  <c r="AE30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79" i="8"/>
  <c r="AE20" i="8"/>
  <c r="AD21" i="8"/>
  <c r="AD22" i="8"/>
  <c r="AD23" i="8"/>
  <c r="AD24" i="8"/>
  <c r="AD25" i="8"/>
  <c r="AD26" i="8"/>
  <c r="AD27" i="8"/>
  <c r="AD28" i="8"/>
  <c r="AD29" i="8"/>
  <c r="AD30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48" i="8"/>
  <c r="AD49" i="8"/>
  <c r="AD50" i="8"/>
  <c r="AD51" i="8"/>
  <c r="AD52" i="8"/>
  <c r="AD53" i="8"/>
  <c r="AD54" i="8"/>
  <c r="AD55" i="8"/>
  <c r="AD56" i="8"/>
  <c r="AD57" i="8"/>
  <c r="AD58" i="8"/>
  <c r="AD59" i="8"/>
  <c r="AD60" i="8"/>
  <c r="AD61" i="8"/>
  <c r="AD62" i="8"/>
  <c r="AD63" i="8"/>
  <c r="AD64" i="8"/>
  <c r="AD65" i="8"/>
  <c r="AD66" i="8"/>
  <c r="AD67" i="8"/>
  <c r="AD68" i="8"/>
  <c r="AD69" i="8"/>
  <c r="AD70" i="8"/>
  <c r="AD71" i="8"/>
  <c r="AD72" i="8"/>
  <c r="AD73" i="8"/>
  <c r="AD74" i="8"/>
  <c r="AD75" i="8"/>
  <c r="AD76" i="8"/>
  <c r="AD77" i="8"/>
  <c r="AD78" i="8"/>
  <c r="AD79" i="8"/>
  <c r="AD20" i="8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20" i="3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20" i="2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20" i="8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20" i="3"/>
  <c r="AL110" i="1" l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09" i="1"/>
  <c r="AG95" i="1"/>
  <c r="AH6" i="3"/>
  <c r="AA6" i="3"/>
  <c r="Z6" i="8"/>
  <c r="Z6" i="2"/>
  <c r="AC6" i="1"/>
  <c r="AA103" i="2" l="1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02" i="2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10" i="1"/>
  <c r="AB110" i="1"/>
  <c r="S111" i="1" l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10" i="1"/>
  <c r="U110" i="1"/>
  <c r="H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X96" i="1"/>
  <c r="O96" i="1"/>
  <c r="C96" i="1"/>
  <c r="I156" i="2"/>
  <c r="I157" i="2"/>
  <c r="I158" i="2"/>
  <c r="I159" i="2"/>
  <c r="I160" i="2"/>
  <c r="I161" i="2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  <c r="H112" i="2"/>
  <c r="J112" i="2" s="1"/>
  <c r="H113" i="2"/>
  <c r="J113" i="2" s="1"/>
  <c r="H114" i="2"/>
  <c r="J114" i="2" s="1"/>
  <c r="H115" i="2"/>
  <c r="J115" i="2" s="1"/>
  <c r="H116" i="2"/>
  <c r="J116" i="2" s="1"/>
  <c r="H117" i="2"/>
  <c r="J117" i="2" s="1"/>
  <c r="H118" i="2"/>
  <c r="J118" i="2" s="1"/>
  <c r="H119" i="2"/>
  <c r="J119" i="2" s="1"/>
  <c r="H120" i="2"/>
  <c r="J120" i="2" s="1"/>
  <c r="H121" i="2"/>
  <c r="J121" i="2" s="1"/>
  <c r="H122" i="2"/>
  <c r="J122" i="2" s="1"/>
  <c r="H123" i="2"/>
  <c r="J123" i="2" s="1"/>
  <c r="H124" i="2"/>
  <c r="J124" i="2" s="1"/>
  <c r="H125" i="2"/>
  <c r="J125" i="2" s="1"/>
  <c r="H126" i="2"/>
  <c r="J126" i="2" s="1"/>
  <c r="H127" i="2"/>
  <c r="J127" i="2" s="1"/>
  <c r="H128" i="2"/>
  <c r="J128" i="2" s="1"/>
  <c r="H129" i="2"/>
  <c r="J129" i="2" s="1"/>
  <c r="H130" i="2"/>
  <c r="J130" i="2" s="1"/>
  <c r="H131" i="2"/>
  <c r="J131" i="2" s="1"/>
  <c r="H132" i="2"/>
  <c r="J132" i="2" s="1"/>
  <c r="H133" i="2"/>
  <c r="J133" i="2" s="1"/>
  <c r="H134" i="2"/>
  <c r="J134" i="2" s="1"/>
  <c r="H135" i="2"/>
  <c r="J135" i="2" s="1"/>
  <c r="H136" i="2"/>
  <c r="J136" i="2" s="1"/>
  <c r="H137" i="2"/>
  <c r="J137" i="2" s="1"/>
  <c r="H138" i="2"/>
  <c r="J138" i="2" s="1"/>
  <c r="H139" i="2"/>
  <c r="J139" i="2" s="1"/>
  <c r="H140" i="2"/>
  <c r="J140" i="2" s="1"/>
  <c r="H141" i="2"/>
  <c r="J141" i="2" s="1"/>
  <c r="H142" i="2"/>
  <c r="J142" i="2" s="1"/>
  <c r="H143" i="2"/>
  <c r="J143" i="2" s="1"/>
  <c r="H144" i="2"/>
  <c r="J144" i="2" s="1"/>
  <c r="H145" i="2"/>
  <c r="J145" i="2" s="1"/>
  <c r="H146" i="2"/>
  <c r="J146" i="2" s="1"/>
  <c r="H147" i="2"/>
  <c r="J147" i="2" s="1"/>
  <c r="H148" i="2"/>
  <c r="J148" i="2" s="1"/>
  <c r="H149" i="2"/>
  <c r="J149" i="2" s="1"/>
  <c r="H150" i="2"/>
  <c r="J150" i="2" s="1"/>
  <c r="H151" i="2"/>
  <c r="J151" i="2" s="1"/>
  <c r="H152" i="2"/>
  <c r="J152" i="2" s="1"/>
  <c r="H153" i="2"/>
  <c r="J153" i="2" s="1"/>
  <c r="H154" i="2"/>
  <c r="J154" i="2" s="1"/>
  <c r="H155" i="2"/>
  <c r="J155" i="2" s="1"/>
  <c r="H156" i="2"/>
  <c r="J156" i="2" s="1"/>
  <c r="H157" i="2"/>
  <c r="J157" i="2" s="1"/>
  <c r="H158" i="2"/>
  <c r="J158" i="2" s="1"/>
  <c r="H159" i="2"/>
  <c r="J159" i="2" s="1"/>
  <c r="H160" i="2"/>
  <c r="J160" i="2" s="1"/>
  <c r="H161" i="2"/>
  <c r="J161" i="2" s="1"/>
  <c r="G103" i="2"/>
  <c r="I103" i="2" s="1"/>
  <c r="G104" i="2"/>
  <c r="I104" i="2" s="1"/>
  <c r="G105" i="2"/>
  <c r="I105" i="2" s="1"/>
  <c r="G106" i="2"/>
  <c r="I106" i="2" s="1"/>
  <c r="G107" i="2"/>
  <c r="I107" i="2" s="1"/>
  <c r="G108" i="2"/>
  <c r="I108" i="2" s="1"/>
  <c r="G109" i="2"/>
  <c r="I109" i="2" s="1"/>
  <c r="G110" i="2"/>
  <c r="I110" i="2" s="1"/>
  <c r="G111" i="2"/>
  <c r="I111" i="2" s="1"/>
  <c r="G112" i="2"/>
  <c r="I112" i="2" s="1"/>
  <c r="G113" i="2"/>
  <c r="I113" i="2" s="1"/>
  <c r="G114" i="2"/>
  <c r="I114" i="2" s="1"/>
  <c r="G115" i="2"/>
  <c r="I115" i="2" s="1"/>
  <c r="G116" i="2"/>
  <c r="I116" i="2" s="1"/>
  <c r="G117" i="2"/>
  <c r="I117" i="2" s="1"/>
  <c r="G118" i="2"/>
  <c r="I118" i="2" s="1"/>
  <c r="G119" i="2"/>
  <c r="I119" i="2" s="1"/>
  <c r="G120" i="2"/>
  <c r="I120" i="2" s="1"/>
  <c r="G121" i="2"/>
  <c r="I121" i="2" s="1"/>
  <c r="G122" i="2"/>
  <c r="I122" i="2" s="1"/>
  <c r="G123" i="2"/>
  <c r="I123" i="2" s="1"/>
  <c r="G124" i="2"/>
  <c r="I124" i="2" s="1"/>
  <c r="G125" i="2"/>
  <c r="I125" i="2" s="1"/>
  <c r="G126" i="2"/>
  <c r="I126" i="2" s="1"/>
  <c r="G127" i="2"/>
  <c r="I127" i="2" s="1"/>
  <c r="G128" i="2"/>
  <c r="I128" i="2" s="1"/>
  <c r="G129" i="2"/>
  <c r="I129" i="2" s="1"/>
  <c r="G130" i="2"/>
  <c r="I130" i="2" s="1"/>
  <c r="G131" i="2"/>
  <c r="I131" i="2" s="1"/>
  <c r="G132" i="2"/>
  <c r="I132" i="2" s="1"/>
  <c r="G133" i="2"/>
  <c r="I133" i="2" s="1"/>
  <c r="G134" i="2"/>
  <c r="I134" i="2" s="1"/>
  <c r="G135" i="2"/>
  <c r="I135" i="2" s="1"/>
  <c r="G136" i="2"/>
  <c r="I136" i="2" s="1"/>
  <c r="G137" i="2"/>
  <c r="I137" i="2" s="1"/>
  <c r="G138" i="2"/>
  <c r="I138" i="2" s="1"/>
  <c r="G139" i="2"/>
  <c r="I139" i="2" s="1"/>
  <c r="G140" i="2"/>
  <c r="I140" i="2" s="1"/>
  <c r="G141" i="2"/>
  <c r="I141" i="2" s="1"/>
  <c r="G142" i="2"/>
  <c r="I142" i="2" s="1"/>
  <c r="G143" i="2"/>
  <c r="I143" i="2" s="1"/>
  <c r="G144" i="2"/>
  <c r="I144" i="2" s="1"/>
  <c r="G145" i="2"/>
  <c r="I145" i="2" s="1"/>
  <c r="G146" i="2"/>
  <c r="I146" i="2" s="1"/>
  <c r="G147" i="2"/>
  <c r="I147" i="2" s="1"/>
  <c r="G148" i="2"/>
  <c r="I148" i="2" s="1"/>
  <c r="G149" i="2"/>
  <c r="I149" i="2" s="1"/>
  <c r="G150" i="2"/>
  <c r="I150" i="2" s="1"/>
  <c r="G151" i="2"/>
  <c r="I151" i="2" s="1"/>
  <c r="G152" i="2"/>
  <c r="I152" i="2" s="1"/>
  <c r="G153" i="2"/>
  <c r="I153" i="2" s="1"/>
  <c r="G154" i="2"/>
  <c r="I154" i="2" s="1"/>
  <c r="G155" i="2"/>
  <c r="I155" i="2" s="1"/>
  <c r="H102" i="2"/>
  <c r="J102" i="2" s="1"/>
  <c r="G102" i="2"/>
  <c r="I102" i="2" s="1"/>
  <c r="R103" i="2" l="1"/>
  <c r="R104" i="2"/>
  <c r="R105" i="2"/>
  <c r="R106" i="2"/>
  <c r="R107" i="2"/>
  <c r="R108" i="2"/>
  <c r="R109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02" i="2"/>
  <c r="Y160" i="2" l="1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U88" i="2"/>
  <c r="N88" i="2"/>
  <c r="C88" i="2"/>
  <c r="S6" i="8" l="1"/>
  <c r="L6" i="8"/>
  <c r="C6" i="8"/>
  <c r="S6" i="3"/>
  <c r="L6" i="3"/>
  <c r="C6" i="3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R6" i="2"/>
  <c r="J6" i="2"/>
  <c r="C6" i="2"/>
  <c r="G21" i="1" l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78" i="1"/>
  <c r="I78" i="1" s="1"/>
  <c r="G79" i="1"/>
  <c r="I79" i="1" s="1"/>
  <c r="G80" i="1"/>
  <c r="I80" i="1" s="1"/>
  <c r="G81" i="1"/>
  <c r="I81" i="1" s="1"/>
  <c r="G82" i="1"/>
  <c r="I82" i="1" s="1"/>
  <c r="G83" i="1"/>
  <c r="I83" i="1" s="1"/>
  <c r="G84" i="1"/>
  <c r="I84" i="1" s="1"/>
  <c r="G85" i="1"/>
  <c r="I85" i="1" s="1"/>
  <c r="G86" i="1"/>
  <c r="I86" i="1" s="1"/>
  <c r="G87" i="1"/>
  <c r="I87" i="1" s="1"/>
  <c r="G88" i="1"/>
  <c r="G20" i="1"/>
  <c r="I20" i="1" s="1"/>
  <c r="H20" i="1" l="1"/>
  <c r="J20" i="1" s="1"/>
  <c r="H84" i="1"/>
  <c r="J84" i="1" s="1"/>
  <c r="H80" i="1"/>
  <c r="J80" i="1" s="1"/>
  <c r="H76" i="1"/>
  <c r="J76" i="1" s="1"/>
  <c r="H72" i="1"/>
  <c r="J72" i="1" s="1"/>
  <c r="H68" i="1"/>
  <c r="J68" i="1" s="1"/>
  <c r="H64" i="1"/>
  <c r="J64" i="1" s="1"/>
  <c r="H60" i="1"/>
  <c r="J60" i="1" s="1"/>
  <c r="H56" i="1"/>
  <c r="J56" i="1" s="1"/>
  <c r="H52" i="1"/>
  <c r="J52" i="1" s="1"/>
  <c r="H48" i="1"/>
  <c r="J48" i="1" s="1"/>
  <c r="H44" i="1"/>
  <c r="J44" i="1" s="1"/>
  <c r="H40" i="1"/>
  <c r="J40" i="1" s="1"/>
  <c r="H36" i="1"/>
  <c r="J36" i="1" s="1"/>
  <c r="H32" i="1"/>
  <c r="J32" i="1" s="1"/>
  <c r="H28" i="1"/>
  <c r="J28" i="1" s="1"/>
  <c r="H24" i="1"/>
  <c r="J24" i="1" s="1"/>
  <c r="H87" i="1"/>
  <c r="J87" i="1" s="1"/>
  <c r="H83" i="1"/>
  <c r="J83" i="1" s="1"/>
  <c r="H79" i="1"/>
  <c r="J79" i="1" s="1"/>
  <c r="H75" i="1"/>
  <c r="J75" i="1" s="1"/>
  <c r="H71" i="1"/>
  <c r="J71" i="1" s="1"/>
  <c r="H67" i="1"/>
  <c r="J67" i="1" s="1"/>
  <c r="H63" i="1"/>
  <c r="J63" i="1" s="1"/>
  <c r="H59" i="1"/>
  <c r="J59" i="1" s="1"/>
  <c r="H55" i="1"/>
  <c r="J55" i="1" s="1"/>
  <c r="H51" i="1"/>
  <c r="J51" i="1" s="1"/>
  <c r="H47" i="1"/>
  <c r="J47" i="1" s="1"/>
  <c r="H43" i="1"/>
  <c r="J43" i="1" s="1"/>
  <c r="H39" i="1"/>
  <c r="J39" i="1" s="1"/>
  <c r="H35" i="1"/>
  <c r="J35" i="1" s="1"/>
  <c r="H31" i="1"/>
  <c r="J31" i="1" s="1"/>
  <c r="H27" i="1"/>
  <c r="J27" i="1" s="1"/>
  <c r="H23" i="1"/>
  <c r="J23" i="1" s="1"/>
  <c r="H86" i="1"/>
  <c r="J86" i="1" s="1"/>
  <c r="H82" i="1"/>
  <c r="J82" i="1" s="1"/>
  <c r="H78" i="1"/>
  <c r="J78" i="1" s="1"/>
  <c r="H74" i="1"/>
  <c r="J74" i="1" s="1"/>
  <c r="H70" i="1"/>
  <c r="J70" i="1" s="1"/>
  <c r="H66" i="1"/>
  <c r="J66" i="1" s="1"/>
  <c r="H62" i="1"/>
  <c r="J62" i="1" s="1"/>
  <c r="H58" i="1"/>
  <c r="J58" i="1" s="1"/>
  <c r="H54" i="1"/>
  <c r="J54" i="1" s="1"/>
  <c r="H50" i="1"/>
  <c r="J50" i="1" s="1"/>
  <c r="H46" i="1"/>
  <c r="J46" i="1" s="1"/>
  <c r="H42" i="1"/>
  <c r="J42" i="1" s="1"/>
  <c r="H38" i="1"/>
  <c r="J38" i="1" s="1"/>
  <c r="H34" i="1"/>
  <c r="J34" i="1" s="1"/>
  <c r="H30" i="1"/>
  <c r="J30" i="1" s="1"/>
  <c r="H26" i="1"/>
  <c r="J26" i="1" s="1"/>
  <c r="H22" i="1"/>
  <c r="J22" i="1" s="1"/>
  <c r="H85" i="1"/>
  <c r="J85" i="1" s="1"/>
  <c r="H81" i="1"/>
  <c r="J81" i="1" s="1"/>
  <c r="H77" i="1"/>
  <c r="J77" i="1" s="1"/>
  <c r="H73" i="1"/>
  <c r="J73" i="1" s="1"/>
  <c r="H69" i="1"/>
  <c r="J69" i="1" s="1"/>
  <c r="H65" i="1"/>
  <c r="J65" i="1" s="1"/>
  <c r="H61" i="1"/>
  <c r="J61" i="1" s="1"/>
  <c r="H57" i="1"/>
  <c r="J57" i="1" s="1"/>
  <c r="H53" i="1"/>
  <c r="J53" i="1" s="1"/>
  <c r="H49" i="1"/>
  <c r="J49" i="1" s="1"/>
  <c r="H45" i="1"/>
  <c r="J45" i="1" s="1"/>
  <c r="H41" i="1"/>
  <c r="J41" i="1" s="1"/>
  <c r="H37" i="1"/>
  <c r="J37" i="1" s="1"/>
  <c r="H33" i="1"/>
  <c r="J33" i="1" s="1"/>
  <c r="H29" i="1"/>
  <c r="J29" i="1" s="1"/>
  <c r="H25" i="1"/>
  <c r="J25" i="1" s="1"/>
  <c r="H21" i="1"/>
  <c r="J21" i="1" s="1"/>
  <c r="V6" i="1"/>
  <c r="M6" i="1"/>
  <c r="C6" i="1"/>
</calcChain>
</file>

<file path=xl/connections.xml><?xml version="1.0" encoding="utf-8"?>
<connections xmlns="http://schemas.openxmlformats.org/spreadsheetml/2006/main">
  <connection id="1" name="p1_imvs_200mv_0a_300w" type="6" refreshedVersion="4" background="1" saveData="1">
    <textPr codePage="850" sourceFile="C:\Users\jakub\Desktop\Diplomka\mereni\Vzorek 4\2018_05_02\Vzorek 4\p1_imvs_200mv_0a_300w.txt" thousands=" " space="1" consecutive="1">
      <textFields count="4">
        <textField/>
        <textField/>
        <textField/>
        <textField/>
      </textFields>
    </textPr>
  </connection>
  <connection id="2" name="p1_imvs_200mv_0a_300w_2" type="6" refreshedVersion="4" background="1" saveData="1">
    <textPr codePage="852" sourceFile="H:\Diplomka\mereni\Vzorek 4\2018_05_17\p1_imvs_200mv_0a_300w_2.txt" thousands=" " space="1" consecutive="1">
      <textFields count="4">
        <textField/>
        <textField/>
        <textField/>
        <textField/>
      </textFields>
    </textPr>
  </connection>
  <connection id="3" name="p1_imvs_200mv_0a_300w1" type="6" refreshedVersion="4" background="1" saveData="1">
    <textPr codePage="850" sourceFile="C:\Users\jakub\Desktop\Diplomka\mereni\Vzorek 4\2018_05_11\p1_imvs_200mv_0a_300w.txt" thousands=" " space="1" consecutive="1">
      <textFields count="4">
        <textField/>
        <textField/>
        <textField/>
        <textField/>
      </textFields>
    </textPr>
  </connection>
  <connection id="4" name="p1_imvs_200mv_0a_300w11" type="6" refreshedVersion="4" background="1" saveData="1">
    <textPr codePage="850" sourceFile="C:\Users\jakub\Desktop\Diplomka\mereni\Vzorek 4\2018_05_11\p1_imvs_200mv_0a_300w.txt" thousands=" " space="1" consecutive="1">
      <textFields count="4">
        <textField/>
        <textField/>
        <textField/>
        <textField/>
      </textFields>
    </textPr>
  </connection>
  <connection id="5" name="p1_imvs_200mv_0a_300w2" type="6" refreshedVersion="4" background="1" saveData="1">
    <textPr codePage="850" sourceFile="C:\Users\jakub\Desktop\Diplomka\mereni\Vzorek 4\2018_05_02\Vzorek 4\p1_imvs_200mv_0a_300w.txt" thousands=" " space="1" consecutive="1">
      <textFields count="4">
        <textField/>
        <textField/>
        <textField/>
        <textField/>
      </textFields>
    </textPr>
  </connection>
  <connection id="6" name="p1_imvs_200mv_0v_300w" type="6" refreshedVersion="4" background="1" saveData="1">
    <textPr codePage="850" sourceFile="C:\Users\jakub\Desktop\Diplomka\mereni\Vzorek 4\2018_04_24\p1_imvs_200mv_0v_300w.txt" thousands=" " space="1" consecutive="1">
      <textFields count="4">
        <textField/>
        <textField/>
        <textField/>
        <textField/>
      </textFields>
    </textPr>
  </connection>
  <connection id="7" name="p2_imvs_200mv_0a_300w" type="6" refreshedVersion="4" background="1" saveData="1">
    <textPr codePage="850" sourceFile="C:\Users\jakub\Desktop\Diplomka\mereni\Vzorek 4\2018_05_02\Vzorek 4\p2_imvs_200mv_0a_300w.txt" thousands=" " space="1" consecutive="1">
      <textFields count="4">
        <textField/>
        <textField/>
        <textField/>
        <textField/>
      </textFields>
    </textPr>
  </connection>
  <connection id="8" name="p2_imvs_200mv_0a_300w_2" type="6" refreshedVersion="4" background="1" saveData="1">
    <textPr codePage="852" sourceFile="H:\Diplomka\mereni\Vzorek 4\2018_05_17\p2_imvs_200mv_0a_300w_2.txt" thousands=" " space="1" consecutive="1">
      <textFields count="4">
        <textField/>
        <textField/>
        <textField/>
        <textField/>
      </textFields>
    </textPr>
  </connection>
  <connection id="9" name="p2_imvs_200mv_0a_300w1" type="6" refreshedVersion="4" background="1" saveData="1">
    <textPr codePage="850" sourceFile="C:\Users\jakub\Desktop\Diplomka\mereni\Vzorek 4\2018_05_11\p2_imvs_200mv_0a_300w.txt" thousands=" " space="1" consecutive="1">
      <textFields count="4">
        <textField/>
        <textField/>
        <textField/>
        <textField/>
      </textFields>
    </textPr>
  </connection>
  <connection id="10" name="p2_imvs_200mv_0a_300w2" type="6" refreshedVersion="4" background="1" saveData="1">
    <textPr codePage="850" sourceFile="C:\Users\jakub\Desktop\Diplomka\mereni\Vzorek 4\2018_05_02\Vzorek 4\p2_imvs_200mv_0a_300w.txt" thousands=" " space="1" consecutive="1">
      <textFields count="4">
        <textField/>
        <textField/>
        <textField/>
        <textField/>
      </textFields>
    </textPr>
  </connection>
  <connection id="11" name="p2_imvs_200mv_0v_300w" type="6" refreshedVersion="4" background="1" saveData="1">
    <textPr codePage="850" sourceFile="C:\Users\jakub\Desktop\Diplomka\mereni\Vzorek 4\2018_04_24\p2_imvs_200mv_0v_300w.txt" thousands=" " space="1" consecutive="1">
      <textFields count="4">
        <textField/>
        <textField/>
        <textField/>
        <textField/>
      </textFields>
    </textPr>
  </connection>
  <connection id="12" name="p5_imvs_200mv_0a_300w" type="6" refreshedVersion="4" background="1" saveData="1">
    <textPr codePage="850" sourceFile="C:\Users\jakub\Desktop\Diplomka\mereni\Vzorek 4\2018_05_02\Vzorek 4\p5_imvs_200mv_0a_300w.txt" thousands=" " space="1" consecutive="1">
      <textFields count="4">
        <textField/>
        <textField/>
        <textField/>
        <textField/>
      </textFields>
    </textPr>
  </connection>
  <connection id="13" name="p5_imvs_200mv_0a_300w1" type="6" refreshedVersion="4" background="1" saveData="1">
    <textPr codePage="850" sourceFile="C:\Users\jakub\Desktop\Diplomka\mereni\Vzorek 4\2018_05_11\p5_imvs_200mv_0a_300w.txt" thousands=" " space="1" consecutive="1">
      <textFields count="4">
        <textField/>
        <textField/>
        <textField/>
        <textField/>
      </textFields>
    </textPr>
  </connection>
  <connection id="14" name="p5_imvs_200mv_0a_300w2" type="6" refreshedVersion="4" background="1" saveData="1">
    <textPr codePage="852" sourceFile="H:\Diplomka\mereni\Vzorek 4\2018_05_17\p5_imvs_200mv_0a_300w.txt" thousands=" " space="1" consecutive="1">
      <textFields count="4">
        <textField/>
        <textField/>
        <textField/>
        <textField/>
      </textFields>
    </textPr>
  </connection>
  <connection id="15" name="p5_imvs_200mv_0a_300w3" type="6" refreshedVersion="4" background="1" saveData="1">
    <textPr codePage="852" sourceFile="H:\Diplomka\mereni\Vzorek 4\2018_05_17\p5_imvs_200mv_0a_300w.txt" thousands=" " space="1" consecutive="1">
      <textFields count="4">
        <textField/>
        <textField/>
        <textField/>
        <textField/>
      </textFields>
    </textPr>
  </connection>
  <connection id="16" name="p5_imvs_200mv_0v_300w" type="6" refreshedVersion="4" background="1" saveData="1">
    <textPr codePage="850" sourceFile="C:\Users\jakub\Desktop\Diplomka\mereni\Vzorek 4\2018_04_11\p5_imvs_200mv_0v_300w.txt" thousands=" " space="1" consecutive="1">
      <textFields count="4">
        <textField/>
        <textField/>
        <textField/>
        <textField/>
      </textFields>
    </textPr>
  </connection>
  <connection id="17" name="p6_imvs_200mv_0a_300w" type="6" refreshedVersion="4" background="1" saveData="1">
    <textPr codePage="850" sourceFile="C:\Users\jakub\Desktop\Diplomka\mereni\Vzorek 4\2018_05_02\Vzorek 4\p6_imvs_200mv_0a_300w.txt" thousands=" " space="1" consecutive="1">
      <textFields count="4">
        <textField/>
        <textField/>
        <textField/>
        <textField/>
      </textFields>
    </textPr>
  </connection>
  <connection id="18" name="p6_imvs_200mv_0a_300w_21" type="6" refreshedVersion="4" background="1" saveData="1">
    <textPr codePage="852" sourceFile="H:\Diplomka\mereni\Vzorek 4\2018_05_17\p6_imvs_200mv_0a_300w_2.txt" thousands=" " space="1" consecutive="1">
      <textFields count="4">
        <textField/>
        <textField/>
        <textField/>
        <textField/>
      </textFields>
    </textPr>
  </connection>
  <connection id="19" name="p6_imvs_200mv_0a_300w1" type="6" refreshedVersion="4" background="1" saveData="1">
    <textPr codePage="850" sourceFile="C:\Users\jakub\Desktop\Diplomka\mereni\Vzorek 4\2018_05_11\p6_imvs_200mv_0a_300w.txt" thousands=" " space="1" consecutive="1">
      <textFields count="4">
        <textField/>
        <textField/>
        <textField/>
        <textField/>
      </textFields>
    </textPr>
  </connection>
  <connection id="20" name="p6_imvs_200mv_0v_300w" type="6" refreshedVersion="4" background="1" saveData="1">
    <textPr codePage="850" sourceFile="C:\Users\jakub\Desktop\Diplomka\mereni\Vzorek 4\2018_04_24\p6_imvs_200mv_0v_300w.txt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<sst xmlns="http://schemas.openxmlformats.org/spreadsheetml/2006/main" count="698" uniqueCount="66">
  <si>
    <t>File.......:</t>
  </si>
  <si>
    <t>-</t>
  </si>
  <si>
    <t>APR,25.2018</t>
  </si>
  <si>
    <t>System.....:</t>
  </si>
  <si>
    <t>Potential..:</t>
  </si>
  <si>
    <t>-0.869V</t>
  </si>
  <si>
    <t>@</t>
  </si>
  <si>
    <t>-11.996pA</t>
  </si>
  <si>
    <t>Current....:</t>
  </si>
  <si>
    <t>300.1Wm_x0002_-2</t>
  </si>
  <si>
    <t>Temperature:</t>
  </si>
  <si>
    <t>C</t>
  </si>
  <si>
    <t>Time.......:</t>
  </si>
  <si>
    <t>Comment....:</t>
  </si>
  <si>
    <t>608nm,104hw</t>
  </si>
  <si>
    <t>(1367wlr02-s01)</t>
  </si>
  <si>
    <t>(area/cm^2):</t>
  </si>
  <si>
    <t>Impedance</t>
  </si>
  <si>
    <t>samples</t>
  </si>
  <si>
    <t>Lines:</t>
  </si>
  <si>
    <t>Columns:</t>
  </si>
  <si>
    <t>Number</t>
  </si>
  <si>
    <t>Frequency/Hz</t>
  </si>
  <si>
    <t>efficiency/(V/P)</t>
  </si>
  <si>
    <t>Phase/deg</t>
  </si>
  <si>
    <t>Significance</t>
  </si>
  <si>
    <t>Time/s</t>
  </si>
  <si>
    <t>MAY,03.2018</t>
  </si>
  <si>
    <t>0.855V</t>
  </si>
  <si>
    <t>-12.439pA</t>
  </si>
  <si>
    <t>300Wm_x0002_-2</t>
  </si>
  <si>
    <t>MAY,11.2018</t>
  </si>
  <si>
    <t>0.851V</t>
  </si>
  <si>
    <t>-25.191pA</t>
  </si>
  <si>
    <t>real</t>
  </si>
  <si>
    <t>im</t>
  </si>
  <si>
    <t>-0.879V</t>
  </si>
  <si>
    <t>-13.725pA</t>
  </si>
  <si>
    <t>0.869V</t>
  </si>
  <si>
    <t>-14.642pA</t>
  </si>
  <si>
    <t>-26.16pA</t>
  </si>
  <si>
    <t>efficiency R/(V/P)</t>
  </si>
  <si>
    <t>efficiency I/(V/P)</t>
  </si>
  <si>
    <t>ABS (V/P)</t>
  </si>
  <si>
    <t>-0.866V</t>
  </si>
  <si>
    <t>-10.12pA</t>
  </si>
  <si>
    <t>0.854V</t>
  </si>
  <si>
    <t>-12.724pA</t>
  </si>
  <si>
    <t>0.841V</t>
  </si>
  <si>
    <t>-25.336pA</t>
  </si>
  <si>
    <t>-0.876V</t>
  </si>
  <si>
    <t>-11.951pA</t>
  </si>
  <si>
    <t>0.863V</t>
  </si>
  <si>
    <t>-14.502pA</t>
  </si>
  <si>
    <t>0.862V</t>
  </si>
  <si>
    <t>-27.392pA</t>
  </si>
  <si>
    <t>R</t>
  </si>
  <si>
    <t>I</t>
  </si>
  <si>
    <t>MAY,17.2018</t>
  </si>
  <si>
    <t>0.860V</t>
  </si>
  <si>
    <t>-17.914pA</t>
  </si>
  <si>
    <t>0.877V</t>
  </si>
  <si>
    <t>-18.838pA</t>
  </si>
  <si>
    <t>0.861V</t>
  </si>
  <si>
    <t>-17.149pA</t>
  </si>
  <si>
    <t>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</si>
</sst>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11" fontId="0" fillId="0" borderId="0" xfId="0" applyNumberFormat="1"/>
    <xf numFmtId="11" fontId="0" fillId="2" borderId="0" xfId="0" applyNumberFormat="1" applyFill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worksheet" Target="worksheets/sheet5.xml"/><Relationship Id="rId18" Type="http://schemas.openxmlformats.org/officeDocument/2006/relationships/connections" Target="connections.xml"/><Relationship Id="rId3" Type="http://schemas.openxmlformats.org/officeDocument/2006/relationships/chartsheet" Target="chartsheets/sheet2.xml"/><Relationship Id="rId21" Type="http://schemas.openxmlformats.org/officeDocument/2006/relationships/calcChain" Target="calcChain.xml"/><Relationship Id="rId7" Type="http://schemas.openxmlformats.org/officeDocument/2006/relationships/worksheet" Target="worksheets/sheet3.xml"/><Relationship Id="rId12" Type="http://schemas.openxmlformats.org/officeDocument/2006/relationships/chartsheet" Target="chartsheets/sheet8.xml"/><Relationship Id="rId17" Type="http://schemas.openxmlformats.org/officeDocument/2006/relationships/theme" Target="theme/theme1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hartsheet" Target="chartsheets/sheet7.xml"/><Relationship Id="rId5" Type="http://schemas.openxmlformats.org/officeDocument/2006/relationships/chartsheet" Target="chartsheets/sheet3.xml"/><Relationship Id="rId15" Type="http://schemas.openxmlformats.org/officeDocument/2006/relationships/chartsheet" Target="chartsheets/sheet10.xml"/><Relationship Id="rId10" Type="http://schemas.openxmlformats.org/officeDocument/2006/relationships/chartsheet" Target="chartsheets/sheet6.xml"/><Relationship Id="rId19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4.xml"/><Relationship Id="rId14" Type="http://schemas.openxmlformats.org/officeDocument/2006/relationships/chartsheet" Target="chart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Bodeův graf závislosti napětí</a:t>
            </a:r>
            <a:r>
              <a:rPr lang="cs-CZ" baseline="0"/>
              <a:t> na frekvenci</a:t>
            </a:r>
            <a:endParaRPr lang="cs-CZ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none"/>
          </c:marker>
          <c:xVal>
            <c:numRef>
              <c:f>p1_IMVS!$B$23:$B$79</c:f>
              <c:numCache>
                <c:formatCode>0.00E+00</c:formatCode>
                <c:ptCount val="57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</c:numCache>
            </c:numRef>
          </c:xVal>
          <c:yVal>
            <c:numRef>
              <c:f>p1_IMVS!$C$23:$C$79</c:f>
              <c:numCache>
                <c:formatCode>0.00E+00</c:formatCode>
                <c:ptCount val="57"/>
                <c:pt idx="0">
                  <c:v>5.4243999999999998E-5</c:v>
                </c:pt>
                <c:pt idx="1">
                  <c:v>5.7278000000000003E-5</c:v>
                </c:pt>
                <c:pt idx="2">
                  <c:v>5.8019999999999997E-5</c:v>
                </c:pt>
                <c:pt idx="3">
                  <c:v>6.0430000000000002E-5</c:v>
                </c:pt>
                <c:pt idx="4">
                  <c:v>6.1784000000000003E-5</c:v>
                </c:pt>
                <c:pt idx="5">
                  <c:v>6.4014000000000001E-5</c:v>
                </c:pt>
                <c:pt idx="6">
                  <c:v>6.6412E-5</c:v>
                </c:pt>
                <c:pt idx="7">
                  <c:v>6.8560999999999996E-5</c:v>
                </c:pt>
                <c:pt idx="8">
                  <c:v>7.0840000000000006E-5</c:v>
                </c:pt>
                <c:pt idx="9">
                  <c:v>7.2612000000000002E-5</c:v>
                </c:pt>
                <c:pt idx="10">
                  <c:v>7.4061999999999997E-5</c:v>
                </c:pt>
                <c:pt idx="11">
                  <c:v>7.5376000000000005E-5</c:v>
                </c:pt>
                <c:pt idx="12">
                  <c:v>7.6347000000000006E-5</c:v>
                </c:pt>
                <c:pt idx="13">
                  <c:v>7.7163000000000006E-5</c:v>
                </c:pt>
                <c:pt idx="14">
                  <c:v>7.7825999999999997E-5</c:v>
                </c:pt>
                <c:pt idx="15">
                  <c:v>7.8337999999999994E-5</c:v>
                </c:pt>
                <c:pt idx="16">
                  <c:v>7.8953000000000001E-5</c:v>
                </c:pt>
                <c:pt idx="17">
                  <c:v>7.9610999999999994E-5</c:v>
                </c:pt>
                <c:pt idx="18">
                  <c:v>8.0296999999999994E-5</c:v>
                </c:pt>
                <c:pt idx="19">
                  <c:v>8.0926000000000004E-5</c:v>
                </c:pt>
                <c:pt idx="20">
                  <c:v>8.1944E-5</c:v>
                </c:pt>
                <c:pt idx="21">
                  <c:v>8.2991000000000006E-5</c:v>
                </c:pt>
                <c:pt idx="22">
                  <c:v>8.4046000000000001E-5</c:v>
                </c:pt>
                <c:pt idx="23">
                  <c:v>8.5144999999999999E-5</c:v>
                </c:pt>
                <c:pt idx="24">
                  <c:v>8.6131000000000006E-5</c:v>
                </c:pt>
                <c:pt idx="25">
                  <c:v>8.6990000000000006E-5</c:v>
                </c:pt>
                <c:pt idx="26">
                  <c:v>8.7649000000000001E-5</c:v>
                </c:pt>
                <c:pt idx="27">
                  <c:v>8.8164999999999994E-5</c:v>
                </c:pt>
                <c:pt idx="28">
                  <c:v>8.8511999999999996E-5</c:v>
                </c:pt>
                <c:pt idx="29">
                  <c:v>8.8781000000000003E-5</c:v>
                </c:pt>
                <c:pt idx="30">
                  <c:v>8.8893000000000004E-5</c:v>
                </c:pt>
                <c:pt idx="31">
                  <c:v>8.8959E-5</c:v>
                </c:pt>
                <c:pt idx="32">
                  <c:v>8.9029000000000004E-5</c:v>
                </c:pt>
                <c:pt idx="33">
                  <c:v>8.9035000000000004E-5</c:v>
                </c:pt>
                <c:pt idx="34">
                  <c:v>8.9017000000000005E-5</c:v>
                </c:pt>
                <c:pt idx="35">
                  <c:v>8.9069999999999999E-5</c:v>
                </c:pt>
                <c:pt idx="36">
                  <c:v>8.9353999999999999E-5</c:v>
                </c:pt>
                <c:pt idx="37">
                  <c:v>8.9214000000000003E-5</c:v>
                </c:pt>
                <c:pt idx="38">
                  <c:v>8.9321999999999996E-5</c:v>
                </c:pt>
                <c:pt idx="39">
                  <c:v>8.9482999999999997E-5</c:v>
                </c:pt>
                <c:pt idx="40">
                  <c:v>8.9733000000000003E-5</c:v>
                </c:pt>
                <c:pt idx="41">
                  <c:v>8.9958999999999997E-5</c:v>
                </c:pt>
                <c:pt idx="42">
                  <c:v>9.0365000000000006E-5</c:v>
                </c:pt>
                <c:pt idx="43">
                  <c:v>9.0762999999999998E-5</c:v>
                </c:pt>
                <c:pt idx="44">
                  <c:v>9.1175999999999996E-5</c:v>
                </c:pt>
                <c:pt idx="45">
                  <c:v>9.1712999999999994E-5</c:v>
                </c:pt>
                <c:pt idx="46">
                  <c:v>9.1996999999999993E-5</c:v>
                </c:pt>
                <c:pt idx="47">
                  <c:v>9.2357999999999999E-5</c:v>
                </c:pt>
                <c:pt idx="48">
                  <c:v>9.2539000000000003E-5</c:v>
                </c:pt>
                <c:pt idx="49">
                  <c:v>9.2687000000000002E-5</c:v>
                </c:pt>
                <c:pt idx="50">
                  <c:v>9.2663000000000004E-5</c:v>
                </c:pt>
                <c:pt idx="51">
                  <c:v>9.2604999999999999E-5</c:v>
                </c:pt>
                <c:pt idx="52">
                  <c:v>9.2603999999999996E-5</c:v>
                </c:pt>
                <c:pt idx="53">
                  <c:v>9.2430999999999996E-5</c:v>
                </c:pt>
                <c:pt idx="54">
                  <c:v>9.2312999999999995E-5</c:v>
                </c:pt>
                <c:pt idx="55">
                  <c:v>9.2114000000000006E-5</c:v>
                </c:pt>
                <c:pt idx="56">
                  <c:v>9.1884000000000003E-5</c:v>
                </c:pt>
              </c:numCache>
            </c:numRef>
          </c:yVal>
          <c:smooth val="0"/>
        </c:ser>
        <c:ser>
          <c:idx val="0"/>
          <c:order val="1"/>
          <c:tx>
            <c:v>p1_2.týden</c:v>
          </c:tx>
          <c:marker>
            <c:symbol val="none"/>
          </c:marker>
          <c:xVal>
            <c:numRef>
              <c:f>p1_IMVS!$L$23:$L$78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p1_IMVS!$M$23:$M$78</c:f>
              <c:numCache>
                <c:formatCode>0.00E+00</c:formatCode>
                <c:ptCount val="56"/>
                <c:pt idx="0">
                  <c:v>3.2492E-5</c:v>
                </c:pt>
                <c:pt idx="1">
                  <c:v>3.8121999999999999E-5</c:v>
                </c:pt>
                <c:pt idx="2">
                  <c:v>4.2775000000000003E-5</c:v>
                </c:pt>
                <c:pt idx="3">
                  <c:v>4.7976999999999998E-5</c:v>
                </c:pt>
                <c:pt idx="4">
                  <c:v>5.3003000000000001E-5</c:v>
                </c:pt>
                <c:pt idx="5">
                  <c:v>5.7317E-5</c:v>
                </c:pt>
                <c:pt idx="6">
                  <c:v>6.1569999999999995E-5</c:v>
                </c:pt>
                <c:pt idx="7">
                  <c:v>6.5281000000000001E-5</c:v>
                </c:pt>
                <c:pt idx="8">
                  <c:v>6.8844999999999996E-5</c:v>
                </c:pt>
                <c:pt idx="9">
                  <c:v>7.1662999999999995E-5</c:v>
                </c:pt>
                <c:pt idx="10">
                  <c:v>7.3747999999999999E-5</c:v>
                </c:pt>
                <c:pt idx="11">
                  <c:v>7.5731999999999999E-5</c:v>
                </c:pt>
                <c:pt idx="12">
                  <c:v>7.7344999999999999E-5</c:v>
                </c:pt>
                <c:pt idx="13">
                  <c:v>7.8495E-5</c:v>
                </c:pt>
                <c:pt idx="14">
                  <c:v>7.9515E-5</c:v>
                </c:pt>
                <c:pt idx="15">
                  <c:v>8.0291999999999996E-5</c:v>
                </c:pt>
                <c:pt idx="16">
                  <c:v>8.0980000000000001E-5</c:v>
                </c:pt>
                <c:pt idx="17">
                  <c:v>8.1584999999999999E-5</c:v>
                </c:pt>
                <c:pt idx="18">
                  <c:v>8.2279000000000003E-5</c:v>
                </c:pt>
                <c:pt idx="19">
                  <c:v>8.3217E-5</c:v>
                </c:pt>
                <c:pt idx="20">
                  <c:v>8.4204999999999998E-5</c:v>
                </c:pt>
                <c:pt idx="21">
                  <c:v>8.5280999999999999E-5</c:v>
                </c:pt>
                <c:pt idx="22">
                  <c:v>8.6465999999999995E-5</c:v>
                </c:pt>
                <c:pt idx="23">
                  <c:v>8.7651000000000005E-5</c:v>
                </c:pt>
                <c:pt idx="24">
                  <c:v>8.8747999999999998E-5</c:v>
                </c:pt>
                <c:pt idx="25">
                  <c:v>8.9714000000000002E-5</c:v>
                </c:pt>
                <c:pt idx="26">
                  <c:v>9.0509999999999999E-5</c:v>
                </c:pt>
                <c:pt idx="27">
                  <c:v>9.1125000000000006E-5</c:v>
                </c:pt>
                <c:pt idx="28">
                  <c:v>9.1447999999999996E-5</c:v>
                </c:pt>
                <c:pt idx="29">
                  <c:v>9.1985999999999996E-5</c:v>
                </c:pt>
                <c:pt idx="30">
                  <c:v>9.2213999999999995E-5</c:v>
                </c:pt>
                <c:pt idx="31">
                  <c:v>9.2359000000000001E-5</c:v>
                </c:pt>
                <c:pt idx="32">
                  <c:v>9.2522999999999995E-5</c:v>
                </c:pt>
                <c:pt idx="33">
                  <c:v>9.2567999999999999E-5</c:v>
                </c:pt>
                <c:pt idx="34">
                  <c:v>9.2627999999999995E-5</c:v>
                </c:pt>
                <c:pt idx="35">
                  <c:v>9.2776999999999996E-5</c:v>
                </c:pt>
                <c:pt idx="36">
                  <c:v>9.2853E-5</c:v>
                </c:pt>
                <c:pt idx="37">
                  <c:v>9.2854000000000002E-5</c:v>
                </c:pt>
                <c:pt idx="38">
                  <c:v>9.3037999999999999E-5</c:v>
                </c:pt>
                <c:pt idx="39">
                  <c:v>9.3109000000000006E-5</c:v>
                </c:pt>
                <c:pt idx="40">
                  <c:v>9.3438999999999998E-5</c:v>
                </c:pt>
                <c:pt idx="41">
                  <c:v>9.3609000000000004E-5</c:v>
                </c:pt>
                <c:pt idx="42">
                  <c:v>9.4011999999999994E-5</c:v>
                </c:pt>
                <c:pt idx="43">
                  <c:v>9.4394999999999993E-5</c:v>
                </c:pt>
                <c:pt idx="44">
                  <c:v>9.4763000000000001E-5</c:v>
                </c:pt>
                <c:pt idx="45">
                  <c:v>9.5098000000000003E-5</c:v>
                </c:pt>
                <c:pt idx="46">
                  <c:v>9.5391999999999997E-5</c:v>
                </c:pt>
                <c:pt idx="47">
                  <c:v>9.5577999999999999E-5</c:v>
                </c:pt>
                <c:pt idx="48">
                  <c:v>9.5639999999999999E-5</c:v>
                </c:pt>
                <c:pt idx="49">
                  <c:v>9.5684000000000001E-5</c:v>
                </c:pt>
                <c:pt idx="50">
                  <c:v>9.5638999999999997E-5</c:v>
                </c:pt>
                <c:pt idx="51">
                  <c:v>9.5548000000000001E-5</c:v>
                </c:pt>
                <c:pt idx="52">
                  <c:v>9.5427999999999995E-5</c:v>
                </c:pt>
                <c:pt idx="53">
                  <c:v>9.5169999999999999E-5</c:v>
                </c:pt>
                <c:pt idx="54">
                  <c:v>9.5013000000000007E-5</c:v>
                </c:pt>
                <c:pt idx="55">
                  <c:v>9.4825000000000001E-5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p1_IMVS!$U$23:$U$78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p1_IMVS!$V$23:$V$78</c:f>
              <c:numCache>
                <c:formatCode>0.00E+00</c:formatCode>
                <c:ptCount val="56"/>
                <c:pt idx="0">
                  <c:v>2.8903000000000001E-5</c:v>
                </c:pt>
                <c:pt idx="1">
                  <c:v>3.4900999999999997E-5</c:v>
                </c:pt>
                <c:pt idx="2">
                  <c:v>4.0215E-5</c:v>
                </c:pt>
                <c:pt idx="3">
                  <c:v>4.5423999999999997E-5</c:v>
                </c:pt>
                <c:pt idx="4">
                  <c:v>5.0229999999999998E-5</c:v>
                </c:pt>
                <c:pt idx="5">
                  <c:v>5.4493000000000002E-5</c:v>
                </c:pt>
                <c:pt idx="6">
                  <c:v>5.9178000000000002E-5</c:v>
                </c:pt>
                <c:pt idx="7">
                  <c:v>6.2823999999999993E-5</c:v>
                </c:pt>
                <c:pt idx="8">
                  <c:v>6.6460999999999999E-5</c:v>
                </c:pt>
                <c:pt idx="9">
                  <c:v>6.9265999999999997E-5</c:v>
                </c:pt>
                <c:pt idx="10">
                  <c:v>7.1803000000000004E-5</c:v>
                </c:pt>
                <c:pt idx="11">
                  <c:v>7.3815999999999999E-5</c:v>
                </c:pt>
                <c:pt idx="12">
                  <c:v>7.5604000000000003E-5</c:v>
                </c:pt>
                <c:pt idx="13">
                  <c:v>7.7096999999999997E-5</c:v>
                </c:pt>
                <c:pt idx="14">
                  <c:v>7.8058000000000004E-5</c:v>
                </c:pt>
                <c:pt idx="15">
                  <c:v>7.9025999999999999E-5</c:v>
                </c:pt>
                <c:pt idx="16">
                  <c:v>7.9977999999999999E-5</c:v>
                </c:pt>
                <c:pt idx="17">
                  <c:v>8.085E-5</c:v>
                </c:pt>
                <c:pt idx="18">
                  <c:v>8.1768999999999996E-5</c:v>
                </c:pt>
                <c:pt idx="19">
                  <c:v>8.2857999999999998E-5</c:v>
                </c:pt>
                <c:pt idx="20">
                  <c:v>8.4098999999999996E-5</c:v>
                </c:pt>
                <c:pt idx="21">
                  <c:v>8.5548000000000002E-5</c:v>
                </c:pt>
                <c:pt idx="22">
                  <c:v>8.6963000000000001E-5</c:v>
                </c:pt>
                <c:pt idx="23">
                  <c:v>8.8437999999999996E-5</c:v>
                </c:pt>
                <c:pt idx="24">
                  <c:v>8.9802999999999994E-5</c:v>
                </c:pt>
                <c:pt idx="25">
                  <c:v>9.1001999999999994E-5</c:v>
                </c:pt>
                <c:pt idx="26">
                  <c:v>9.1960999999999996E-5</c:v>
                </c:pt>
                <c:pt idx="27">
                  <c:v>9.2853E-5</c:v>
                </c:pt>
                <c:pt idx="28">
                  <c:v>9.3634000000000005E-5</c:v>
                </c:pt>
                <c:pt idx="29">
                  <c:v>9.4011999999999994E-5</c:v>
                </c:pt>
                <c:pt idx="30">
                  <c:v>9.4355E-5</c:v>
                </c:pt>
                <c:pt idx="31">
                  <c:v>9.4549000000000006E-5</c:v>
                </c:pt>
                <c:pt idx="32">
                  <c:v>9.4722000000000006E-5</c:v>
                </c:pt>
                <c:pt idx="33">
                  <c:v>9.4821000000000006E-5</c:v>
                </c:pt>
                <c:pt idx="34">
                  <c:v>9.4881000000000002E-5</c:v>
                </c:pt>
                <c:pt idx="35">
                  <c:v>9.5115E-5</c:v>
                </c:pt>
                <c:pt idx="36">
                  <c:v>9.5142999999999994E-5</c:v>
                </c:pt>
                <c:pt idx="37">
                  <c:v>9.5184000000000002E-5</c:v>
                </c:pt>
                <c:pt idx="38">
                  <c:v>9.5323999999999997E-5</c:v>
                </c:pt>
                <c:pt idx="39">
                  <c:v>9.5299999999999999E-5</c:v>
                </c:pt>
                <c:pt idx="40">
                  <c:v>9.5393E-5</c:v>
                </c:pt>
                <c:pt idx="41">
                  <c:v>9.6125000000000005E-5</c:v>
                </c:pt>
                <c:pt idx="42">
                  <c:v>9.6255000000000006E-5</c:v>
                </c:pt>
                <c:pt idx="43">
                  <c:v>9.6617E-5</c:v>
                </c:pt>
                <c:pt idx="44">
                  <c:v>9.7028999999999995E-5</c:v>
                </c:pt>
                <c:pt idx="45">
                  <c:v>9.7468999999999998E-5</c:v>
                </c:pt>
                <c:pt idx="46">
                  <c:v>9.7842000000000003E-5</c:v>
                </c:pt>
                <c:pt idx="47">
                  <c:v>9.815E-5</c:v>
                </c:pt>
                <c:pt idx="48">
                  <c:v>9.8363999999999995E-5</c:v>
                </c:pt>
                <c:pt idx="49">
                  <c:v>9.8468000000000007E-5</c:v>
                </c:pt>
                <c:pt idx="50">
                  <c:v>9.8498000000000005E-5</c:v>
                </c:pt>
                <c:pt idx="51">
                  <c:v>9.8472000000000002E-5</c:v>
                </c:pt>
                <c:pt idx="52">
                  <c:v>9.8352999999999998E-5</c:v>
                </c:pt>
                <c:pt idx="53">
                  <c:v>9.8207000000000003E-5</c:v>
                </c:pt>
                <c:pt idx="54">
                  <c:v>9.8058000000000002E-5</c:v>
                </c:pt>
                <c:pt idx="55">
                  <c:v>9.7794000000000006E-5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p1_IMVS!$AB$23:$AB$78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p1_IMVS!$AC$23:$AC$78</c:f>
              <c:numCache>
                <c:formatCode>0.00E+00</c:formatCode>
                <c:ptCount val="56"/>
                <c:pt idx="0">
                  <c:v>3.0051000000000001E-5</c:v>
                </c:pt>
                <c:pt idx="1">
                  <c:v>3.5697000000000001E-5</c:v>
                </c:pt>
                <c:pt idx="2">
                  <c:v>4.0942000000000002E-5</c:v>
                </c:pt>
                <c:pt idx="3">
                  <c:v>4.5562000000000002E-5</c:v>
                </c:pt>
                <c:pt idx="4">
                  <c:v>4.9784000000000003E-5</c:v>
                </c:pt>
                <c:pt idx="5">
                  <c:v>5.3374000000000001E-5</c:v>
                </c:pt>
                <c:pt idx="6">
                  <c:v>5.7352000000000002E-5</c:v>
                </c:pt>
                <c:pt idx="7">
                  <c:v>6.0791000000000001E-5</c:v>
                </c:pt>
                <c:pt idx="8">
                  <c:v>6.3984000000000003E-5</c:v>
                </c:pt>
                <c:pt idx="9">
                  <c:v>6.7219999999999997E-5</c:v>
                </c:pt>
                <c:pt idx="10">
                  <c:v>6.9480999999999994E-5</c:v>
                </c:pt>
                <c:pt idx="11">
                  <c:v>7.1923999999999998E-5</c:v>
                </c:pt>
                <c:pt idx="12">
                  <c:v>7.3734999999999998E-5</c:v>
                </c:pt>
                <c:pt idx="13">
                  <c:v>7.5340999999999996E-5</c:v>
                </c:pt>
                <c:pt idx="14">
                  <c:v>7.648E-5</c:v>
                </c:pt>
                <c:pt idx="15">
                  <c:v>7.7689999999999996E-5</c:v>
                </c:pt>
                <c:pt idx="16">
                  <c:v>7.8652000000000005E-5</c:v>
                </c:pt>
                <c:pt idx="17">
                  <c:v>7.9655999999999998E-5</c:v>
                </c:pt>
                <c:pt idx="18">
                  <c:v>8.051E-5</c:v>
                </c:pt>
                <c:pt idx="19">
                  <c:v>8.1661000000000003E-5</c:v>
                </c:pt>
                <c:pt idx="20">
                  <c:v>8.2949999999999997E-5</c:v>
                </c:pt>
                <c:pt idx="21">
                  <c:v>8.4394999999999994E-5</c:v>
                </c:pt>
                <c:pt idx="22">
                  <c:v>8.5803000000000005E-5</c:v>
                </c:pt>
                <c:pt idx="23">
                  <c:v>8.7279000000000002E-5</c:v>
                </c:pt>
                <c:pt idx="24">
                  <c:v>8.8599999999999999E-5</c:v>
                </c:pt>
                <c:pt idx="25">
                  <c:v>8.9795000000000003E-5</c:v>
                </c:pt>
                <c:pt idx="26">
                  <c:v>9.0844E-5</c:v>
                </c:pt>
                <c:pt idx="27">
                  <c:v>9.1558000000000007E-5</c:v>
                </c:pt>
                <c:pt idx="28">
                  <c:v>9.2250000000000006E-5</c:v>
                </c:pt>
                <c:pt idx="29">
                  <c:v>9.2602999999999994E-5</c:v>
                </c:pt>
                <c:pt idx="30">
                  <c:v>9.2952E-5</c:v>
                </c:pt>
                <c:pt idx="31">
                  <c:v>9.3089000000000003E-5</c:v>
                </c:pt>
                <c:pt idx="32">
                  <c:v>9.3271999999999997E-5</c:v>
                </c:pt>
                <c:pt idx="33">
                  <c:v>9.3376999999999997E-5</c:v>
                </c:pt>
                <c:pt idx="34">
                  <c:v>9.3391000000000001E-5</c:v>
                </c:pt>
                <c:pt idx="35">
                  <c:v>9.3461999999999994E-5</c:v>
                </c:pt>
                <c:pt idx="36">
                  <c:v>9.3442000000000004E-5</c:v>
                </c:pt>
                <c:pt idx="37">
                  <c:v>9.3540000000000002E-5</c:v>
                </c:pt>
                <c:pt idx="38">
                  <c:v>9.3664000000000003E-5</c:v>
                </c:pt>
                <c:pt idx="39">
                  <c:v>9.3987000000000007E-5</c:v>
                </c:pt>
                <c:pt idx="40">
                  <c:v>9.4277000000000006E-5</c:v>
                </c:pt>
                <c:pt idx="41">
                  <c:v>9.4104000000000006E-5</c:v>
                </c:pt>
                <c:pt idx="42">
                  <c:v>9.4593999999999996E-5</c:v>
                </c:pt>
                <c:pt idx="43">
                  <c:v>9.5033999999999998E-5</c:v>
                </c:pt>
                <c:pt idx="44">
                  <c:v>9.5433000000000006E-5</c:v>
                </c:pt>
                <c:pt idx="45">
                  <c:v>9.5847999999999994E-5</c:v>
                </c:pt>
                <c:pt idx="46">
                  <c:v>9.6250999999999997E-5</c:v>
                </c:pt>
                <c:pt idx="47">
                  <c:v>9.6555E-5</c:v>
                </c:pt>
                <c:pt idx="48">
                  <c:v>9.6779000000000003E-5</c:v>
                </c:pt>
                <c:pt idx="49">
                  <c:v>9.6838999999999999E-5</c:v>
                </c:pt>
                <c:pt idx="50">
                  <c:v>9.6949999999999998E-5</c:v>
                </c:pt>
                <c:pt idx="51">
                  <c:v>9.6898999999999995E-5</c:v>
                </c:pt>
                <c:pt idx="52">
                  <c:v>9.6809000000000001E-5</c:v>
                </c:pt>
                <c:pt idx="53">
                  <c:v>9.6658999999999997E-5</c:v>
                </c:pt>
                <c:pt idx="54">
                  <c:v>9.6516999999999998E-5</c:v>
                </c:pt>
                <c:pt idx="55">
                  <c:v>9.6269999999999998E-5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3104"/>
        <c:axId val="200743680"/>
      </c:scatterChart>
      <c:valAx>
        <c:axId val="200743104"/>
        <c:scaling>
          <c:logBase val="10"/>
          <c:orientation val="minMax"/>
          <c:min val="1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sz="1000"/>
                  <a:t>f [Hz]</a:t>
                </a:r>
                <a:endParaRPr lang="cs-CZ" sz="1000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00743680"/>
        <c:crosses val="autoZero"/>
        <c:crossBetween val="midCat"/>
      </c:valAx>
      <c:valAx>
        <c:axId val="200743680"/>
        <c:scaling>
          <c:orientation val="minMax"/>
          <c:min val="2.0000000000000008E-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0074310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IMVS - Nyquistův graf závislosti imaginární složky napětí na reálné, vzorek 4</a:t>
            </a:r>
            <a:endParaRPr lang="cs-CZ" sz="1400">
              <a:effectLst/>
            </a:endParaRP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x"/>
            <c:size val="5"/>
          </c:marker>
          <c:xVal>
            <c:numRef>
              <c:f>p1_IMVS!$C$110:$C$174</c:f>
              <c:numCache>
                <c:formatCode>0.00E+00</c:formatCode>
                <c:ptCount val="65"/>
                <c:pt idx="0">
                  <c:v>1.3193999999999999E-4</c:v>
                </c:pt>
                <c:pt idx="1">
                  <c:v>5.7621000000000003E-5</c:v>
                </c:pt>
                <c:pt idx="2">
                  <c:v>5.7213999999999998E-5</c:v>
                </c:pt>
                <c:pt idx="3">
                  <c:v>5.4243999999999998E-5</c:v>
                </c:pt>
                <c:pt idx="4">
                  <c:v>5.7278000000000003E-5</c:v>
                </c:pt>
                <c:pt idx="5">
                  <c:v>5.8019999999999997E-5</c:v>
                </c:pt>
                <c:pt idx="6">
                  <c:v>6.0430000000000002E-5</c:v>
                </c:pt>
                <c:pt idx="7">
                  <c:v>6.1784000000000003E-5</c:v>
                </c:pt>
                <c:pt idx="8">
                  <c:v>6.4014000000000001E-5</c:v>
                </c:pt>
                <c:pt idx="9">
                  <c:v>6.6412E-5</c:v>
                </c:pt>
                <c:pt idx="10">
                  <c:v>6.8560999999999996E-5</c:v>
                </c:pt>
                <c:pt idx="11">
                  <c:v>7.0840000000000006E-5</c:v>
                </c:pt>
                <c:pt idx="12">
                  <c:v>7.2612000000000002E-5</c:v>
                </c:pt>
                <c:pt idx="13">
                  <c:v>7.4061999999999997E-5</c:v>
                </c:pt>
                <c:pt idx="14">
                  <c:v>7.5376000000000005E-5</c:v>
                </c:pt>
                <c:pt idx="15">
                  <c:v>7.6347000000000006E-5</c:v>
                </c:pt>
                <c:pt idx="16">
                  <c:v>7.7163000000000006E-5</c:v>
                </c:pt>
                <c:pt idx="17">
                  <c:v>7.7825999999999997E-5</c:v>
                </c:pt>
                <c:pt idx="18">
                  <c:v>7.8337999999999994E-5</c:v>
                </c:pt>
                <c:pt idx="19">
                  <c:v>7.8953000000000001E-5</c:v>
                </c:pt>
                <c:pt idx="20">
                  <c:v>7.9610999999999994E-5</c:v>
                </c:pt>
                <c:pt idx="21">
                  <c:v>8.0296999999999994E-5</c:v>
                </c:pt>
                <c:pt idx="22">
                  <c:v>8.0926000000000004E-5</c:v>
                </c:pt>
                <c:pt idx="23">
                  <c:v>8.1944E-5</c:v>
                </c:pt>
                <c:pt idx="24">
                  <c:v>8.2991000000000006E-5</c:v>
                </c:pt>
                <c:pt idx="25">
                  <c:v>8.4046000000000001E-5</c:v>
                </c:pt>
                <c:pt idx="26">
                  <c:v>8.5144999999999999E-5</c:v>
                </c:pt>
                <c:pt idx="27">
                  <c:v>8.6131000000000006E-5</c:v>
                </c:pt>
                <c:pt idx="28">
                  <c:v>8.6990000000000006E-5</c:v>
                </c:pt>
                <c:pt idx="29">
                  <c:v>8.7649000000000001E-5</c:v>
                </c:pt>
                <c:pt idx="30">
                  <c:v>8.8164999999999994E-5</c:v>
                </c:pt>
                <c:pt idx="31">
                  <c:v>8.8511999999999996E-5</c:v>
                </c:pt>
                <c:pt idx="32">
                  <c:v>8.8781000000000003E-5</c:v>
                </c:pt>
                <c:pt idx="33">
                  <c:v>8.8893000000000004E-5</c:v>
                </c:pt>
                <c:pt idx="34">
                  <c:v>8.8959E-5</c:v>
                </c:pt>
                <c:pt idx="35">
                  <c:v>8.9029000000000004E-5</c:v>
                </c:pt>
                <c:pt idx="36">
                  <c:v>8.9035000000000004E-5</c:v>
                </c:pt>
                <c:pt idx="37">
                  <c:v>8.9017000000000005E-5</c:v>
                </c:pt>
                <c:pt idx="38">
                  <c:v>8.9069999999999999E-5</c:v>
                </c:pt>
                <c:pt idx="39">
                  <c:v>8.9353999999999999E-5</c:v>
                </c:pt>
                <c:pt idx="40">
                  <c:v>8.9214000000000003E-5</c:v>
                </c:pt>
                <c:pt idx="41">
                  <c:v>8.9321999999999996E-5</c:v>
                </c:pt>
                <c:pt idx="42">
                  <c:v>8.9482999999999997E-5</c:v>
                </c:pt>
                <c:pt idx="43">
                  <c:v>8.9733000000000003E-5</c:v>
                </c:pt>
                <c:pt idx="44">
                  <c:v>8.9958999999999997E-5</c:v>
                </c:pt>
                <c:pt idx="45">
                  <c:v>9.0365000000000006E-5</c:v>
                </c:pt>
                <c:pt idx="46">
                  <c:v>9.0762999999999998E-5</c:v>
                </c:pt>
                <c:pt idx="47">
                  <c:v>9.1175999999999996E-5</c:v>
                </c:pt>
                <c:pt idx="48">
                  <c:v>9.1712999999999994E-5</c:v>
                </c:pt>
                <c:pt idx="49">
                  <c:v>9.1996999999999993E-5</c:v>
                </c:pt>
                <c:pt idx="50">
                  <c:v>9.2357999999999999E-5</c:v>
                </c:pt>
                <c:pt idx="51">
                  <c:v>9.2539000000000003E-5</c:v>
                </c:pt>
                <c:pt idx="52">
                  <c:v>9.2687000000000002E-5</c:v>
                </c:pt>
                <c:pt idx="53">
                  <c:v>9.2663000000000004E-5</c:v>
                </c:pt>
                <c:pt idx="54">
                  <c:v>9.2604999999999999E-5</c:v>
                </c:pt>
                <c:pt idx="55">
                  <c:v>9.2603999999999996E-5</c:v>
                </c:pt>
                <c:pt idx="56">
                  <c:v>9.2430999999999996E-5</c:v>
                </c:pt>
                <c:pt idx="57">
                  <c:v>9.2312999999999995E-5</c:v>
                </c:pt>
                <c:pt idx="58">
                  <c:v>9.2114000000000006E-5</c:v>
                </c:pt>
                <c:pt idx="59">
                  <c:v>9.1884000000000003E-5</c:v>
                </c:pt>
                <c:pt idx="60">
                  <c:v>9.1712999999999994E-5</c:v>
                </c:pt>
                <c:pt idx="61">
                  <c:v>9.1433000000000004E-5</c:v>
                </c:pt>
                <c:pt idx="62">
                  <c:v>9.1339000000000001E-5</c:v>
                </c:pt>
                <c:pt idx="63">
                  <c:v>9.1290000000000002E-5</c:v>
                </c:pt>
                <c:pt idx="64">
                  <c:v>9.0990999999999997E-5</c:v>
                </c:pt>
              </c:numCache>
            </c:numRef>
          </c:xVal>
          <c:yVal>
            <c:numRef>
              <c:f>p1_IMVS!$I$110:$I$174</c:f>
              <c:numCache>
                <c:formatCode>0.00E+00</c:formatCode>
                <c:ptCount val="65"/>
                <c:pt idx="0">
                  <c:v>-9.6227398509474293E-5</c:v>
                </c:pt>
                <c:pt idx="1">
                  <c:v>-5.7341069339403819E-5</c:v>
                </c:pt>
                <c:pt idx="2">
                  <c:v>-4.1474064268761059E-5</c:v>
                </c:pt>
                <c:pt idx="3">
                  <c:v>-3.0520964406921834E-5</c:v>
                </c:pt>
                <c:pt idx="4">
                  <c:v>-2.2417100889101265E-5</c:v>
                </c:pt>
                <c:pt idx="5">
                  <c:v>-1.4419178772755748E-5</c:v>
                </c:pt>
                <c:pt idx="6">
                  <c:v>-1.6991056164038959E-5</c:v>
                </c:pt>
                <c:pt idx="7">
                  <c:v>-1.0803007616894552E-5</c:v>
                </c:pt>
                <c:pt idx="8">
                  <c:v>-6.1354700018296263E-6</c:v>
                </c:pt>
                <c:pt idx="9">
                  <c:v>-2.6189049887458895E-6</c:v>
                </c:pt>
                <c:pt idx="10">
                  <c:v>4.7864603650293936E-8</c:v>
                </c:pt>
                <c:pt idx="11">
                  <c:v>1.7307755003339447E-6</c:v>
                </c:pt>
                <c:pt idx="12">
                  <c:v>2.7367595440292866E-6</c:v>
                </c:pt>
                <c:pt idx="13">
                  <c:v>3.2951076016240777E-6</c:v>
                </c:pt>
                <c:pt idx="14">
                  <c:v>3.7215194049716751E-6</c:v>
                </c:pt>
                <c:pt idx="15">
                  <c:v>3.8360029600708746E-6</c:v>
                </c:pt>
                <c:pt idx="16">
                  <c:v>3.877002323705567E-6</c:v>
                </c:pt>
                <c:pt idx="17">
                  <c:v>3.8967482039038824E-6</c:v>
                </c:pt>
                <c:pt idx="18">
                  <c:v>4.0316234750729806E-6</c:v>
                </c:pt>
                <c:pt idx="19">
                  <c:v>4.1596025272933439E-6</c:v>
                </c:pt>
                <c:pt idx="20">
                  <c:v>4.3607649593416891E-6</c:v>
                </c:pt>
                <c:pt idx="21">
                  <c:v>4.6502008540683199E-6</c:v>
                </c:pt>
                <c:pt idx="22">
                  <c:v>4.9686096226950046E-6</c:v>
                </c:pt>
                <c:pt idx="23">
                  <c:v>5.2309457220585738E-6</c:v>
                </c:pt>
                <c:pt idx="24">
                  <c:v>5.45677806511101E-6</c:v>
                </c:pt>
                <c:pt idx="25">
                  <c:v>5.4383205156110352E-6</c:v>
                </c:pt>
                <c:pt idx="26">
                  <c:v>5.3166358964008184E-6</c:v>
                </c:pt>
                <c:pt idx="27">
                  <c:v>4.9130232232294734E-6</c:v>
                </c:pt>
                <c:pt idx="28">
                  <c:v>4.4465687788570855E-6</c:v>
                </c:pt>
                <c:pt idx="29">
                  <c:v>3.869044386215982E-6</c:v>
                </c:pt>
                <c:pt idx="30">
                  <c:v>3.3075781425896844E-6</c:v>
                </c:pt>
                <c:pt idx="31">
                  <c:v>2.888311454161454E-6</c:v>
                </c:pt>
                <c:pt idx="32">
                  <c:v>2.3859746675856181E-6</c:v>
                </c:pt>
                <c:pt idx="33">
                  <c:v>1.9547016089910646E-6</c:v>
                </c:pt>
                <c:pt idx="34">
                  <c:v>1.5525486242542974E-6</c:v>
                </c:pt>
                <c:pt idx="35">
                  <c:v>1.3828701568815647E-6</c:v>
                </c:pt>
                <c:pt idx="36">
                  <c:v>1.1654321416946696E-6</c:v>
                </c:pt>
                <c:pt idx="37">
                  <c:v>1.0875207633511801E-6</c:v>
                </c:pt>
                <c:pt idx="38">
                  <c:v>1.1037127352133685E-6</c:v>
                </c:pt>
                <c:pt idx="39">
                  <c:v>8.4212914255514782E-7</c:v>
                </c:pt>
                <c:pt idx="40">
                  <c:v>1.1677751793019403E-6</c:v>
                </c:pt>
                <c:pt idx="41">
                  <c:v>1.3250699391389982E-6</c:v>
                </c:pt>
                <c:pt idx="42">
                  <c:v>1.4211536565518647E-6</c:v>
                </c:pt>
                <c:pt idx="43">
                  <c:v>1.4407834795829612E-6</c:v>
                </c:pt>
                <c:pt idx="44">
                  <c:v>1.6955867883584297E-6</c:v>
                </c:pt>
                <c:pt idx="45">
                  <c:v>1.7347768824479401E-6</c:v>
                </c:pt>
                <c:pt idx="46">
                  <c:v>1.8374457671350497E-6</c:v>
                </c:pt>
                <c:pt idx="47">
                  <c:v>1.7980766102461148E-6</c:v>
                </c:pt>
                <c:pt idx="48">
                  <c:v>1.7606550348027213E-6</c:v>
                </c:pt>
                <c:pt idx="49">
                  <c:v>1.5092438120483016E-6</c:v>
                </c:pt>
                <c:pt idx="50">
                  <c:v>1.2250469801912137E-6</c:v>
                </c:pt>
                <c:pt idx="51">
                  <c:v>9.690484303332616E-7</c:v>
                </c:pt>
                <c:pt idx="52">
                  <c:v>5.6618914202878141E-7</c:v>
                </c:pt>
                <c:pt idx="53">
                  <c:v>2.4259088960080984E-7</c:v>
                </c:pt>
                <c:pt idx="54">
                  <c:v>6.4650480900737596E-8</c:v>
                </c:pt>
                <c:pt idx="55">
                  <c:v>-2.7476119594664413E-7</c:v>
                </c:pt>
                <c:pt idx="56">
                  <c:v>-4.0330504049841487E-7</c:v>
                </c:pt>
                <c:pt idx="57">
                  <c:v>-5.6390452024668617E-7</c:v>
                </c:pt>
                <c:pt idx="58">
                  <c:v>-6.7522483943223965E-7</c:v>
                </c:pt>
                <c:pt idx="59">
                  <c:v>-7.6975659419876476E-7</c:v>
                </c:pt>
                <c:pt idx="60">
                  <c:v>-8.0033675016234826E-7</c:v>
                </c:pt>
                <c:pt idx="61">
                  <c:v>-6.8619052332549827E-7</c:v>
                </c:pt>
                <c:pt idx="62">
                  <c:v>-6.3766133435549992E-7</c:v>
                </c:pt>
                <c:pt idx="63">
                  <c:v>-4.6205823863664691E-7</c:v>
                </c:pt>
                <c:pt idx="64">
                  <c:v>-1.5880917334143199E-7</c:v>
                </c:pt>
              </c:numCache>
            </c:numRef>
          </c:yVal>
          <c:smooth val="0"/>
        </c:ser>
        <c:ser>
          <c:idx val="0"/>
          <c:order val="1"/>
          <c:tx>
            <c:v>p1_2.týden</c:v>
          </c:tx>
          <c:marker>
            <c:symbol val="x"/>
            <c:size val="5"/>
          </c:marker>
          <c:xVal>
            <c:numRef>
              <c:f>p1_IMVS!$S$110:$S$168</c:f>
              <c:numCache>
                <c:formatCode>0.00E+00</c:formatCode>
                <c:ptCount val="59"/>
                <c:pt idx="0">
                  <c:v>6.3310872136350459E-5</c:v>
                </c:pt>
                <c:pt idx="1">
                  <c:v>2.5388337406949668E-5</c:v>
                </c:pt>
                <c:pt idx="2">
                  <c:v>1.9955562642634775E-5</c:v>
                </c:pt>
                <c:pt idx="3">
                  <c:v>3.1230186884763379E-5</c:v>
                </c:pt>
                <c:pt idx="4">
                  <c:v>3.6855541039385337E-5</c:v>
                </c:pt>
                <c:pt idx="5">
                  <c:v>4.217722487971368E-5</c:v>
                </c:pt>
                <c:pt idx="6">
                  <c:v>4.7865898645695831E-5</c:v>
                </c:pt>
                <c:pt idx="7">
                  <c:v>5.2682912521990887E-5</c:v>
                </c:pt>
                <c:pt idx="8">
                  <c:v>5.7292362556666214E-5</c:v>
                </c:pt>
                <c:pt idx="9">
                  <c:v>6.1551882336337288E-5</c:v>
                </c:pt>
                <c:pt idx="10">
                  <c:v>6.5161315547079468E-5</c:v>
                </c:pt>
                <c:pt idx="11">
                  <c:v>6.8627079754970849E-5</c:v>
                </c:pt>
                <c:pt idx="12">
                  <c:v>7.1364653099785858E-5</c:v>
                </c:pt>
                <c:pt idx="13">
                  <c:v>7.3446811300793705E-5</c:v>
                </c:pt>
                <c:pt idx="14">
                  <c:v>7.544035053179605E-5</c:v>
                </c:pt>
                <c:pt idx="15">
                  <c:v>7.7082701770526515E-5</c:v>
                </c:pt>
                <c:pt idx="16">
                  <c:v>7.8260491914681975E-5</c:v>
                </c:pt>
                <c:pt idx="17">
                  <c:v>7.9302475847308558E-5</c:v>
                </c:pt>
                <c:pt idx="18">
                  <c:v>8.0098362921979935E-5</c:v>
                </c:pt>
                <c:pt idx="19">
                  <c:v>8.0788607987382634E-5</c:v>
                </c:pt>
                <c:pt idx="20">
                  <c:v>8.1389231727578928E-5</c:v>
                </c:pt>
                <c:pt idx="21">
                  <c:v>8.2078572491328075E-5</c:v>
                </c:pt>
                <c:pt idx="22">
                  <c:v>8.3002989932454561E-5</c:v>
                </c:pt>
                <c:pt idx="23">
                  <c:v>8.3981013135271456E-5</c:v>
                </c:pt>
                <c:pt idx="24">
                  <c:v>8.504759479627384E-5</c:v>
                </c:pt>
                <c:pt idx="25">
                  <c:v>8.6235998833256709E-5</c:v>
                </c:pt>
                <c:pt idx="26">
                  <c:v>8.7439615509321775E-5</c:v>
                </c:pt>
                <c:pt idx="27">
                  <c:v>8.8563015290419334E-5</c:v>
                </c:pt>
                <c:pt idx="28">
                  <c:v>8.9560696931215161E-5</c:v>
                </c:pt>
                <c:pt idx="29">
                  <c:v>9.038760718356642E-5</c:v>
                </c:pt>
                <c:pt idx="30">
                  <c:v>9.1035472060874235E-5</c:v>
                </c:pt>
                <c:pt idx="31">
                  <c:v>9.137749690614163E-5</c:v>
                </c:pt>
                <c:pt idx="32">
                  <c:v>9.1936486547873207E-5</c:v>
                </c:pt>
                <c:pt idx="33">
                  <c:v>9.2178940295386269E-5</c:v>
                </c:pt>
                <c:pt idx="34">
                  <c:v>9.2334117859262091E-5</c:v>
                </c:pt>
                <c:pt idx="35">
                  <c:v>9.2503710051080844E-5</c:v>
                </c:pt>
                <c:pt idx="36">
                  <c:v>9.2555006746071404E-5</c:v>
                </c:pt>
                <c:pt idx="37">
                  <c:v>9.2617321821232001E-5</c:v>
                </c:pt>
                <c:pt idx="38">
                  <c:v>9.2767265499881643E-5</c:v>
                </c:pt>
                <c:pt idx="39">
                  <c:v>9.2843490865912348E-5</c:v>
                </c:pt>
                <c:pt idx="40">
                  <c:v>9.2843048284239852E-5</c:v>
                </c:pt>
                <c:pt idx="41">
                  <c:v>9.3027026582259332E-5</c:v>
                </c:pt>
                <c:pt idx="42">
                  <c:v>9.3098511698805014E-5</c:v>
                </c:pt>
                <c:pt idx="43">
                  <c:v>9.342966282010985E-5</c:v>
                </c:pt>
                <c:pt idx="44">
                  <c:v>9.3594742895894634E-5</c:v>
                </c:pt>
                <c:pt idx="45">
                  <c:v>9.3997966447764307E-5</c:v>
                </c:pt>
                <c:pt idx="46">
                  <c:v>9.4382565449446061E-5</c:v>
                </c:pt>
                <c:pt idx="47">
                  <c:v>9.4752075697903543E-5</c:v>
                </c:pt>
                <c:pt idx="48">
                  <c:v>9.5089412415234962E-5</c:v>
                </c:pt>
                <c:pt idx="49">
                  <c:v>9.5386769596114929E-5</c:v>
                </c:pt>
                <c:pt idx="50">
                  <c:v>9.5575308356423124E-5</c:v>
                </c:pt>
                <c:pt idx="51">
                  <c:v>9.5639417328391066E-5</c:v>
                </c:pt>
                <c:pt idx="52">
                  <c:v>9.5683963566235819E-5</c:v>
                </c:pt>
                <c:pt idx="53">
                  <c:v>9.5638823743556393E-5</c:v>
                </c:pt>
                <c:pt idx="54">
                  <c:v>9.5546776112754084E-5</c:v>
                </c:pt>
                <c:pt idx="55">
                  <c:v>9.5426010231733596E-5</c:v>
                </c:pt>
                <c:pt idx="56">
                  <c:v>9.5166660320863001E-5</c:v>
                </c:pt>
                <c:pt idx="57">
                  <c:v>9.5009086985323903E-5</c:v>
                </c:pt>
                <c:pt idx="58">
                  <c:v>9.4819800685084696E-5</c:v>
                </c:pt>
              </c:numCache>
            </c:numRef>
          </c:xVal>
          <c:yVal>
            <c:numRef>
              <c:f>p1_IMVS!$T$110:$T$168</c:f>
              <c:numCache>
                <c:formatCode>0.00E+00</c:formatCode>
                <c:ptCount val="59"/>
                <c:pt idx="0">
                  <c:v>-1.7201183253912574E-5</c:v>
                </c:pt>
                <c:pt idx="1">
                  <c:v>-5.4798770707818164E-6</c:v>
                </c:pt>
                <c:pt idx="2">
                  <c:v>-3.7562155976300624E-6</c:v>
                </c:pt>
                <c:pt idx="3">
                  <c:v>-8.9669109030230477E-6</c:v>
                </c:pt>
                <c:pt idx="4">
                  <c:v>-9.7445358378007307E-6</c:v>
                </c:pt>
                <c:pt idx="5">
                  <c:v>-7.1261719349213996E-6</c:v>
                </c:pt>
                <c:pt idx="6">
                  <c:v>-3.2631696002466266E-6</c:v>
                </c:pt>
                <c:pt idx="7">
                  <c:v>-5.816247690758692E-6</c:v>
                </c:pt>
                <c:pt idx="8">
                  <c:v>-1.6803814077499158E-6</c:v>
                </c:pt>
                <c:pt idx="9">
                  <c:v>1.4935464015856971E-6</c:v>
                </c:pt>
                <c:pt idx="10">
                  <c:v>3.9511918675179613E-6</c:v>
                </c:pt>
                <c:pt idx="11">
                  <c:v>5.4733855432328237E-6</c:v>
                </c:pt>
                <c:pt idx="12">
                  <c:v>6.5323699334333239E-6</c:v>
                </c:pt>
                <c:pt idx="13">
                  <c:v>6.6583341569496528E-6</c:v>
                </c:pt>
                <c:pt idx="14">
                  <c:v>6.6399800933240389E-6</c:v>
                </c:pt>
                <c:pt idx="15">
                  <c:v>6.3644412760326038E-6</c:v>
                </c:pt>
                <c:pt idx="16">
                  <c:v>6.0630380397946556E-6</c:v>
                </c:pt>
                <c:pt idx="17">
                  <c:v>5.8096944400754035E-6</c:v>
                </c:pt>
                <c:pt idx="18">
                  <c:v>5.5729275267843099E-6</c:v>
                </c:pt>
                <c:pt idx="19">
                  <c:v>5.5642806777709816E-6</c:v>
                </c:pt>
                <c:pt idx="20">
                  <c:v>5.648467384561906E-6</c:v>
                </c:pt>
                <c:pt idx="21">
                  <c:v>5.7394929031928838E-6</c:v>
                </c:pt>
                <c:pt idx="22">
                  <c:v>5.9642896704341372E-6</c:v>
                </c:pt>
                <c:pt idx="23">
                  <c:v>6.1377078598906877E-6</c:v>
                </c:pt>
                <c:pt idx="24">
                  <c:v>6.3052026429619739E-6</c:v>
                </c:pt>
                <c:pt idx="25">
                  <c:v>6.3025122951524046E-6</c:v>
                </c:pt>
                <c:pt idx="26">
                  <c:v>6.0837028676601853E-6</c:v>
                </c:pt>
                <c:pt idx="27">
                  <c:v>5.7271132928335017E-6</c:v>
                </c:pt>
                <c:pt idx="28">
                  <c:v>5.2424575530019413E-6</c:v>
                </c:pt>
                <c:pt idx="29">
                  <c:v>4.7053764598904342E-6</c:v>
                </c:pt>
                <c:pt idx="30">
                  <c:v>4.0383724015731951E-6</c:v>
                </c:pt>
                <c:pt idx="31">
                  <c:v>3.5902316315353151E-6</c:v>
                </c:pt>
                <c:pt idx="32">
                  <c:v>3.0177205358892296E-6</c:v>
                </c:pt>
                <c:pt idx="33">
                  <c:v>2.5425896286289924E-6</c:v>
                </c:pt>
                <c:pt idx="34">
                  <c:v>2.1437257641538231E-6</c:v>
                </c:pt>
                <c:pt idx="35">
                  <c:v>1.8892209467302167E-6</c:v>
                </c:pt>
                <c:pt idx="36">
                  <c:v>1.5509191580078824E-6</c:v>
                </c:pt>
                <c:pt idx="37">
                  <c:v>1.4064432666625494E-6</c:v>
                </c:pt>
                <c:pt idx="38">
                  <c:v>1.3439422139615206E-6</c:v>
                </c:pt>
                <c:pt idx="39">
                  <c:v>1.3288389034231021E-6</c:v>
                </c:pt>
                <c:pt idx="40">
                  <c:v>1.4260789916086608E-6</c:v>
                </c:pt>
                <c:pt idx="41">
                  <c:v>1.4289049176264522E-6</c:v>
                </c:pt>
                <c:pt idx="42">
                  <c:v>1.3974979311137008E-6</c:v>
                </c:pt>
                <c:pt idx="43">
                  <c:v>1.3209187410977301E-6</c:v>
                </c:pt>
                <c:pt idx="44">
                  <c:v>1.6337023141876839E-6</c:v>
                </c:pt>
                <c:pt idx="45">
                  <c:v>1.6243299187582342E-6</c:v>
                </c:pt>
                <c:pt idx="46">
                  <c:v>1.5321110211168861E-6</c:v>
                </c:pt>
                <c:pt idx="47">
                  <c:v>1.4388606391020337E-6</c:v>
                </c:pt>
                <c:pt idx="48">
                  <c:v>1.2779869034377063E-6</c:v>
                </c:pt>
                <c:pt idx="49">
                  <c:v>9.9892443041688715E-7</c:v>
                </c:pt>
                <c:pt idx="50">
                  <c:v>7.172981072304799E-7</c:v>
                </c:pt>
                <c:pt idx="51">
                  <c:v>3.3384590135196527E-7</c:v>
                </c:pt>
                <c:pt idx="52">
                  <c:v>8.3500031475785626E-8</c:v>
                </c:pt>
                <c:pt idx="53">
                  <c:v>-1.8361358596863665E-7</c:v>
                </c:pt>
                <c:pt idx="54">
                  <c:v>-4.8360982128658773E-7</c:v>
                </c:pt>
                <c:pt idx="55">
                  <c:v>-6.1624285235258947E-7</c:v>
                </c:pt>
                <c:pt idx="56">
                  <c:v>-7.9728500141372359E-7</c:v>
                </c:pt>
                <c:pt idx="57">
                  <c:v>-8.6229879691194602E-7</c:v>
                </c:pt>
                <c:pt idx="58">
                  <c:v>-9.9298692882299931E-7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x"/>
            <c:size val="5"/>
          </c:marker>
          <c:xVal>
            <c:numRef>
              <c:f>p1_IMVS!$AB$114:$AB$168</c:f>
              <c:numCache>
                <c:formatCode>0.00E+00</c:formatCode>
                <c:ptCount val="55"/>
                <c:pt idx="0">
                  <c:v>3.30232693007418E-5</c:v>
                </c:pt>
                <c:pt idx="1">
                  <c:v>3.8470087336038516E-5</c:v>
                </c:pt>
                <c:pt idx="2">
                  <c:v>4.4497819602536241E-5</c:v>
                </c:pt>
                <c:pt idx="3">
                  <c:v>4.9841575643376762E-5</c:v>
                </c:pt>
                <c:pt idx="4">
                  <c:v>5.4445597823245014E-5</c:v>
                </c:pt>
                <c:pt idx="5">
                  <c:v>5.9173708807908923E-5</c:v>
                </c:pt>
                <c:pt idx="6">
                  <c:v>6.2739045781685744E-5</c:v>
                </c:pt>
                <c:pt idx="7">
                  <c:v>6.6278244551896913E-5</c:v>
                </c:pt>
                <c:pt idx="8">
                  <c:v>6.8987464981333516E-5</c:v>
                </c:pt>
                <c:pt idx="9">
                  <c:v>7.1490205345521899E-5</c:v>
                </c:pt>
                <c:pt idx="10">
                  <c:v>7.3471208626453544E-5</c:v>
                </c:pt>
                <c:pt idx="11">
                  <c:v>7.5295231349802125E-5</c:v>
                </c:pt>
                <c:pt idx="12">
                  <c:v>7.6797729571782629E-5</c:v>
                </c:pt>
                <c:pt idx="13">
                  <c:v>7.7781954866282485E-5</c:v>
                </c:pt>
                <c:pt idx="14">
                  <c:v>7.8754585400388089E-5</c:v>
                </c:pt>
                <c:pt idx="15">
                  <c:v>7.9714753385179521E-5</c:v>
                </c:pt>
                <c:pt idx="16">
                  <c:v>8.0572320876944007E-5</c:v>
                </c:pt>
                <c:pt idx="17">
                  <c:v>8.1476222589947373E-5</c:v>
                </c:pt>
                <c:pt idx="18">
                  <c:v>8.2532536650441738E-5</c:v>
                </c:pt>
                <c:pt idx="19">
                  <c:v>8.3755537554719447E-5</c:v>
                </c:pt>
                <c:pt idx="20">
                  <c:v>8.5198619802032594E-5</c:v>
                </c:pt>
                <c:pt idx="21">
                  <c:v>8.6611940043458726E-5</c:v>
                </c:pt>
                <c:pt idx="22">
                  <c:v>8.8109490073950367E-5</c:v>
                </c:pt>
                <c:pt idx="23">
                  <c:v>8.9512475254361642E-5</c:v>
                </c:pt>
                <c:pt idx="24">
                  <c:v>9.0762242862731481E-5</c:v>
                </c:pt>
                <c:pt idx="25">
                  <c:v>9.1769318171927846E-5</c:v>
                </c:pt>
                <c:pt idx="26">
                  <c:v>9.2709123502604095E-5</c:v>
                </c:pt>
                <c:pt idx="27">
                  <c:v>9.3526169820131873E-5</c:v>
                </c:pt>
                <c:pt idx="28">
                  <c:v>9.3930903988023709E-5</c:v>
                </c:pt>
                <c:pt idx="29">
                  <c:v>9.4298665192033465E-5</c:v>
                </c:pt>
                <c:pt idx="30">
                  <c:v>9.4507873324790463E-5</c:v>
                </c:pt>
                <c:pt idx="31">
                  <c:v>9.4689541136334745E-5</c:v>
                </c:pt>
                <c:pt idx="32">
                  <c:v>9.4799856159679514E-5</c:v>
                </c:pt>
                <c:pt idx="33">
                  <c:v>9.4865067994911656E-5</c:v>
                </c:pt>
                <c:pt idx="34">
                  <c:v>9.5101087175232307E-5</c:v>
                </c:pt>
                <c:pt idx="35">
                  <c:v>9.5132282578047275E-5</c:v>
                </c:pt>
                <c:pt idx="36">
                  <c:v>9.517199499497007E-5</c:v>
                </c:pt>
                <c:pt idx="37">
                  <c:v>9.5313262189228621E-5</c:v>
                </c:pt>
                <c:pt idx="38">
                  <c:v>9.5287174815954014E-5</c:v>
                </c:pt>
                <c:pt idx="39">
                  <c:v>9.5380162300296966E-5</c:v>
                </c:pt>
                <c:pt idx="40">
                  <c:v>9.6110651031691122E-5</c:v>
                </c:pt>
                <c:pt idx="41">
                  <c:v>9.62388372788042E-5</c:v>
                </c:pt>
                <c:pt idx="42">
                  <c:v>9.6600466011499317E-5</c:v>
                </c:pt>
                <c:pt idx="43">
                  <c:v>9.7012395506274946E-5</c:v>
                </c:pt>
                <c:pt idx="44">
                  <c:v>9.7454154999198297E-5</c:v>
                </c:pt>
                <c:pt idx="45">
                  <c:v>9.783072075002141E-5</c:v>
                </c:pt>
                <c:pt idx="46">
                  <c:v>9.8142882819565725E-5</c:v>
                </c:pt>
                <c:pt idx="47">
                  <c:v>9.8360966222572086E-5</c:v>
                </c:pt>
                <c:pt idx="48">
                  <c:v>9.8466824195670861E-5</c:v>
                </c:pt>
                <c:pt idx="49">
                  <c:v>9.8497818474605747E-5</c:v>
                </c:pt>
                <c:pt idx="50">
                  <c:v>9.847190401189861E-5</c:v>
                </c:pt>
                <c:pt idx="51">
                  <c:v>9.8352459221826116E-5</c:v>
                </c:pt>
                <c:pt idx="52">
                  <c:v>9.8205653802743036E-5</c:v>
                </c:pt>
                <c:pt idx="53">
                  <c:v>9.8055728381965889E-5</c:v>
                </c:pt>
                <c:pt idx="54">
                  <c:v>9.7790709739905448E-5</c:v>
                </c:pt>
              </c:numCache>
            </c:numRef>
          </c:xVal>
          <c:yVal>
            <c:numRef>
              <c:f>p1_IMVS!$AC$114:$AC$168</c:f>
              <c:numCache>
                <c:formatCode>0.00E+00</c:formatCode>
                <c:ptCount val="55"/>
                <c:pt idx="0">
                  <c:v>-1.129351520522658E-5</c:v>
                </c:pt>
                <c:pt idx="1">
                  <c:v>-1.1717448756344911E-5</c:v>
                </c:pt>
                <c:pt idx="2">
                  <c:v>-9.1259972945503869E-6</c:v>
                </c:pt>
                <c:pt idx="3">
                  <c:v>-6.2346000180887448E-6</c:v>
                </c:pt>
                <c:pt idx="4">
                  <c:v>-2.2724274838722329E-6</c:v>
                </c:pt>
                <c:pt idx="5">
                  <c:v>7.1264992584182678E-7</c:v>
                </c:pt>
                <c:pt idx="6">
                  <c:v>3.2660542560618343E-6</c:v>
                </c:pt>
                <c:pt idx="7">
                  <c:v>4.9253243668764391E-6</c:v>
                </c:pt>
                <c:pt idx="8">
                  <c:v>6.2055162113463727E-6</c:v>
                </c:pt>
                <c:pt idx="9">
                  <c:v>6.6948748050365614E-6</c:v>
                </c:pt>
                <c:pt idx="10">
                  <c:v>7.1262443803267846E-6</c:v>
                </c:pt>
                <c:pt idx="11">
                  <c:v>6.8259030157024137E-6</c:v>
                </c:pt>
                <c:pt idx="12">
                  <c:v>6.7864675361592593E-6</c:v>
                </c:pt>
                <c:pt idx="13">
                  <c:v>6.558876518093192E-6</c:v>
                </c:pt>
                <c:pt idx="14">
                  <c:v>6.5440014068594638E-6</c:v>
                </c:pt>
                <c:pt idx="15">
                  <c:v>6.4837162754094542E-6</c:v>
                </c:pt>
                <c:pt idx="16">
                  <c:v>6.6950435773617248E-6</c:v>
                </c:pt>
                <c:pt idx="17">
                  <c:v>6.9133576121410282E-6</c:v>
                </c:pt>
                <c:pt idx="18">
                  <c:v>7.3367948072363104E-6</c:v>
                </c:pt>
                <c:pt idx="19">
                  <c:v>7.5928736272889957E-6</c:v>
                </c:pt>
                <c:pt idx="20">
                  <c:v>7.7236965132441418E-6</c:v>
                </c:pt>
                <c:pt idx="21">
                  <c:v>7.8061008774106553E-6</c:v>
                </c:pt>
                <c:pt idx="22">
                  <c:v>7.6156157274668307E-6</c:v>
                </c:pt>
                <c:pt idx="23">
                  <c:v>7.2177269855054723E-6</c:v>
                </c:pt>
                <c:pt idx="24">
                  <c:v>6.601460029913597E-6</c:v>
                </c:pt>
                <c:pt idx="25">
                  <c:v>5.9344555992502551E-6</c:v>
                </c:pt>
                <c:pt idx="26">
                  <c:v>5.167013487392915E-6</c:v>
                </c:pt>
                <c:pt idx="27">
                  <c:v>4.4923840859675193E-6</c:v>
                </c:pt>
                <c:pt idx="28">
                  <c:v>3.9040261260229228E-6</c:v>
                </c:pt>
                <c:pt idx="29">
                  <c:v>3.260025766888326E-6</c:v>
                </c:pt>
                <c:pt idx="30">
                  <c:v>2.7884190189711601E-6</c:v>
                </c:pt>
                <c:pt idx="31">
                  <c:v>2.4795328976183632E-6</c:v>
                </c:pt>
                <c:pt idx="32">
                  <c:v>2.0023269223769961E-6</c:v>
                </c:pt>
                <c:pt idx="33">
                  <c:v>1.7386878157936359E-6</c:v>
                </c:pt>
                <c:pt idx="34">
                  <c:v>1.626789196197328E-6</c:v>
                </c:pt>
                <c:pt idx="35">
                  <c:v>1.4280267821580173E-6</c:v>
                </c:pt>
                <c:pt idx="36">
                  <c:v>1.5116959606319705E-6</c:v>
                </c:pt>
                <c:pt idx="37">
                  <c:v>1.4307434596599944E-6</c:v>
                </c:pt>
                <c:pt idx="38">
                  <c:v>1.5634307128297769E-6</c:v>
                </c:pt>
                <c:pt idx="39">
                  <c:v>1.5649564112169035E-6</c:v>
                </c:pt>
                <c:pt idx="40">
                  <c:v>1.6608381210976819E-6</c:v>
                </c:pt>
                <c:pt idx="41">
                  <c:v>1.7638662715318813E-6</c:v>
                </c:pt>
                <c:pt idx="42">
                  <c:v>1.7873598857433355E-6</c:v>
                </c:pt>
                <c:pt idx="43">
                  <c:v>1.7949816528539499E-6</c:v>
                </c:pt>
                <c:pt idx="44">
                  <c:v>1.7010686030355987E-6</c:v>
                </c:pt>
                <c:pt idx="45">
                  <c:v>1.4856115008075007E-6</c:v>
                </c:pt>
                <c:pt idx="46">
                  <c:v>1.1819694856428959E-6</c:v>
                </c:pt>
                <c:pt idx="47">
                  <c:v>7.7254110701718508E-7</c:v>
                </c:pt>
                <c:pt idx="48">
                  <c:v>4.8120351084289018E-7</c:v>
                </c:pt>
                <c:pt idx="49">
                  <c:v>1.8910246856132399E-7</c:v>
                </c:pt>
                <c:pt idx="50">
                  <c:v>-1.3749280500706185E-7</c:v>
                </c:pt>
                <c:pt idx="51">
                  <c:v>-3.2615030128765114E-7</c:v>
                </c:pt>
                <c:pt idx="52">
                  <c:v>-5.1420829999224639E-7</c:v>
                </c:pt>
                <c:pt idx="53">
                  <c:v>-6.6745447944321868E-7</c:v>
                </c:pt>
                <c:pt idx="54">
                  <c:v>-8.0219982894670261E-7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x"/>
            <c:size val="5"/>
          </c:marker>
          <c:xVal>
            <c:numRef>
              <c:f>p1_IMVS!$AK$109:$AK$167</c:f>
              <c:numCache>
                <c:formatCode>0.00E+00</c:formatCode>
                <c:ptCount val="59"/>
                <c:pt idx="0">
                  <c:v>1.2079489330111253E-4</c:v>
                </c:pt>
                <c:pt idx="1">
                  <c:v>3.6899173237627823E-5</c:v>
                </c:pt>
                <c:pt idx="2">
                  <c:v>3.7055006861738015E-5</c:v>
                </c:pt>
                <c:pt idx="3">
                  <c:v>2.3544254949196296E-5</c:v>
                </c:pt>
                <c:pt idx="4">
                  <c:v>3.1614580244436137E-5</c:v>
                </c:pt>
                <c:pt idx="5">
                  <c:v>3.8011412452006338E-5</c:v>
                </c:pt>
                <c:pt idx="6">
                  <c:v>4.3930335572709351E-5</c:v>
                </c:pt>
                <c:pt idx="7">
                  <c:v>4.9121173046444503E-5</c:v>
                </c:pt>
                <c:pt idx="8">
                  <c:v>5.3217407464487141E-5</c:v>
                </c:pt>
                <c:pt idx="9">
                  <c:v>5.7350671379821209E-5</c:v>
                </c:pt>
                <c:pt idx="10">
                  <c:v>6.0746598322145176E-5</c:v>
                </c:pt>
                <c:pt idx="11">
                  <c:v>6.3840353183202545E-5</c:v>
                </c:pt>
                <c:pt idx="12">
                  <c:v>6.6950742487959165E-5</c:v>
                </c:pt>
                <c:pt idx="13">
                  <c:v>6.9154111569323505E-5</c:v>
                </c:pt>
                <c:pt idx="14">
                  <c:v>7.1537826521671772E-5</c:v>
                </c:pt>
                <c:pt idx="15">
                  <c:v>7.3360125620657826E-5</c:v>
                </c:pt>
                <c:pt idx="16">
                  <c:v>7.4989085416788168E-5</c:v>
                </c:pt>
                <c:pt idx="17">
                  <c:v>7.615302491715684E-5</c:v>
                </c:pt>
                <c:pt idx="18">
                  <c:v>7.7386035840958193E-5</c:v>
                </c:pt>
                <c:pt idx="19">
                  <c:v>7.8346693467707545E-5</c:v>
                </c:pt>
                <c:pt idx="20">
                  <c:v>7.9344343814485336E-5</c:v>
                </c:pt>
                <c:pt idx="21">
                  <c:v>8.0183727540769601E-5</c:v>
                </c:pt>
                <c:pt idx="22">
                  <c:v>8.1317120822272334E-5</c:v>
                </c:pt>
                <c:pt idx="23">
                  <c:v>8.2592684090973333E-5</c:v>
                </c:pt>
                <c:pt idx="24">
                  <c:v>8.4019064535171067E-5</c:v>
                </c:pt>
                <c:pt idx="25">
                  <c:v>8.5447149321508551E-5</c:v>
                </c:pt>
                <c:pt idx="26">
                  <c:v>8.6949527054762962E-5</c:v>
                </c:pt>
                <c:pt idx="27">
                  <c:v>8.8313367120657909E-5</c:v>
                </c:pt>
                <c:pt idx="28">
                  <c:v>8.9559558394576997E-5</c:v>
                </c:pt>
                <c:pt idx="29">
                  <c:v>9.0651564468384723E-5</c:v>
                </c:pt>
                <c:pt idx="30">
                  <c:v>9.1416130115897461E-5</c:v>
                </c:pt>
                <c:pt idx="31">
                  <c:v>9.2146068461205585E-5</c:v>
                </c:pt>
                <c:pt idx="32">
                  <c:v>9.2526440024382194E-5</c:v>
                </c:pt>
                <c:pt idx="33">
                  <c:v>9.2900357174684477E-5</c:v>
                </c:pt>
                <c:pt idx="34">
                  <c:v>9.3054497904585421E-5</c:v>
                </c:pt>
                <c:pt idx="35">
                  <c:v>9.324836056439396E-5</c:v>
                </c:pt>
                <c:pt idx="36">
                  <c:v>9.3360103196478463E-5</c:v>
                </c:pt>
                <c:pt idx="37">
                  <c:v>9.3377059146951006E-5</c:v>
                </c:pt>
                <c:pt idx="38">
                  <c:v>9.3452193627191414E-5</c:v>
                </c:pt>
                <c:pt idx="39">
                  <c:v>9.3430727035336318E-5</c:v>
                </c:pt>
                <c:pt idx="40">
                  <c:v>9.3529216685646265E-5</c:v>
                </c:pt>
                <c:pt idx="41">
                  <c:v>9.3651394983856415E-5</c:v>
                </c:pt>
                <c:pt idx="42">
                  <c:v>9.3974351515499168E-5</c:v>
                </c:pt>
                <c:pt idx="43">
                  <c:v>9.4263766863272131E-5</c:v>
                </c:pt>
                <c:pt idx="44">
                  <c:v>9.4092647170793524E-5</c:v>
                </c:pt>
                <c:pt idx="45">
                  <c:v>9.4578715505378106E-5</c:v>
                </c:pt>
                <c:pt idx="46">
                  <c:v>9.5018042303816717E-5</c:v>
                </c:pt>
                <c:pt idx="47">
                  <c:v>9.5417579939792693E-5</c:v>
                </c:pt>
                <c:pt idx="48">
                  <c:v>9.5834264613319135E-5</c:v>
                </c:pt>
                <c:pt idx="49">
                  <c:v>9.6241142874596718E-5</c:v>
                </c:pt>
                <c:pt idx="50">
                  <c:v>9.6548199947974571E-5</c:v>
                </c:pt>
                <c:pt idx="51">
                  <c:v>9.6776274534163452E-5</c:v>
                </c:pt>
                <c:pt idx="52">
                  <c:v>9.6837924769041598E-5</c:v>
                </c:pt>
                <c:pt idx="53">
                  <c:v>9.6949880392756252E-5</c:v>
                </c:pt>
                <c:pt idx="54">
                  <c:v>9.6898787476789499E-5</c:v>
                </c:pt>
                <c:pt idx="55">
                  <c:v>9.6808150697657409E-5</c:v>
                </c:pt>
                <c:pt idx="56">
                  <c:v>9.665719655967833E-5</c:v>
                </c:pt>
                <c:pt idx="57">
                  <c:v>9.651464794879258E-5</c:v>
                </c:pt>
                <c:pt idx="58">
                  <c:v>9.6266621719969333E-5</c:v>
                </c:pt>
              </c:numCache>
            </c:numRef>
          </c:xVal>
          <c:yVal>
            <c:numRef>
              <c:f>p1_IMVS!$AL$109:$AL$167</c:f>
              <c:numCache>
                <c:formatCode>0.00E+00</c:formatCode>
                <c:ptCount val="59"/>
                <c:pt idx="0">
                  <c:v>-1.0042839166477198E-4</c:v>
                </c:pt>
                <c:pt idx="1">
                  <c:v>7.6004169591580226E-7</c:v>
                </c:pt>
                <c:pt idx="2">
                  <c:v>-1.0206649375605507E-5</c:v>
                </c:pt>
                <c:pt idx="3">
                  <c:v>-1.8674331578057774E-5</c:v>
                </c:pt>
                <c:pt idx="4">
                  <c:v>-1.6576915423808759E-5</c:v>
                </c:pt>
                <c:pt idx="5">
                  <c:v>-1.5211176397749706E-5</c:v>
                </c:pt>
                <c:pt idx="6">
                  <c:v>-1.2083933981495743E-5</c:v>
                </c:pt>
                <c:pt idx="7">
                  <c:v>-8.0967286320620939E-6</c:v>
                </c:pt>
                <c:pt idx="8">
                  <c:v>-4.0855132797175814E-6</c:v>
                </c:pt>
                <c:pt idx="9">
                  <c:v>-3.9037966616724262E-7</c:v>
                </c:pt>
                <c:pt idx="10">
                  <c:v>2.3230310561739421E-6</c:v>
                </c:pt>
                <c:pt idx="11">
                  <c:v>4.2850392581585793E-6</c:v>
                </c:pt>
                <c:pt idx="12">
                  <c:v>6.0105307844630782E-6</c:v>
                </c:pt>
                <c:pt idx="13">
                  <c:v>6.7318804250785296E-6</c:v>
                </c:pt>
                <c:pt idx="14">
                  <c:v>7.4431950501913953E-6</c:v>
                </c:pt>
                <c:pt idx="15">
                  <c:v>7.4257790110737498E-6</c:v>
                </c:pt>
                <c:pt idx="16">
                  <c:v>7.2734688666169968E-6</c:v>
                </c:pt>
                <c:pt idx="17">
                  <c:v>7.0645025279130552E-6</c:v>
                </c:pt>
                <c:pt idx="18">
                  <c:v>6.865679632923022E-6</c:v>
                </c:pt>
                <c:pt idx="19">
                  <c:v>6.9233464940788627E-6</c:v>
                </c:pt>
                <c:pt idx="20">
                  <c:v>7.0394204767681327E-6</c:v>
                </c:pt>
                <c:pt idx="21">
                  <c:v>7.240851998737826E-6</c:v>
                </c:pt>
                <c:pt idx="22">
                  <c:v>7.4863063105889149E-6</c:v>
                </c:pt>
                <c:pt idx="23">
                  <c:v>7.6909709821764739E-6</c:v>
                </c:pt>
                <c:pt idx="24">
                  <c:v>7.9569353167384456E-6</c:v>
                </c:pt>
                <c:pt idx="25">
                  <c:v>7.8063744355380083E-6</c:v>
                </c:pt>
                <c:pt idx="26">
                  <c:v>7.5765154228737658E-6</c:v>
                </c:pt>
                <c:pt idx="27">
                  <c:v>7.1210383942160606E-6</c:v>
                </c:pt>
                <c:pt idx="28">
                  <c:v>6.498270936822633E-6</c:v>
                </c:pt>
                <c:pt idx="29">
                  <c:v>5.9098388670325348E-6</c:v>
                </c:pt>
                <c:pt idx="30">
                  <c:v>5.0949503072460832E-6</c:v>
                </c:pt>
                <c:pt idx="31">
                  <c:v>4.3777353897665487E-6</c:v>
                </c:pt>
                <c:pt idx="32">
                  <c:v>3.764771628452955E-6</c:v>
                </c:pt>
                <c:pt idx="33">
                  <c:v>3.0980543597638138E-6</c:v>
                </c:pt>
                <c:pt idx="34">
                  <c:v>2.5342337551038005E-6</c:v>
                </c:pt>
                <c:pt idx="35">
                  <c:v>2.0998180999257756E-6</c:v>
                </c:pt>
                <c:pt idx="36">
                  <c:v>1.776305194185423E-6</c:v>
                </c:pt>
                <c:pt idx="37">
                  <c:v>1.6136003429641989E-6</c:v>
                </c:pt>
                <c:pt idx="38">
                  <c:v>1.3538649363664662E-6</c:v>
                </c:pt>
                <c:pt idx="39">
                  <c:v>1.4514164283472669E-6</c:v>
                </c:pt>
                <c:pt idx="40">
                  <c:v>1.4202908749364649E-6</c:v>
                </c:pt>
                <c:pt idx="41">
                  <c:v>1.5365915455035492E-6</c:v>
                </c:pt>
                <c:pt idx="42">
                  <c:v>1.541890476460989E-6</c:v>
                </c:pt>
                <c:pt idx="43">
                  <c:v>1.5795523880769717E-6</c:v>
                </c:pt>
                <c:pt idx="44">
                  <c:v>1.4616991457074035E-6</c:v>
                </c:pt>
                <c:pt idx="45">
                  <c:v>1.7004144649910582E-6</c:v>
                </c:pt>
                <c:pt idx="46">
                  <c:v>1.7414915302972397E-6</c:v>
                </c:pt>
                <c:pt idx="47">
                  <c:v>1.7154962644300028E-6</c:v>
                </c:pt>
                <c:pt idx="48">
                  <c:v>1.6225997733040864E-6</c:v>
                </c:pt>
                <c:pt idx="49">
                  <c:v>1.3774683994418812E-6</c:v>
                </c:pt>
                <c:pt idx="50">
                  <c:v>1.1459109066252654E-6</c:v>
                </c:pt>
                <c:pt idx="51">
                  <c:v>7.2631142647532501E-7</c:v>
                </c:pt>
                <c:pt idx="52">
                  <c:v>4.5634134750138563E-7</c:v>
                </c:pt>
                <c:pt idx="53">
                  <c:v>1.522886412565754E-7</c:v>
                </c:pt>
                <c:pt idx="54">
                  <c:v>-2.0294464265758539E-7</c:v>
                </c:pt>
                <c:pt idx="55">
                  <c:v>-4.0551140508472389E-7</c:v>
                </c:pt>
                <c:pt idx="56">
                  <c:v>-5.9045255838855483E-7</c:v>
                </c:pt>
                <c:pt idx="57">
                  <c:v>-6.7381030017836788E-7</c:v>
                </c:pt>
                <c:pt idx="58">
                  <c:v>-8.065002320699713E-7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71136"/>
        <c:axId val="311771712"/>
      </c:scatterChart>
      <c:valAx>
        <c:axId val="311771136"/>
        <c:scaling>
          <c:orientation val="minMax"/>
          <c:max val="1.0500000000000003E-4"/>
          <c:min val="5.5000000000000016E-5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</a:t>
                </a:r>
                <a:r>
                  <a:rPr lang="cs-CZ" baseline="0"/>
                  <a:t> </a:t>
                </a:r>
                <a:r>
                  <a:rPr lang="en-GB" baseline="0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1771712"/>
        <c:crosses val="autoZero"/>
        <c:crossBetween val="midCat"/>
      </c:valAx>
      <c:valAx>
        <c:axId val="31177171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U´´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177113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Bodeův graf závislosti napětí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p2_1.týden</c:v>
          </c:tx>
          <c:marker>
            <c:symbol val="none"/>
          </c:marker>
          <c:xVal>
            <c:numRef>
              <c:f>p2_IMVS!$B$23:$B$79</c:f>
              <c:numCache>
                <c:formatCode>0.00E+00</c:formatCode>
                <c:ptCount val="57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</c:numCache>
            </c:numRef>
          </c:xVal>
          <c:yVal>
            <c:numRef>
              <c:f>p2_IMVS!$C$23:$C$79</c:f>
              <c:numCache>
                <c:formatCode>0.00E+00</c:formatCode>
                <c:ptCount val="57"/>
                <c:pt idx="0">
                  <c:v>5.4282E-5</c:v>
                </c:pt>
                <c:pt idx="1">
                  <c:v>5.5472E-5</c:v>
                </c:pt>
                <c:pt idx="2">
                  <c:v>5.6190999999999998E-5</c:v>
                </c:pt>
                <c:pt idx="3">
                  <c:v>5.8433000000000001E-5</c:v>
                </c:pt>
                <c:pt idx="4">
                  <c:v>6.1093999999999995E-5</c:v>
                </c:pt>
                <c:pt idx="5">
                  <c:v>6.3775000000000005E-5</c:v>
                </c:pt>
                <c:pt idx="6">
                  <c:v>6.6404999999999999E-5</c:v>
                </c:pt>
                <c:pt idx="7">
                  <c:v>6.9354E-5</c:v>
                </c:pt>
                <c:pt idx="8">
                  <c:v>7.1723000000000004E-5</c:v>
                </c:pt>
                <c:pt idx="9">
                  <c:v>7.3736E-5</c:v>
                </c:pt>
                <c:pt idx="10">
                  <c:v>7.5359999999999997E-5</c:v>
                </c:pt>
                <c:pt idx="11">
                  <c:v>7.6575000000000005E-5</c:v>
                </c:pt>
                <c:pt idx="12">
                  <c:v>7.7577000000000006E-5</c:v>
                </c:pt>
                <c:pt idx="13">
                  <c:v>7.8211E-5</c:v>
                </c:pt>
                <c:pt idx="14">
                  <c:v>7.8780000000000001E-5</c:v>
                </c:pt>
                <c:pt idx="15">
                  <c:v>7.9184999999999995E-5</c:v>
                </c:pt>
                <c:pt idx="16">
                  <c:v>7.9568999999999997E-5</c:v>
                </c:pt>
                <c:pt idx="17">
                  <c:v>7.9852999999999996E-5</c:v>
                </c:pt>
                <c:pt idx="18">
                  <c:v>8.0328999999999996E-5</c:v>
                </c:pt>
                <c:pt idx="19">
                  <c:v>8.0817999999999998E-5</c:v>
                </c:pt>
                <c:pt idx="20">
                  <c:v>8.1355999999999998E-5</c:v>
                </c:pt>
                <c:pt idx="21">
                  <c:v>8.2136000000000001E-5</c:v>
                </c:pt>
                <c:pt idx="22">
                  <c:v>8.2981999999999999E-5</c:v>
                </c:pt>
                <c:pt idx="23">
                  <c:v>8.3743000000000001E-5</c:v>
                </c:pt>
                <c:pt idx="24">
                  <c:v>8.4474000000000005E-5</c:v>
                </c:pt>
                <c:pt idx="25">
                  <c:v>8.5154000000000005E-5</c:v>
                </c:pt>
                <c:pt idx="26">
                  <c:v>8.5709000000000002E-5</c:v>
                </c:pt>
                <c:pt idx="27">
                  <c:v>8.6031000000000004E-5</c:v>
                </c:pt>
                <c:pt idx="28">
                  <c:v>8.6318999999999998E-5</c:v>
                </c:pt>
                <c:pt idx="29">
                  <c:v>8.6519000000000003E-5</c:v>
                </c:pt>
                <c:pt idx="30">
                  <c:v>8.6576999999999995E-5</c:v>
                </c:pt>
                <c:pt idx="31">
                  <c:v>8.6674000000000004E-5</c:v>
                </c:pt>
                <c:pt idx="32">
                  <c:v>8.6669000000000007E-5</c:v>
                </c:pt>
                <c:pt idx="33">
                  <c:v>8.6686000000000003E-5</c:v>
                </c:pt>
                <c:pt idx="34">
                  <c:v>8.6662000000000005E-5</c:v>
                </c:pt>
                <c:pt idx="35">
                  <c:v>8.6744999999999997E-5</c:v>
                </c:pt>
                <c:pt idx="36">
                  <c:v>8.6781999999999997E-5</c:v>
                </c:pt>
                <c:pt idx="37">
                  <c:v>8.6793999999999996E-5</c:v>
                </c:pt>
                <c:pt idx="38">
                  <c:v>8.6961999999999999E-5</c:v>
                </c:pt>
                <c:pt idx="39">
                  <c:v>8.7020000000000004E-5</c:v>
                </c:pt>
                <c:pt idx="40">
                  <c:v>8.7423999999999995E-5</c:v>
                </c:pt>
                <c:pt idx="41">
                  <c:v>8.7511999999999998E-5</c:v>
                </c:pt>
                <c:pt idx="42">
                  <c:v>8.8021000000000003E-5</c:v>
                </c:pt>
                <c:pt idx="43">
                  <c:v>8.8410000000000002E-5</c:v>
                </c:pt>
                <c:pt idx="44">
                  <c:v>8.8885E-5</c:v>
                </c:pt>
                <c:pt idx="45">
                  <c:v>8.9252999999999994E-5</c:v>
                </c:pt>
                <c:pt idx="46">
                  <c:v>8.9727000000000003E-5</c:v>
                </c:pt>
                <c:pt idx="47">
                  <c:v>9.0041000000000001E-5</c:v>
                </c:pt>
                <c:pt idx="48">
                  <c:v>9.0252000000000003E-5</c:v>
                </c:pt>
                <c:pt idx="49">
                  <c:v>9.0242999999999996E-5</c:v>
                </c:pt>
                <c:pt idx="50">
                  <c:v>9.0365000000000006E-5</c:v>
                </c:pt>
                <c:pt idx="51">
                  <c:v>9.0323999999999998E-5</c:v>
                </c:pt>
                <c:pt idx="52">
                  <c:v>9.0185999999999993E-5</c:v>
                </c:pt>
                <c:pt idx="53">
                  <c:v>8.9956000000000004E-5</c:v>
                </c:pt>
                <c:pt idx="54">
                  <c:v>9.0006999999999994E-5</c:v>
                </c:pt>
                <c:pt idx="55">
                  <c:v>8.9678000000000004E-5</c:v>
                </c:pt>
                <c:pt idx="56">
                  <c:v>8.9405000000000002E-5</c:v>
                </c:pt>
              </c:numCache>
            </c:numRef>
          </c:yVal>
          <c:smooth val="0"/>
        </c:ser>
        <c:ser>
          <c:idx val="0"/>
          <c:order val="1"/>
          <c:tx>
            <c:v>p2_2.týden</c:v>
          </c:tx>
          <c:marker>
            <c:symbol val="none"/>
          </c:marker>
          <c:xVal>
            <c:numRef>
              <c:f>p2_IMVS!$I$23:$I$78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p2_IMVS!$J$23:$J$78</c:f>
              <c:numCache>
                <c:formatCode>0.00E+00</c:formatCode>
                <c:ptCount val="56"/>
                <c:pt idx="0">
                  <c:v>3.1594999999999998E-5</c:v>
                </c:pt>
                <c:pt idx="1">
                  <c:v>3.7100000000000001E-5</c:v>
                </c:pt>
                <c:pt idx="2">
                  <c:v>4.1745000000000001E-5</c:v>
                </c:pt>
                <c:pt idx="3">
                  <c:v>4.6575E-5</c:v>
                </c:pt>
                <c:pt idx="4">
                  <c:v>5.0949000000000003E-5</c:v>
                </c:pt>
                <c:pt idx="5">
                  <c:v>5.5605E-5</c:v>
                </c:pt>
                <c:pt idx="6">
                  <c:v>6.0529000000000003E-5</c:v>
                </c:pt>
                <c:pt idx="7">
                  <c:v>6.4994999999999997E-5</c:v>
                </c:pt>
                <c:pt idx="8">
                  <c:v>6.8850000000000007E-5</c:v>
                </c:pt>
                <c:pt idx="9">
                  <c:v>7.1877000000000003E-5</c:v>
                </c:pt>
                <c:pt idx="10">
                  <c:v>7.4200000000000001E-5</c:v>
                </c:pt>
                <c:pt idx="11">
                  <c:v>7.6370000000000002E-5</c:v>
                </c:pt>
                <c:pt idx="12">
                  <c:v>7.7966999999999994E-5</c:v>
                </c:pt>
                <c:pt idx="13">
                  <c:v>7.9009000000000002E-5</c:v>
                </c:pt>
                <c:pt idx="14">
                  <c:v>7.9867E-5</c:v>
                </c:pt>
                <c:pt idx="15">
                  <c:v>8.0500000000000005E-5</c:v>
                </c:pt>
                <c:pt idx="16">
                  <c:v>8.0957000000000004E-5</c:v>
                </c:pt>
                <c:pt idx="17">
                  <c:v>8.1512000000000002E-5</c:v>
                </c:pt>
                <c:pt idx="18">
                  <c:v>8.2082000000000005E-5</c:v>
                </c:pt>
                <c:pt idx="19">
                  <c:v>8.2689999999999996E-5</c:v>
                </c:pt>
                <c:pt idx="20">
                  <c:v>8.3356000000000006E-5</c:v>
                </c:pt>
                <c:pt idx="21">
                  <c:v>8.4116000000000006E-5</c:v>
                </c:pt>
                <c:pt idx="22">
                  <c:v>8.496E-5</c:v>
                </c:pt>
                <c:pt idx="23">
                  <c:v>8.5803999999999994E-5</c:v>
                </c:pt>
                <c:pt idx="24">
                  <c:v>8.6582999999999994E-5</c:v>
                </c:pt>
                <c:pt idx="25">
                  <c:v>8.7212999999999993E-5</c:v>
                </c:pt>
                <c:pt idx="26">
                  <c:v>8.7701999999999995E-5</c:v>
                </c:pt>
                <c:pt idx="27">
                  <c:v>8.8158999999999994E-5</c:v>
                </c:pt>
                <c:pt idx="28">
                  <c:v>8.8494999999999999E-5</c:v>
                </c:pt>
                <c:pt idx="29">
                  <c:v>8.8593999999999999E-5</c:v>
                </c:pt>
                <c:pt idx="30">
                  <c:v>8.8774000000000001E-5</c:v>
                </c:pt>
                <c:pt idx="31">
                  <c:v>8.8893000000000004E-5</c:v>
                </c:pt>
                <c:pt idx="32">
                  <c:v>8.8953E-5</c:v>
                </c:pt>
                <c:pt idx="33">
                  <c:v>8.8982999999999998E-5</c:v>
                </c:pt>
                <c:pt idx="34">
                  <c:v>8.9042999999999994E-5</c:v>
                </c:pt>
                <c:pt idx="35">
                  <c:v>8.9068999999999997E-5</c:v>
                </c:pt>
                <c:pt idx="36">
                  <c:v>8.9146000000000003E-5</c:v>
                </c:pt>
                <c:pt idx="37">
                  <c:v>8.9188000000000001E-5</c:v>
                </c:pt>
                <c:pt idx="38">
                  <c:v>8.9331000000000002E-5</c:v>
                </c:pt>
                <c:pt idx="39">
                  <c:v>8.9608E-5</c:v>
                </c:pt>
                <c:pt idx="40">
                  <c:v>8.9693999999999999E-5</c:v>
                </c:pt>
                <c:pt idx="41">
                  <c:v>9.0266000000000006E-5</c:v>
                </c:pt>
                <c:pt idx="42">
                  <c:v>9.0433000000000006E-5</c:v>
                </c:pt>
                <c:pt idx="43">
                  <c:v>9.0791999999999994E-5</c:v>
                </c:pt>
                <c:pt idx="44">
                  <c:v>9.1096999999999999E-5</c:v>
                </c:pt>
                <c:pt idx="45">
                  <c:v>9.1435999999999997E-5</c:v>
                </c:pt>
                <c:pt idx="46">
                  <c:v>9.1743000000000006E-5</c:v>
                </c:pt>
                <c:pt idx="47">
                  <c:v>9.1902000000000002E-5</c:v>
                </c:pt>
                <c:pt idx="48">
                  <c:v>9.2001000000000002E-5</c:v>
                </c:pt>
                <c:pt idx="49">
                  <c:v>9.1986999999999999E-5</c:v>
                </c:pt>
                <c:pt idx="50">
                  <c:v>9.1927000000000003E-5</c:v>
                </c:pt>
                <c:pt idx="51">
                  <c:v>9.1855999999999996E-5</c:v>
                </c:pt>
                <c:pt idx="52">
                  <c:v>9.1621999999999998E-5</c:v>
                </c:pt>
                <c:pt idx="53">
                  <c:v>9.1415999999999993E-5</c:v>
                </c:pt>
                <c:pt idx="54">
                  <c:v>9.1071999999999998E-5</c:v>
                </c:pt>
                <c:pt idx="55">
                  <c:v>9.0822000000000006E-5</c:v>
                </c:pt>
              </c:numCache>
            </c:numRef>
          </c:yVal>
          <c:smooth val="0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p2_IMVS!$Q$23:$Q$78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p2_IMVS!$V$23:$V$78</c:f>
              <c:numCache>
                <c:formatCode>0.00E+00</c:formatCode>
                <c:ptCount val="56"/>
                <c:pt idx="0">
                  <c:v>4.8108456730599868E-5</c:v>
                </c:pt>
                <c:pt idx="1">
                  <c:v>4.8648234387282748E-5</c:v>
                </c:pt>
                <c:pt idx="2">
                  <c:v>4.9446218552686108E-5</c:v>
                </c:pt>
                <c:pt idx="3">
                  <c:v>5.1200924637060993E-5</c:v>
                </c:pt>
                <c:pt idx="4">
                  <c:v>5.3559466231563583E-5</c:v>
                </c:pt>
                <c:pt idx="5">
                  <c:v>5.6952850253521113E-5</c:v>
                </c:pt>
                <c:pt idx="6">
                  <c:v>6.0039343695696746E-5</c:v>
                </c:pt>
                <c:pt idx="7">
                  <c:v>6.3518744389668149E-5</c:v>
                </c:pt>
                <c:pt idx="8">
                  <c:v>6.6914338021757344E-5</c:v>
                </c:pt>
                <c:pt idx="9">
                  <c:v>7.0088634449816465E-5</c:v>
                </c:pt>
                <c:pt idx="10">
                  <c:v>7.284287908018189E-5</c:v>
                </c:pt>
                <c:pt idx="11">
                  <c:v>7.5000216058622132E-5</c:v>
                </c:pt>
                <c:pt idx="12">
                  <c:v>7.6551618467541224E-5</c:v>
                </c:pt>
                <c:pt idx="13">
                  <c:v>7.781001118853537E-5</c:v>
                </c:pt>
                <c:pt idx="14">
                  <c:v>7.8804525352545578E-5</c:v>
                </c:pt>
                <c:pt idx="15">
                  <c:v>7.9511045981045934E-5</c:v>
                </c:pt>
                <c:pt idx="16">
                  <c:v>8.0199940974043119E-5</c:v>
                </c:pt>
                <c:pt idx="17">
                  <c:v>8.0702825256368817E-5</c:v>
                </c:pt>
                <c:pt idx="18">
                  <c:v>8.140105911497713E-5</c:v>
                </c:pt>
                <c:pt idx="19">
                  <c:v>8.2079963309506895E-5</c:v>
                </c:pt>
                <c:pt idx="20">
                  <c:v>8.28577255736603E-5</c:v>
                </c:pt>
                <c:pt idx="21">
                  <c:v>8.3732868133368026E-5</c:v>
                </c:pt>
                <c:pt idx="22">
                  <c:v>8.464052000129726E-5</c:v>
                </c:pt>
                <c:pt idx="23">
                  <c:v>8.5565583723889833E-5</c:v>
                </c:pt>
                <c:pt idx="24">
                  <c:v>8.6432934875833067E-5</c:v>
                </c:pt>
                <c:pt idx="25">
                  <c:v>8.7126791851932663E-5</c:v>
                </c:pt>
                <c:pt idx="26">
                  <c:v>8.7624291417905351E-5</c:v>
                </c:pt>
                <c:pt idx="27">
                  <c:v>8.8155174853266549E-5</c:v>
                </c:pt>
                <c:pt idx="28">
                  <c:v>8.8561242008002567E-5</c:v>
                </c:pt>
                <c:pt idx="29">
                  <c:v>8.8790562664114257E-5</c:v>
                </c:pt>
                <c:pt idx="30">
                  <c:v>8.8937553457974091E-5</c:v>
                </c:pt>
                <c:pt idx="31">
                  <c:v>8.9060641208167825E-5</c:v>
                </c:pt>
                <c:pt idx="32">
                  <c:v>8.9233191778396011E-5</c:v>
                </c:pt>
                <c:pt idx="33">
                  <c:v>8.9368927127945314E-5</c:v>
                </c:pt>
                <c:pt idx="34">
                  <c:v>8.9385096445436583E-5</c:v>
                </c:pt>
                <c:pt idx="35">
                  <c:v>8.955234119111571E-5</c:v>
                </c:pt>
                <c:pt idx="36">
                  <c:v>8.9612640047930748E-5</c:v>
                </c:pt>
                <c:pt idx="37">
                  <c:v>8.9868772719782936E-5</c:v>
                </c:pt>
                <c:pt idx="38">
                  <c:v>8.9958114258803802E-5</c:v>
                </c:pt>
                <c:pt idx="39">
                  <c:v>9.0131454594331262E-5</c:v>
                </c:pt>
                <c:pt idx="40">
                  <c:v>9.0241225058229342E-5</c:v>
                </c:pt>
                <c:pt idx="41">
                  <c:v>9.0884038678747114E-5</c:v>
                </c:pt>
                <c:pt idx="42">
                  <c:v>9.1071812379023179E-5</c:v>
                </c:pt>
                <c:pt idx="43">
                  <c:v>9.1532086998221565E-5</c:v>
                </c:pt>
                <c:pt idx="44">
                  <c:v>9.201313445894558E-5</c:v>
                </c:pt>
                <c:pt idx="45">
                  <c:v>9.2508755133554783E-5</c:v>
                </c:pt>
                <c:pt idx="46">
                  <c:v>9.2861788644253463E-5</c:v>
                </c:pt>
                <c:pt idx="47">
                  <c:v>9.3166727424762538E-5</c:v>
                </c:pt>
                <c:pt idx="48">
                  <c:v>9.3364771249682821E-5</c:v>
                </c:pt>
                <c:pt idx="49">
                  <c:v>9.3467939738484123E-5</c:v>
                </c:pt>
                <c:pt idx="50">
                  <c:v>9.3559037060701015E-5</c:v>
                </c:pt>
                <c:pt idx="51">
                  <c:v>9.351034521232451E-5</c:v>
                </c:pt>
                <c:pt idx="52">
                  <c:v>9.3441025244794904E-5</c:v>
                </c:pt>
                <c:pt idx="53">
                  <c:v>9.3177429993856879E-5</c:v>
                </c:pt>
                <c:pt idx="54">
                  <c:v>9.3071435955453057E-5</c:v>
                </c:pt>
                <c:pt idx="55">
                  <c:v>9.3059910766183314E-5</c:v>
                </c:pt>
              </c:numCache>
            </c:numRef>
          </c:yVal>
          <c:smooth val="0"/>
        </c:ser>
        <c:ser>
          <c:idx val="3"/>
          <c:order val="3"/>
          <c:tx>
            <c:v>p2_4.týden</c:v>
          </c:tx>
          <c:marker>
            <c:symbol val="none"/>
          </c:marker>
          <c:xVal>
            <c:numRef>
              <c:f>p2_IMVS!$Y$23:$Y$78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p2_IMVS!$Z$23:$Z$78</c:f>
              <c:numCache>
                <c:formatCode>0.00E+00</c:formatCode>
                <c:ptCount val="56"/>
                <c:pt idx="0">
                  <c:v>2.3022000000000001E-5</c:v>
                </c:pt>
                <c:pt idx="1">
                  <c:v>3.3878000000000003E-5</c:v>
                </c:pt>
                <c:pt idx="2">
                  <c:v>3.8822000000000002E-5</c:v>
                </c:pt>
                <c:pt idx="3">
                  <c:v>4.4150000000000003E-5</c:v>
                </c:pt>
                <c:pt idx="4">
                  <c:v>4.8196999999999999E-5</c:v>
                </c:pt>
                <c:pt idx="5">
                  <c:v>5.2321000000000003E-5</c:v>
                </c:pt>
                <c:pt idx="6">
                  <c:v>5.6316000000000001E-5</c:v>
                </c:pt>
                <c:pt idx="7">
                  <c:v>6.0535999999999998E-5</c:v>
                </c:pt>
                <c:pt idx="8">
                  <c:v>6.4058000000000002E-5</c:v>
                </c:pt>
                <c:pt idx="9">
                  <c:v>6.7800999999999997E-5</c:v>
                </c:pt>
                <c:pt idx="10">
                  <c:v>7.0701E-5</c:v>
                </c:pt>
                <c:pt idx="11">
                  <c:v>7.3084999999999996E-5</c:v>
                </c:pt>
                <c:pt idx="12">
                  <c:v>7.4803999999999997E-5</c:v>
                </c:pt>
                <c:pt idx="13">
                  <c:v>7.6715E-5</c:v>
                </c:pt>
                <c:pt idx="14">
                  <c:v>7.7936999999999996E-5</c:v>
                </c:pt>
                <c:pt idx="15">
                  <c:v>7.8931999999999996E-5</c:v>
                </c:pt>
                <c:pt idx="16">
                  <c:v>7.9728999999999995E-5</c:v>
                </c:pt>
                <c:pt idx="17">
                  <c:v>8.0463999999999994E-5</c:v>
                </c:pt>
                <c:pt idx="18">
                  <c:v>8.1343999999999999E-5</c:v>
                </c:pt>
                <c:pt idx="19">
                  <c:v>8.2214999999999998E-5</c:v>
                </c:pt>
                <c:pt idx="20">
                  <c:v>8.3178999999999998E-5</c:v>
                </c:pt>
                <c:pt idx="21">
                  <c:v>8.4191999999999996E-5</c:v>
                </c:pt>
                <c:pt idx="22">
                  <c:v>8.5529000000000001E-5</c:v>
                </c:pt>
                <c:pt idx="23">
                  <c:v>8.6825999999999998E-5</c:v>
                </c:pt>
                <c:pt idx="24">
                  <c:v>8.8107000000000002E-5</c:v>
                </c:pt>
                <c:pt idx="25">
                  <c:v>8.9147000000000006E-5</c:v>
                </c:pt>
                <c:pt idx="26">
                  <c:v>9.0013999999999996E-5</c:v>
                </c:pt>
                <c:pt idx="27">
                  <c:v>9.0873999999999998E-5</c:v>
                </c:pt>
                <c:pt idx="28">
                  <c:v>9.1318999999999998E-5</c:v>
                </c:pt>
                <c:pt idx="29">
                  <c:v>9.1724000000000005E-5</c:v>
                </c:pt>
                <c:pt idx="30">
                  <c:v>9.2173E-5</c:v>
                </c:pt>
                <c:pt idx="31">
                  <c:v>9.2380000000000007E-5</c:v>
                </c:pt>
                <c:pt idx="32">
                  <c:v>9.2495000000000001E-5</c:v>
                </c:pt>
                <c:pt idx="33">
                  <c:v>9.2612E-5</c:v>
                </c:pt>
                <c:pt idx="34">
                  <c:v>9.2874999999999994E-5</c:v>
                </c:pt>
                <c:pt idx="35">
                  <c:v>9.276E-5</c:v>
                </c:pt>
                <c:pt idx="36">
                  <c:v>9.2832999999999997E-5</c:v>
                </c:pt>
                <c:pt idx="37">
                  <c:v>9.2911000000000005E-5</c:v>
                </c:pt>
                <c:pt idx="38">
                  <c:v>9.3239999999999995E-5</c:v>
                </c:pt>
                <c:pt idx="39">
                  <c:v>9.3245000000000006E-5</c:v>
                </c:pt>
                <c:pt idx="40">
                  <c:v>9.3548000000000006E-5</c:v>
                </c:pt>
                <c:pt idx="41">
                  <c:v>9.4433999999999997E-5</c:v>
                </c:pt>
                <c:pt idx="42">
                  <c:v>9.4748999999999997E-5</c:v>
                </c:pt>
                <c:pt idx="43">
                  <c:v>9.5291999999999995E-5</c:v>
                </c:pt>
                <c:pt idx="44">
                  <c:v>9.6197000000000001E-5</c:v>
                </c:pt>
                <c:pt idx="45">
                  <c:v>9.6361999999999997E-5</c:v>
                </c:pt>
                <c:pt idx="46">
                  <c:v>9.6957E-5</c:v>
                </c:pt>
                <c:pt idx="47">
                  <c:v>9.7468999999999998E-5</c:v>
                </c:pt>
                <c:pt idx="48">
                  <c:v>9.7861000000000004E-5</c:v>
                </c:pt>
                <c:pt idx="49">
                  <c:v>9.8329E-5</c:v>
                </c:pt>
                <c:pt idx="50">
                  <c:v>9.8268000000000002E-5</c:v>
                </c:pt>
                <c:pt idx="51">
                  <c:v>9.8153999999999996E-5</c:v>
                </c:pt>
                <c:pt idx="52">
                  <c:v>9.8472000000000002E-5</c:v>
                </c:pt>
                <c:pt idx="53">
                  <c:v>9.7291000000000001E-5</c:v>
                </c:pt>
                <c:pt idx="54">
                  <c:v>9.6972000000000006E-5</c:v>
                </c:pt>
                <c:pt idx="55">
                  <c:v>9.6669999999999994E-5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75168"/>
        <c:axId val="311775744"/>
      </c:scatterChart>
      <c:valAx>
        <c:axId val="311775168"/>
        <c:scaling>
          <c:logBase val="10"/>
          <c:orientation val="minMax"/>
          <c:min val="1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GB"/>
                  <a:t>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311775744"/>
        <c:crosses val="autoZero"/>
        <c:crossBetween val="midCat"/>
      </c:valAx>
      <c:valAx>
        <c:axId val="311775744"/>
        <c:scaling>
          <c:orientation val="minMax"/>
          <c:max val="1.0000000000000003E-4"/>
          <c:min val="2.0000000000000008E-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 i="0" baseline="0">
                    <a:effectLst/>
                  </a:rPr>
                  <a:t>U </a:t>
                </a:r>
                <a:r>
                  <a:rPr lang="en-GB" sz="1000" b="1" i="0" baseline="0">
                    <a:effectLst/>
                  </a:rPr>
                  <a:t>[V]</a:t>
                </a:r>
                <a:endParaRPr lang="cs-CZ" sz="1000">
                  <a:effectLst/>
                </a:endParaRPr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31177516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p2_1.týden</c:v>
          </c:tx>
          <c:marker>
            <c:symbol val="none"/>
          </c:marker>
          <c:xVal>
            <c:numRef>
              <c:f>p2_IMVS!$G$111:$G$155</c:f>
              <c:numCache>
                <c:formatCode>0.00E+00</c:formatCode>
                <c:ptCount val="45"/>
                <c:pt idx="0">
                  <c:v>6.6404672304729394E-5</c:v>
                </c:pt>
                <c:pt idx="1">
                  <c:v>6.9315870276424624E-5</c:v>
                </c:pt>
                <c:pt idx="2">
                  <c:v>7.1633038607256982E-5</c:v>
                </c:pt>
                <c:pt idx="3">
                  <c:v>7.3623173256905265E-5</c:v>
                </c:pt>
                <c:pt idx="4">
                  <c:v>7.5248296315579639E-5</c:v>
                </c:pt>
                <c:pt idx="5">
                  <c:v>7.6465103315845768E-5</c:v>
                </c:pt>
                <c:pt idx="6">
                  <c:v>7.7479695997590393E-5</c:v>
                </c:pt>
                <c:pt idx="7">
                  <c:v>7.8129244028567749E-5</c:v>
                </c:pt>
                <c:pt idx="8">
                  <c:v>7.8706213608527027E-5</c:v>
                </c:pt>
                <c:pt idx="9">
                  <c:v>7.9119533420415138E-5</c:v>
                </c:pt>
                <c:pt idx="10">
                  <c:v>7.9502650143501574E-5</c:v>
                </c:pt>
                <c:pt idx="11">
                  <c:v>7.9782955351884139E-5</c:v>
                </c:pt>
                <c:pt idx="12">
                  <c:v>8.0254368229195461E-5</c:v>
                </c:pt>
                <c:pt idx="13">
                  <c:v>8.0732872852938079E-5</c:v>
                </c:pt>
                <c:pt idx="14">
                  <c:v>8.1264341959131069E-5</c:v>
                </c:pt>
                <c:pt idx="15">
                  <c:v>8.2038639929928509E-5</c:v>
                </c:pt>
                <c:pt idx="16">
                  <c:v>8.2884340830663281E-5</c:v>
                </c:pt>
                <c:pt idx="17">
                  <c:v>8.3651406710019899E-5</c:v>
                </c:pt>
                <c:pt idx="18">
                  <c:v>8.4393599469905861E-5</c:v>
                </c:pt>
                <c:pt idx="19">
                  <c:v>8.5089511140779209E-5</c:v>
                </c:pt>
                <c:pt idx="20">
                  <c:v>8.5659873804145158E-5</c:v>
                </c:pt>
                <c:pt idx="21">
                  <c:v>8.5996188268254036E-5</c:v>
                </c:pt>
                <c:pt idx="22">
                  <c:v>8.6291359622805606E-5</c:v>
                </c:pt>
                <c:pt idx="23">
                  <c:v>8.6500024953560162E-5</c:v>
                </c:pt>
                <c:pt idx="24">
                  <c:v>8.6565099518504286E-5</c:v>
                </c:pt>
                <c:pt idx="25">
                  <c:v>8.6665968510844506E-5</c:v>
                </c:pt>
                <c:pt idx="26">
                  <c:v>8.6661375535582302E-5</c:v>
                </c:pt>
                <c:pt idx="27">
                  <c:v>8.6680248822495787E-5</c:v>
                </c:pt>
                <c:pt idx="28">
                  <c:v>8.6656423322852065E-5</c:v>
                </c:pt>
                <c:pt idx="29">
                  <c:v>8.6739588413269238E-5</c:v>
                </c:pt>
                <c:pt idx="30">
                  <c:v>8.6780190509392474E-5</c:v>
                </c:pt>
                <c:pt idx="31">
                  <c:v>8.678733614431435E-5</c:v>
                </c:pt>
                <c:pt idx="32">
                  <c:v>8.6952204130121474E-5</c:v>
                </c:pt>
                <c:pt idx="33">
                  <c:v>8.7008536950164701E-5</c:v>
                </c:pt>
                <c:pt idx="34">
                  <c:v>8.7411212166403919E-5</c:v>
                </c:pt>
                <c:pt idx="35">
                  <c:v>8.7497305365359849E-5</c:v>
                </c:pt>
                <c:pt idx="36">
                  <c:v>8.8004183591291969E-5</c:v>
                </c:pt>
                <c:pt idx="37">
                  <c:v>8.8391251143107708E-5</c:v>
                </c:pt>
                <c:pt idx="38">
                  <c:v>8.8866150411210585E-5</c:v>
                </c:pt>
                <c:pt idx="39">
                  <c:v>8.923772620682021E-5</c:v>
                </c:pt>
                <c:pt idx="40">
                  <c:v>8.9715433173786653E-5</c:v>
                </c:pt>
                <c:pt idx="41">
                  <c:v>9.0033285969091164E-5</c:v>
                </c:pt>
                <c:pt idx="42">
                  <c:v>9.0248138729592234E-5</c:v>
                </c:pt>
                <c:pt idx="43">
                  <c:v>9.0242070853458714E-5</c:v>
                </c:pt>
                <c:pt idx="44">
                  <c:v>9.0364932559463209E-5</c:v>
                </c:pt>
              </c:numCache>
            </c:numRef>
          </c:xVal>
          <c:yVal>
            <c:numRef>
              <c:f>p2_IMVS!$J$111:$J$155</c:f>
              <c:numCache>
                <c:formatCode>0.00E+00</c:formatCode>
                <c:ptCount val="45"/>
                <c:pt idx="0">
                  <c:v>2.0861711699983239E-7</c:v>
                </c:pt>
                <c:pt idx="1">
                  <c:v>2.2994442419578514E-6</c:v>
                </c:pt>
                <c:pt idx="2">
                  <c:v>3.5911709637986985E-6</c:v>
                </c:pt>
                <c:pt idx="3">
                  <c:v>4.0775060495000583E-6</c:v>
                </c:pt>
                <c:pt idx="4">
                  <c:v>4.1016462064302859E-6</c:v>
                </c:pt>
                <c:pt idx="5">
                  <c:v>4.1010486338292613E-6</c:v>
                </c:pt>
                <c:pt idx="6">
                  <c:v>3.8842807726755947E-6</c:v>
                </c:pt>
                <c:pt idx="7">
                  <c:v>3.5751571328421058E-6</c:v>
                </c:pt>
                <c:pt idx="8">
                  <c:v>3.4088618934939056E-6</c:v>
                </c:pt>
                <c:pt idx="9">
                  <c:v>3.2192633219123266E-6</c:v>
                </c:pt>
                <c:pt idx="10">
                  <c:v>3.2487507075780616E-6</c:v>
                </c:pt>
                <c:pt idx="11">
                  <c:v>3.3438965772377774E-6</c:v>
                </c:pt>
                <c:pt idx="12">
                  <c:v>3.4618811551960837E-6</c:v>
                </c:pt>
                <c:pt idx="13">
                  <c:v>3.7084181144167908E-6</c:v>
                </c:pt>
                <c:pt idx="14">
                  <c:v>3.8607592452015945E-6</c:v>
                </c:pt>
                <c:pt idx="15">
                  <c:v>3.9980063090919501E-6</c:v>
                </c:pt>
                <c:pt idx="16">
                  <c:v>4.0247197500502693E-6</c:v>
                </c:pt>
                <c:pt idx="17">
                  <c:v>3.9156358915044743E-6</c:v>
                </c:pt>
                <c:pt idx="18">
                  <c:v>3.6847041282993933E-6</c:v>
                </c:pt>
                <c:pt idx="19">
                  <c:v>3.3134287110501477E-6</c:v>
                </c:pt>
                <c:pt idx="20">
                  <c:v>2.9014997601112883E-6</c:v>
                </c:pt>
                <c:pt idx="21">
                  <c:v>2.4471543333039289E-6</c:v>
                </c:pt>
                <c:pt idx="22">
                  <c:v>2.1842654251796547E-6</c:v>
                </c:pt>
                <c:pt idx="23">
                  <c:v>1.8119172258881607E-6</c:v>
                </c:pt>
                <c:pt idx="24">
                  <c:v>1.4354352480862885E-6</c:v>
                </c:pt>
                <c:pt idx="25">
                  <c:v>1.1799059612145344E-6</c:v>
                </c:pt>
                <c:pt idx="26">
                  <c:v>1.1495874393793107E-6</c:v>
                </c:pt>
                <c:pt idx="27">
                  <c:v>9.985289531193075E-7</c:v>
                </c:pt>
                <c:pt idx="28">
                  <c:v>9.8312811508055493E-7</c:v>
                </c:pt>
                <c:pt idx="29">
                  <c:v>9.6893080075272776E-7</c:v>
                </c:pt>
                <c:pt idx="30">
                  <c:v>5.6040980857673909E-7</c:v>
                </c:pt>
                <c:pt idx="31">
                  <c:v>1.0755096344460229E-6</c:v>
                </c:pt>
                <c:pt idx="32">
                  <c:v>1.3052359609222247E-6</c:v>
                </c:pt>
                <c:pt idx="33">
                  <c:v>1.4124085074165982E-6</c:v>
                </c:pt>
                <c:pt idx="34">
                  <c:v>1.4952470029791061E-6</c:v>
                </c:pt>
                <c:pt idx="35">
                  <c:v>1.6036513963357478E-6</c:v>
                </c:pt>
                <c:pt idx="36">
                  <c:v>1.7204974368418922E-6</c:v>
                </c:pt>
                <c:pt idx="37">
                  <c:v>1.8206650861873444E-6</c:v>
                </c:pt>
                <c:pt idx="38">
                  <c:v>1.8304469651143775E-6</c:v>
                </c:pt>
                <c:pt idx="39">
                  <c:v>1.6511300483584606E-6</c:v>
                </c:pt>
                <c:pt idx="40">
                  <c:v>1.4406871415481515E-6</c:v>
                </c:pt>
                <c:pt idx="41">
                  <c:v>1.1786002748394249E-6</c:v>
                </c:pt>
                <c:pt idx="42">
                  <c:v>8.3484120901716017E-7</c:v>
                </c:pt>
                <c:pt idx="43">
                  <c:v>4.0950833854269896E-7</c:v>
                </c:pt>
                <c:pt idx="44">
                  <c:v>1.1040164703480624E-7</c:v>
                </c:pt>
              </c:numCache>
            </c:numRef>
          </c:yVal>
          <c:smooth val="1"/>
        </c:ser>
        <c:ser>
          <c:idx val="0"/>
          <c:order val="1"/>
          <c:tx>
            <c:v>p2_2.týden</c:v>
          </c:tx>
          <c:marker>
            <c:symbol val="none"/>
          </c:marker>
          <c:xVal>
            <c:numRef>
              <c:f>p2_IMVS!#REF!</c:f>
            </c:numRef>
          </c:xVal>
          <c:yVal>
            <c:numRef>
              <c:f>p2_IMVS!#REF!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p2_IMVS!$U$110:$U$160</c:f>
              <c:numCache>
                <c:formatCode>0.00E+00</c:formatCode>
                <c:ptCount val="51"/>
                <c:pt idx="0">
                  <c:v>5.6944000000000002E-5</c:v>
                </c:pt>
                <c:pt idx="1">
                  <c:v>5.9871000000000003E-5</c:v>
                </c:pt>
                <c:pt idx="2">
                  <c:v>6.3120999999999994E-5</c:v>
                </c:pt>
                <c:pt idx="3">
                  <c:v>6.6367999999999999E-5</c:v>
                </c:pt>
                <c:pt idx="4">
                  <c:v>6.9496E-5</c:v>
                </c:pt>
                <c:pt idx="5">
                  <c:v>7.2244999999999997E-5</c:v>
                </c:pt>
                <c:pt idx="6">
                  <c:v>7.4473000000000003E-5</c:v>
                </c:pt>
                <c:pt idx="7">
                  <c:v>7.6118999999999994E-5</c:v>
                </c:pt>
                <c:pt idx="8">
                  <c:v>7.7463E-5</c:v>
                </c:pt>
                <c:pt idx="9">
                  <c:v>7.8522999999999993E-5</c:v>
                </c:pt>
                <c:pt idx="10">
                  <c:v>7.9272999999999998E-5</c:v>
                </c:pt>
                <c:pt idx="11">
                  <c:v>7.9997E-5</c:v>
                </c:pt>
                <c:pt idx="12">
                  <c:v>8.0521999999999999E-5</c:v>
                </c:pt>
                <c:pt idx="13">
                  <c:v>8.1229000000000004E-5</c:v>
                </c:pt>
                <c:pt idx="14">
                  <c:v>8.1903999999999994E-5</c:v>
                </c:pt>
                <c:pt idx="15">
                  <c:v>8.2686000000000001E-5</c:v>
                </c:pt>
                <c:pt idx="16">
                  <c:v>8.3566999999999995E-5</c:v>
                </c:pt>
                <c:pt idx="17">
                  <c:v>8.4480000000000004E-5</c:v>
                </c:pt>
                <c:pt idx="18">
                  <c:v>8.5421999999999996E-5</c:v>
                </c:pt>
                <c:pt idx="19">
                  <c:v>8.6310999999999994E-5</c:v>
                </c:pt>
                <c:pt idx="20">
                  <c:v>8.7027999999999994E-5</c:v>
                </c:pt>
                <c:pt idx="21">
                  <c:v>8.7547999999999996E-5</c:v>
                </c:pt>
                <c:pt idx="22">
                  <c:v>8.8096999999999994E-5</c:v>
                </c:pt>
                <c:pt idx="23">
                  <c:v>8.8518999999999997E-5</c:v>
                </c:pt>
                <c:pt idx="24">
                  <c:v>8.8757000000000004E-5</c:v>
                </c:pt>
                <c:pt idx="25">
                  <c:v>8.8912999999999994E-5</c:v>
                </c:pt>
                <c:pt idx="26">
                  <c:v>8.9042000000000006E-5</c:v>
                </c:pt>
                <c:pt idx="27">
                  <c:v>8.9219000000000001E-5</c:v>
                </c:pt>
                <c:pt idx="28">
                  <c:v>8.9356000000000003E-5</c:v>
                </c:pt>
                <c:pt idx="29">
                  <c:v>8.9374000000000002E-5</c:v>
                </c:pt>
                <c:pt idx="30">
                  <c:v>8.9542000000000004E-5</c:v>
                </c:pt>
                <c:pt idx="31">
                  <c:v>8.9603000000000003E-5</c:v>
                </c:pt>
                <c:pt idx="32">
                  <c:v>8.9857000000000004E-5</c:v>
                </c:pt>
                <c:pt idx="33">
                  <c:v>8.9944999999999993E-5</c:v>
                </c:pt>
                <c:pt idx="34">
                  <c:v>9.0117999999999993E-5</c:v>
                </c:pt>
                <c:pt idx="35">
                  <c:v>9.0228000000000004E-5</c:v>
                </c:pt>
                <c:pt idx="36">
                  <c:v>9.0864000000000003E-5</c:v>
                </c:pt>
                <c:pt idx="37">
                  <c:v>9.1052999999999997E-5</c:v>
                </c:pt>
                <c:pt idx="38">
                  <c:v>9.1512000000000001E-5</c:v>
                </c:pt>
                <c:pt idx="39">
                  <c:v>9.1994E-5</c:v>
                </c:pt>
                <c:pt idx="40">
                  <c:v>9.2491999999999995E-5</c:v>
                </c:pt>
                <c:pt idx="41">
                  <c:v>9.2849000000000005E-5</c:v>
                </c:pt>
                <c:pt idx="42">
                  <c:v>9.3158000000000005E-5</c:v>
                </c:pt>
                <c:pt idx="43">
                  <c:v>9.3361000000000003E-5</c:v>
                </c:pt>
                <c:pt idx="44">
                  <c:v>9.3467000000000005E-5</c:v>
                </c:pt>
                <c:pt idx="45">
                  <c:v>9.3559000000000003E-5</c:v>
                </c:pt>
                <c:pt idx="46">
                  <c:v>9.3510000000000004E-5</c:v>
                </c:pt>
                <c:pt idx="47">
                  <c:v>9.344E-5</c:v>
                </c:pt>
                <c:pt idx="48">
                  <c:v>9.3173999999999999E-5</c:v>
                </c:pt>
                <c:pt idx="49">
                  <c:v>9.3066000000000006E-5</c:v>
                </c:pt>
                <c:pt idx="50">
                  <c:v>9.3053000000000005E-5</c:v>
                </c:pt>
              </c:numCache>
            </c:numRef>
          </c:xVal>
          <c:yVal>
            <c:numRef>
              <c:f>p2_IMVS!$AA$110:$AA$160</c:f>
              <c:numCache>
                <c:formatCode>0.00E+00</c:formatCode>
                <c:ptCount val="51"/>
                <c:pt idx="0">
                  <c:v>1.004E-6</c:v>
                </c:pt>
                <c:pt idx="1">
                  <c:v>4.4928999999999998E-6</c:v>
                </c:pt>
                <c:pt idx="2">
                  <c:v>7.0972000000000004E-6</c:v>
                </c:pt>
                <c:pt idx="3">
                  <c:v>8.5333000000000001E-6</c:v>
                </c:pt>
                <c:pt idx="4">
                  <c:v>9.0952000000000006E-6</c:v>
                </c:pt>
                <c:pt idx="5">
                  <c:v>9.3137000000000003E-6</c:v>
                </c:pt>
                <c:pt idx="6">
                  <c:v>8.8772000000000003E-6</c:v>
                </c:pt>
                <c:pt idx="7">
                  <c:v>8.1270000000000003E-6</c:v>
                </c:pt>
                <c:pt idx="8">
                  <c:v>7.3404000000000001E-6</c:v>
                </c:pt>
                <c:pt idx="9">
                  <c:v>6.6552000000000002E-6</c:v>
                </c:pt>
                <c:pt idx="10">
                  <c:v>6.1480000000000003E-6</c:v>
                </c:pt>
                <c:pt idx="11">
                  <c:v>5.7018000000000002E-6</c:v>
                </c:pt>
                <c:pt idx="12">
                  <c:v>5.3994000000000003E-6</c:v>
                </c:pt>
                <c:pt idx="13">
                  <c:v>5.2897999999999997E-6</c:v>
                </c:pt>
                <c:pt idx="14">
                  <c:v>5.3716999999999997E-6</c:v>
                </c:pt>
                <c:pt idx="15">
                  <c:v>5.3318000000000003E-6</c:v>
                </c:pt>
                <c:pt idx="16">
                  <c:v>5.2677999999999998E-6</c:v>
                </c:pt>
                <c:pt idx="17">
                  <c:v>5.2102999999999999E-6</c:v>
                </c:pt>
                <c:pt idx="18">
                  <c:v>4.9548999999999998E-6</c:v>
                </c:pt>
                <c:pt idx="19">
                  <c:v>4.5894999999999999E-6</c:v>
                </c:pt>
                <c:pt idx="20">
                  <c:v>4.1478999999999997E-6</c:v>
                </c:pt>
                <c:pt idx="21">
                  <c:v>3.6557E-6</c:v>
                </c:pt>
                <c:pt idx="22">
                  <c:v>3.2020999999999998E-6</c:v>
                </c:pt>
                <c:pt idx="23">
                  <c:v>2.7350000000000001E-6</c:v>
                </c:pt>
                <c:pt idx="24">
                  <c:v>2.4410999999999998E-6</c:v>
                </c:pt>
                <c:pt idx="25">
                  <c:v>2.0897000000000001E-6</c:v>
                </c:pt>
                <c:pt idx="26">
                  <c:v>1.8221000000000001E-6</c:v>
                </c:pt>
                <c:pt idx="27">
                  <c:v>1.5913999999999999E-6</c:v>
                </c:pt>
                <c:pt idx="28">
                  <c:v>1.5200000000000001E-6</c:v>
                </c:pt>
                <c:pt idx="29">
                  <c:v>1.4083999999999999E-6</c:v>
                </c:pt>
                <c:pt idx="30">
                  <c:v>1.3609E-6</c:v>
                </c:pt>
                <c:pt idx="31">
                  <c:v>1.3144000000000001E-6</c:v>
                </c:pt>
                <c:pt idx="32">
                  <c:v>1.4546E-6</c:v>
                </c:pt>
                <c:pt idx="33">
                  <c:v>1.536E-6</c:v>
                </c:pt>
                <c:pt idx="34">
                  <c:v>1.5572999999999999E-6</c:v>
                </c:pt>
                <c:pt idx="35">
                  <c:v>1.5449E-6</c:v>
                </c:pt>
                <c:pt idx="36">
                  <c:v>1.9083999999999998E-6</c:v>
                </c:pt>
                <c:pt idx="37">
                  <c:v>1.8509999999999999E-6</c:v>
                </c:pt>
                <c:pt idx="38">
                  <c:v>1.9174999999999999E-6</c:v>
                </c:pt>
                <c:pt idx="39">
                  <c:v>1.8763999999999999E-6</c:v>
                </c:pt>
                <c:pt idx="40">
                  <c:v>1.7605999999999999E-6</c:v>
                </c:pt>
                <c:pt idx="41">
                  <c:v>1.5410999999999999E-6</c:v>
                </c:pt>
                <c:pt idx="42">
                  <c:v>1.2752000000000001E-6</c:v>
                </c:pt>
                <c:pt idx="43">
                  <c:v>8.3916E-7</c:v>
                </c:pt>
                <c:pt idx="44">
                  <c:v>4.1913000000000002E-7</c:v>
                </c:pt>
                <c:pt idx="45">
                  <c:v>8.3274999999999996E-8</c:v>
                </c:pt>
                <c:pt idx="46">
                  <c:v>-2.5409000000000002E-7</c:v>
                </c:pt>
                <c:pt idx="47">
                  <c:v>-4.3771999999999998E-7</c:v>
                </c:pt>
                <c:pt idx="48">
                  <c:v>-7.9948999999999997E-7</c:v>
                </c:pt>
                <c:pt idx="49">
                  <c:v>-1.0059E-6</c:v>
                </c:pt>
                <c:pt idx="50">
                  <c:v>-1.1341000000000001E-6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78048"/>
        <c:axId val="311778624"/>
      </c:scatterChart>
      <c:valAx>
        <c:axId val="311778048"/>
        <c:scaling>
          <c:orientation val="minMax"/>
          <c:min val="5.5000000000000016E-5"/>
        </c:scaling>
        <c:delete val="0"/>
        <c:axPos val="b"/>
        <c:title>
          <c:overlay val="0"/>
        </c:title>
        <c:numFmt formatCode="0.00E+00" sourceLinked="1"/>
        <c:majorTickMark val="none"/>
        <c:minorTickMark val="none"/>
        <c:tickLblPos val="nextTo"/>
        <c:crossAx val="311778624"/>
        <c:crosses val="autoZero"/>
        <c:crossBetween val="midCat"/>
      </c:valAx>
      <c:valAx>
        <c:axId val="311778624"/>
        <c:scaling>
          <c:orientation val="minMax"/>
          <c:min val="0"/>
        </c:scaling>
        <c:delete val="0"/>
        <c:axPos val="l"/>
        <c:majorGridlines/>
        <c:title>
          <c:overlay val="0"/>
        </c:title>
        <c:numFmt formatCode="0.00E+00" sourceLinked="1"/>
        <c:majorTickMark val="none"/>
        <c:minorTickMark val="none"/>
        <c:tickLblPos val="nextTo"/>
        <c:crossAx val="31177804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Bodeův graf závislosti</a:t>
            </a:r>
            <a:r>
              <a:rPr lang="cs-CZ" baseline="0"/>
              <a:t> napětí na frekvenci</a:t>
            </a:r>
            <a:endParaRPr lang="cs-CZ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p5_1.týden</c:v>
          </c:tx>
          <c:marker>
            <c:symbol val="none"/>
          </c:marker>
          <c:xVal>
            <c:numRef>
              <c:f>p5_IMVS!$B$23:$B$79</c:f>
              <c:numCache>
                <c:formatCode>0.00E+00</c:formatCode>
                <c:ptCount val="57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</c:numCache>
            </c:numRef>
          </c:xVal>
          <c:yVal>
            <c:numRef>
              <c:f>p5_IMVS!$C$23:$C$79</c:f>
              <c:numCache>
                <c:formatCode>0.00E+00</c:formatCode>
                <c:ptCount val="57"/>
                <c:pt idx="0">
                  <c:v>5.465E-5</c:v>
                </c:pt>
                <c:pt idx="1">
                  <c:v>5.5933000000000001E-5</c:v>
                </c:pt>
                <c:pt idx="2">
                  <c:v>5.8870999999999999E-5</c:v>
                </c:pt>
                <c:pt idx="3">
                  <c:v>6.0158000000000002E-5</c:v>
                </c:pt>
                <c:pt idx="4">
                  <c:v>6.2809000000000001E-5</c:v>
                </c:pt>
                <c:pt idx="5">
                  <c:v>6.5506999999999995E-5</c:v>
                </c:pt>
                <c:pt idx="6">
                  <c:v>6.7782999999999998E-5</c:v>
                </c:pt>
                <c:pt idx="7">
                  <c:v>7.0324E-5</c:v>
                </c:pt>
                <c:pt idx="8">
                  <c:v>7.2490000000000006E-5</c:v>
                </c:pt>
                <c:pt idx="9">
                  <c:v>7.4054999999999995E-5</c:v>
                </c:pt>
                <c:pt idx="10">
                  <c:v>7.5025999999999996E-5</c:v>
                </c:pt>
                <c:pt idx="11">
                  <c:v>7.6148000000000003E-5</c:v>
                </c:pt>
                <c:pt idx="12">
                  <c:v>7.6834000000000003E-5</c:v>
                </c:pt>
                <c:pt idx="13">
                  <c:v>7.7188999999999996E-5</c:v>
                </c:pt>
                <c:pt idx="14">
                  <c:v>7.7713000000000006E-5</c:v>
                </c:pt>
                <c:pt idx="15">
                  <c:v>7.818E-5</c:v>
                </c:pt>
                <c:pt idx="16">
                  <c:v>7.8614000000000003E-5</c:v>
                </c:pt>
                <c:pt idx="17">
                  <c:v>7.8967000000000005E-5</c:v>
                </c:pt>
                <c:pt idx="18">
                  <c:v>7.9549999999999996E-5</c:v>
                </c:pt>
                <c:pt idx="19">
                  <c:v>8.0310999999999997E-5</c:v>
                </c:pt>
                <c:pt idx="20">
                  <c:v>8.1069000000000006E-5</c:v>
                </c:pt>
                <c:pt idx="21">
                  <c:v>8.2159999999999999E-5</c:v>
                </c:pt>
                <c:pt idx="22">
                  <c:v>8.3170000000000005E-5</c:v>
                </c:pt>
                <c:pt idx="23">
                  <c:v>8.4355000000000001E-5</c:v>
                </c:pt>
                <c:pt idx="24">
                  <c:v>8.5382000000000003E-5</c:v>
                </c:pt>
                <c:pt idx="25">
                  <c:v>8.6275999999999999E-5</c:v>
                </c:pt>
                <c:pt idx="26">
                  <c:v>8.7029999999999999E-5</c:v>
                </c:pt>
                <c:pt idx="27">
                  <c:v>8.7633000000000006E-5</c:v>
                </c:pt>
                <c:pt idx="28">
                  <c:v>8.8080999999999999E-5</c:v>
                </c:pt>
                <c:pt idx="29">
                  <c:v>8.8451999999999999E-5</c:v>
                </c:pt>
                <c:pt idx="30">
                  <c:v>8.8634999999999994E-5</c:v>
                </c:pt>
                <c:pt idx="31">
                  <c:v>8.8845999999999996E-5</c:v>
                </c:pt>
                <c:pt idx="32">
                  <c:v>8.8901999999999997E-5</c:v>
                </c:pt>
                <c:pt idx="33">
                  <c:v>8.8954000000000002E-5</c:v>
                </c:pt>
                <c:pt idx="34">
                  <c:v>8.9021E-5</c:v>
                </c:pt>
                <c:pt idx="35">
                  <c:v>8.9169E-5</c:v>
                </c:pt>
                <c:pt idx="36">
                  <c:v>8.9473000000000002E-5</c:v>
                </c:pt>
                <c:pt idx="37">
                  <c:v>8.9339999999999995E-5</c:v>
                </c:pt>
                <c:pt idx="38">
                  <c:v>8.9597000000000003E-5</c:v>
                </c:pt>
                <c:pt idx="39">
                  <c:v>9.0019000000000007E-5</c:v>
                </c:pt>
                <c:pt idx="40">
                  <c:v>9.022E-5</c:v>
                </c:pt>
                <c:pt idx="41">
                  <c:v>9.0667000000000005E-5</c:v>
                </c:pt>
                <c:pt idx="42">
                  <c:v>9.1222000000000002E-5</c:v>
                </c:pt>
                <c:pt idx="43">
                  <c:v>9.1860999999999993E-5</c:v>
                </c:pt>
                <c:pt idx="44">
                  <c:v>9.2392999999999994E-5</c:v>
                </c:pt>
                <c:pt idx="45">
                  <c:v>9.3095000000000002E-5</c:v>
                </c:pt>
                <c:pt idx="46">
                  <c:v>9.3393999999999994E-5</c:v>
                </c:pt>
                <c:pt idx="47">
                  <c:v>9.4010000000000003E-5</c:v>
                </c:pt>
                <c:pt idx="48">
                  <c:v>9.4318000000000001E-5</c:v>
                </c:pt>
                <c:pt idx="49">
                  <c:v>9.4432000000000007E-5</c:v>
                </c:pt>
                <c:pt idx="50">
                  <c:v>9.4525999999999996E-5</c:v>
                </c:pt>
                <c:pt idx="51">
                  <c:v>9.4470999999999997E-5</c:v>
                </c:pt>
                <c:pt idx="52">
                  <c:v>9.4364000000000007E-5</c:v>
                </c:pt>
                <c:pt idx="53">
                  <c:v>9.4265999999999995E-5</c:v>
                </c:pt>
                <c:pt idx="54">
                  <c:v>9.3887000000000004E-5</c:v>
                </c:pt>
                <c:pt idx="55">
                  <c:v>9.3725000000000001E-5</c:v>
                </c:pt>
                <c:pt idx="56">
                  <c:v>9.3146999999999994E-5</c:v>
                </c:pt>
              </c:numCache>
            </c:numRef>
          </c:yVal>
          <c:smooth val="0"/>
        </c:ser>
        <c:ser>
          <c:idx val="0"/>
          <c:order val="1"/>
          <c:tx>
            <c:v>p5_2.týden</c:v>
          </c:tx>
          <c:marker>
            <c:symbol val="none"/>
          </c:marker>
          <c:xVal>
            <c:numRef>
              <c:f>p5_IMVS!$K$23:$K$78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p5_IMVS!$L$23:$L$78</c:f>
              <c:numCache>
                <c:formatCode>0.00E+00</c:formatCode>
                <c:ptCount val="56"/>
                <c:pt idx="0">
                  <c:v>3.5074000000000003E-5</c:v>
                </c:pt>
                <c:pt idx="1">
                  <c:v>4.1823999999999998E-5</c:v>
                </c:pt>
                <c:pt idx="2">
                  <c:v>4.7086000000000003E-5</c:v>
                </c:pt>
                <c:pt idx="3">
                  <c:v>5.2003999999999999E-5</c:v>
                </c:pt>
                <c:pt idx="4">
                  <c:v>5.6582000000000001E-5</c:v>
                </c:pt>
                <c:pt idx="5">
                  <c:v>6.1020999999999997E-5</c:v>
                </c:pt>
                <c:pt idx="6">
                  <c:v>6.4923000000000002E-5</c:v>
                </c:pt>
                <c:pt idx="7">
                  <c:v>6.8639000000000005E-5</c:v>
                </c:pt>
                <c:pt idx="8">
                  <c:v>7.1276E-5</c:v>
                </c:pt>
                <c:pt idx="9">
                  <c:v>7.3335000000000002E-5</c:v>
                </c:pt>
                <c:pt idx="10">
                  <c:v>7.5340999999999996E-5</c:v>
                </c:pt>
                <c:pt idx="11">
                  <c:v>7.6236999999999995E-5</c:v>
                </c:pt>
                <c:pt idx="12">
                  <c:v>7.7262999999999995E-5</c:v>
                </c:pt>
                <c:pt idx="13">
                  <c:v>7.7960999999999994E-5</c:v>
                </c:pt>
                <c:pt idx="14">
                  <c:v>7.8741999999999999E-5</c:v>
                </c:pt>
                <c:pt idx="15">
                  <c:v>7.9165999999999994E-5</c:v>
                </c:pt>
                <c:pt idx="16">
                  <c:v>7.9850000000000003E-5</c:v>
                </c:pt>
                <c:pt idx="17">
                  <c:v>8.0574000000000005E-5</c:v>
                </c:pt>
                <c:pt idx="18">
                  <c:v>8.1259000000000002E-5</c:v>
                </c:pt>
                <c:pt idx="19">
                  <c:v>8.2260000000000002E-5</c:v>
                </c:pt>
                <c:pt idx="20">
                  <c:v>8.3277999999999998E-5</c:v>
                </c:pt>
                <c:pt idx="21">
                  <c:v>8.4526999999999999E-5</c:v>
                </c:pt>
                <c:pt idx="22">
                  <c:v>8.5821000000000004E-5</c:v>
                </c:pt>
                <c:pt idx="23">
                  <c:v>8.7120000000000006E-5</c:v>
                </c:pt>
                <c:pt idx="24">
                  <c:v>8.8331000000000005E-5</c:v>
                </c:pt>
                <c:pt idx="25">
                  <c:v>8.9355000000000001E-5</c:v>
                </c:pt>
                <c:pt idx="26">
                  <c:v>9.0341999999999997E-5</c:v>
                </c:pt>
                <c:pt idx="27">
                  <c:v>9.1016999999999999E-5</c:v>
                </c:pt>
                <c:pt idx="28">
                  <c:v>9.1687999999999994E-5</c:v>
                </c:pt>
                <c:pt idx="29">
                  <c:v>9.2027000000000005E-5</c:v>
                </c:pt>
                <c:pt idx="30">
                  <c:v>9.2397000000000003E-5</c:v>
                </c:pt>
                <c:pt idx="31">
                  <c:v>9.2632000000000004E-5</c:v>
                </c:pt>
                <c:pt idx="32">
                  <c:v>9.2787000000000005E-5</c:v>
                </c:pt>
                <c:pt idx="33">
                  <c:v>9.2916000000000003E-5</c:v>
                </c:pt>
                <c:pt idx="34">
                  <c:v>9.3071000000000004E-5</c:v>
                </c:pt>
                <c:pt idx="35">
                  <c:v>9.3197999999999998E-5</c:v>
                </c:pt>
                <c:pt idx="36">
                  <c:v>9.3406999999999995E-5</c:v>
                </c:pt>
                <c:pt idx="37">
                  <c:v>9.3545E-5</c:v>
                </c:pt>
                <c:pt idx="38">
                  <c:v>9.3818000000000002E-5</c:v>
                </c:pt>
                <c:pt idx="39">
                  <c:v>9.4019999999999998E-5</c:v>
                </c:pt>
                <c:pt idx="40">
                  <c:v>9.4345999999999994E-5</c:v>
                </c:pt>
                <c:pt idx="41">
                  <c:v>9.4957000000000006E-5</c:v>
                </c:pt>
                <c:pt idx="42">
                  <c:v>9.5451000000000005E-5</c:v>
                </c:pt>
                <c:pt idx="43">
                  <c:v>9.5995000000000005E-5</c:v>
                </c:pt>
                <c:pt idx="44">
                  <c:v>9.6583999999999995E-5</c:v>
                </c:pt>
                <c:pt idx="45">
                  <c:v>9.7102000000000006E-5</c:v>
                </c:pt>
                <c:pt idx="46">
                  <c:v>9.7615999999999995E-5</c:v>
                </c:pt>
                <c:pt idx="47">
                  <c:v>9.7903000000000001E-5</c:v>
                </c:pt>
                <c:pt idx="48">
                  <c:v>9.8076000000000001E-5</c:v>
                </c:pt>
                <c:pt idx="49">
                  <c:v>9.7997000000000004E-5</c:v>
                </c:pt>
                <c:pt idx="50">
                  <c:v>9.7862000000000006E-5</c:v>
                </c:pt>
                <c:pt idx="51">
                  <c:v>9.7843000000000005E-5</c:v>
                </c:pt>
                <c:pt idx="52">
                  <c:v>9.7637E-5</c:v>
                </c:pt>
                <c:pt idx="53">
                  <c:v>9.7114999999999994E-5</c:v>
                </c:pt>
                <c:pt idx="54">
                  <c:v>9.6673000000000001E-5</c:v>
                </c:pt>
                <c:pt idx="55">
                  <c:v>9.6685E-5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p5_IMVS!$R$23:$R$78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p5_IMVS!$S$23:$S$78</c:f>
              <c:numCache>
                <c:formatCode>0.00E+00</c:formatCode>
                <c:ptCount val="56"/>
                <c:pt idx="0">
                  <c:v>3.5488000000000003E-5</c:v>
                </c:pt>
                <c:pt idx="1">
                  <c:v>4.1508999999999998E-5</c:v>
                </c:pt>
                <c:pt idx="2">
                  <c:v>4.7162E-5</c:v>
                </c:pt>
                <c:pt idx="3">
                  <c:v>5.1966999999999999E-5</c:v>
                </c:pt>
                <c:pt idx="4">
                  <c:v>5.6796999999999998E-5</c:v>
                </c:pt>
                <c:pt idx="5">
                  <c:v>6.0909999999999998E-5</c:v>
                </c:pt>
                <c:pt idx="6">
                  <c:v>6.5061000000000006E-5</c:v>
                </c:pt>
                <c:pt idx="7">
                  <c:v>6.8788000000000006E-5</c:v>
                </c:pt>
                <c:pt idx="8">
                  <c:v>7.1421999999999995E-5</c:v>
                </c:pt>
                <c:pt idx="9">
                  <c:v>7.3932999999999998E-5</c:v>
                </c:pt>
                <c:pt idx="10">
                  <c:v>7.5362000000000001E-5</c:v>
                </c:pt>
                <c:pt idx="11">
                  <c:v>7.6624000000000004E-5</c:v>
                </c:pt>
                <c:pt idx="12">
                  <c:v>7.7980999999999998E-5</c:v>
                </c:pt>
                <c:pt idx="13">
                  <c:v>7.8714000000000006E-5</c:v>
                </c:pt>
                <c:pt idx="14">
                  <c:v>7.9579000000000005E-5</c:v>
                </c:pt>
                <c:pt idx="15">
                  <c:v>8.0366999999999998E-5</c:v>
                </c:pt>
                <c:pt idx="16">
                  <c:v>8.1254999999999994E-5</c:v>
                </c:pt>
                <c:pt idx="17">
                  <c:v>8.2095999999999995E-5</c:v>
                </c:pt>
                <c:pt idx="18">
                  <c:v>8.3205E-5</c:v>
                </c:pt>
                <c:pt idx="19">
                  <c:v>8.4631999999999999E-5</c:v>
                </c:pt>
                <c:pt idx="20">
                  <c:v>8.6125000000000006E-5</c:v>
                </c:pt>
                <c:pt idx="21">
                  <c:v>8.7817000000000003E-5</c:v>
                </c:pt>
                <c:pt idx="22">
                  <c:v>8.9653000000000004E-5</c:v>
                </c:pt>
                <c:pt idx="23">
                  <c:v>9.1508000000000005E-5</c:v>
                </c:pt>
                <c:pt idx="24">
                  <c:v>9.3228999999999998E-5</c:v>
                </c:pt>
                <c:pt idx="25">
                  <c:v>9.4821999999999994E-5</c:v>
                </c:pt>
                <c:pt idx="26">
                  <c:v>9.6114999999999997E-5</c:v>
                </c:pt>
                <c:pt idx="27">
                  <c:v>9.7281000000000006E-5</c:v>
                </c:pt>
                <c:pt idx="28">
                  <c:v>9.823E-5</c:v>
                </c:pt>
                <c:pt idx="29">
                  <c:v>9.8908999999999998E-5</c:v>
                </c:pt>
                <c:pt idx="30">
                  <c:v>9.9434999999999999E-5</c:v>
                </c:pt>
                <c:pt idx="31">
                  <c:v>9.9927999999999996E-5</c:v>
                </c:pt>
                <c:pt idx="32">
                  <c:v>1.0029E-4</c:v>
                </c:pt>
                <c:pt idx="33">
                  <c:v>1.0051E-4</c:v>
                </c:pt>
                <c:pt idx="34">
                  <c:v>1.0071E-4</c:v>
                </c:pt>
                <c:pt idx="35">
                  <c:v>1.0095E-4</c:v>
                </c:pt>
                <c:pt idx="36">
                  <c:v>1.0095E-4</c:v>
                </c:pt>
                <c:pt idx="37">
                  <c:v>1.0122E-4</c:v>
                </c:pt>
                <c:pt idx="38">
                  <c:v>1.015E-4</c:v>
                </c:pt>
                <c:pt idx="39">
                  <c:v>1.0172E-4</c:v>
                </c:pt>
                <c:pt idx="40">
                  <c:v>1.0208999999999999E-4</c:v>
                </c:pt>
                <c:pt idx="41">
                  <c:v>1.0257E-4</c:v>
                </c:pt>
                <c:pt idx="42">
                  <c:v>1.0318E-4</c:v>
                </c:pt>
                <c:pt idx="43">
                  <c:v>1.0387000000000001E-4</c:v>
                </c:pt>
                <c:pt idx="44">
                  <c:v>1.0457E-4</c:v>
                </c:pt>
                <c:pt idx="45">
                  <c:v>1.0533E-4</c:v>
                </c:pt>
                <c:pt idx="46">
                  <c:v>1.0603E-4</c:v>
                </c:pt>
                <c:pt idx="47">
                  <c:v>1.0656E-4</c:v>
                </c:pt>
                <c:pt idx="48">
                  <c:v>1.0694E-4</c:v>
                </c:pt>
                <c:pt idx="49">
                  <c:v>1.0721E-4</c:v>
                </c:pt>
                <c:pt idx="50">
                  <c:v>1.0712E-4</c:v>
                </c:pt>
                <c:pt idx="51">
                  <c:v>1.0696000000000001E-4</c:v>
                </c:pt>
                <c:pt idx="52">
                  <c:v>1.0684E-4</c:v>
                </c:pt>
                <c:pt idx="53">
                  <c:v>1.0636E-4</c:v>
                </c:pt>
                <c:pt idx="54">
                  <c:v>1.0592E-4</c:v>
                </c:pt>
                <c:pt idx="55">
                  <c:v>1.0584E-4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96576"/>
        <c:axId val="312297152"/>
      </c:scatterChart>
      <c:valAx>
        <c:axId val="312296576"/>
        <c:scaling>
          <c:logBase val="10"/>
          <c:orientation val="minMax"/>
          <c:min val="1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312297152"/>
        <c:crosses val="autoZero"/>
        <c:crossBetween val="midCat"/>
      </c:valAx>
      <c:valAx>
        <c:axId val="312297152"/>
        <c:scaling>
          <c:orientation val="minMax"/>
          <c:min val="2.0000000000000008E-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31229657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Bodeův graf závislosti napětí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p6_1.týden</c:v>
          </c:tx>
          <c:marker>
            <c:symbol val="none"/>
          </c:marker>
          <c:xVal>
            <c:numRef>
              <c:f>p6_IMVS!$B$23:$B$78</c:f>
              <c:numCache>
                <c:formatCode>0.00E+00</c:formatCode>
                <c:ptCount val="56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</c:numCache>
            </c:numRef>
          </c:xVal>
          <c:yVal>
            <c:numRef>
              <c:f>p5_IMVS!$C$23:$C$78</c:f>
              <c:numCache>
                <c:formatCode>0.00E+00</c:formatCode>
                <c:ptCount val="56"/>
                <c:pt idx="0">
                  <c:v>5.465E-5</c:v>
                </c:pt>
                <c:pt idx="1">
                  <c:v>5.5933000000000001E-5</c:v>
                </c:pt>
                <c:pt idx="2">
                  <c:v>5.8870999999999999E-5</c:v>
                </c:pt>
                <c:pt idx="3">
                  <c:v>6.0158000000000002E-5</c:v>
                </c:pt>
                <c:pt idx="4">
                  <c:v>6.2809000000000001E-5</c:v>
                </c:pt>
                <c:pt idx="5">
                  <c:v>6.5506999999999995E-5</c:v>
                </c:pt>
                <c:pt idx="6">
                  <c:v>6.7782999999999998E-5</c:v>
                </c:pt>
                <c:pt idx="7">
                  <c:v>7.0324E-5</c:v>
                </c:pt>
                <c:pt idx="8">
                  <c:v>7.2490000000000006E-5</c:v>
                </c:pt>
                <c:pt idx="9">
                  <c:v>7.4054999999999995E-5</c:v>
                </c:pt>
                <c:pt idx="10">
                  <c:v>7.5025999999999996E-5</c:v>
                </c:pt>
                <c:pt idx="11">
                  <c:v>7.6148000000000003E-5</c:v>
                </c:pt>
                <c:pt idx="12">
                  <c:v>7.6834000000000003E-5</c:v>
                </c:pt>
                <c:pt idx="13">
                  <c:v>7.7188999999999996E-5</c:v>
                </c:pt>
                <c:pt idx="14">
                  <c:v>7.7713000000000006E-5</c:v>
                </c:pt>
                <c:pt idx="15">
                  <c:v>7.818E-5</c:v>
                </c:pt>
                <c:pt idx="16">
                  <c:v>7.8614000000000003E-5</c:v>
                </c:pt>
                <c:pt idx="17">
                  <c:v>7.8967000000000005E-5</c:v>
                </c:pt>
                <c:pt idx="18">
                  <c:v>7.9549999999999996E-5</c:v>
                </c:pt>
                <c:pt idx="19">
                  <c:v>8.0310999999999997E-5</c:v>
                </c:pt>
                <c:pt idx="20">
                  <c:v>8.1069000000000006E-5</c:v>
                </c:pt>
                <c:pt idx="21">
                  <c:v>8.2159999999999999E-5</c:v>
                </c:pt>
                <c:pt idx="22">
                  <c:v>8.3170000000000005E-5</c:v>
                </c:pt>
                <c:pt idx="23">
                  <c:v>8.4355000000000001E-5</c:v>
                </c:pt>
                <c:pt idx="24">
                  <c:v>8.5382000000000003E-5</c:v>
                </c:pt>
                <c:pt idx="25">
                  <c:v>8.6275999999999999E-5</c:v>
                </c:pt>
                <c:pt idx="26">
                  <c:v>8.7029999999999999E-5</c:v>
                </c:pt>
                <c:pt idx="27">
                  <c:v>8.7633000000000006E-5</c:v>
                </c:pt>
                <c:pt idx="28">
                  <c:v>8.8080999999999999E-5</c:v>
                </c:pt>
                <c:pt idx="29">
                  <c:v>8.8451999999999999E-5</c:v>
                </c:pt>
                <c:pt idx="30">
                  <c:v>8.8634999999999994E-5</c:v>
                </c:pt>
                <c:pt idx="31">
                  <c:v>8.8845999999999996E-5</c:v>
                </c:pt>
                <c:pt idx="32">
                  <c:v>8.8901999999999997E-5</c:v>
                </c:pt>
                <c:pt idx="33">
                  <c:v>8.8954000000000002E-5</c:v>
                </c:pt>
                <c:pt idx="34">
                  <c:v>8.9021E-5</c:v>
                </c:pt>
                <c:pt idx="35">
                  <c:v>8.9169E-5</c:v>
                </c:pt>
                <c:pt idx="36">
                  <c:v>8.9473000000000002E-5</c:v>
                </c:pt>
                <c:pt idx="37">
                  <c:v>8.9339999999999995E-5</c:v>
                </c:pt>
                <c:pt idx="38">
                  <c:v>8.9597000000000003E-5</c:v>
                </c:pt>
                <c:pt idx="39">
                  <c:v>9.0019000000000007E-5</c:v>
                </c:pt>
                <c:pt idx="40">
                  <c:v>9.022E-5</c:v>
                </c:pt>
                <c:pt idx="41">
                  <c:v>9.0667000000000005E-5</c:v>
                </c:pt>
                <c:pt idx="42">
                  <c:v>9.1222000000000002E-5</c:v>
                </c:pt>
                <c:pt idx="43">
                  <c:v>9.1860999999999993E-5</c:v>
                </c:pt>
                <c:pt idx="44">
                  <c:v>9.2392999999999994E-5</c:v>
                </c:pt>
                <c:pt idx="45">
                  <c:v>9.3095000000000002E-5</c:v>
                </c:pt>
                <c:pt idx="46">
                  <c:v>9.3393999999999994E-5</c:v>
                </c:pt>
                <c:pt idx="47">
                  <c:v>9.4010000000000003E-5</c:v>
                </c:pt>
                <c:pt idx="48">
                  <c:v>9.4318000000000001E-5</c:v>
                </c:pt>
                <c:pt idx="49">
                  <c:v>9.4432000000000007E-5</c:v>
                </c:pt>
                <c:pt idx="50">
                  <c:v>9.4525999999999996E-5</c:v>
                </c:pt>
                <c:pt idx="51">
                  <c:v>9.4470999999999997E-5</c:v>
                </c:pt>
                <c:pt idx="52">
                  <c:v>9.4364000000000007E-5</c:v>
                </c:pt>
                <c:pt idx="53">
                  <c:v>9.4265999999999995E-5</c:v>
                </c:pt>
                <c:pt idx="54">
                  <c:v>9.3887000000000004E-5</c:v>
                </c:pt>
                <c:pt idx="55">
                  <c:v>9.3725000000000001E-5</c:v>
                </c:pt>
              </c:numCache>
            </c:numRef>
          </c:yVal>
          <c:smooth val="0"/>
        </c:ser>
        <c:ser>
          <c:idx val="0"/>
          <c:order val="1"/>
          <c:tx>
            <c:v>p6_2.týden</c:v>
          </c:tx>
          <c:marker>
            <c:symbol val="none"/>
          </c:marker>
          <c:xVal>
            <c:numRef>
              <c:f>p6_IMVS!$K$23:$K$78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p6_IMVS!$L$23:$L$78</c:f>
              <c:numCache>
                <c:formatCode>0.00E+00</c:formatCode>
                <c:ptCount val="56"/>
                <c:pt idx="0">
                  <c:v>2.9206000000000001E-5</c:v>
                </c:pt>
                <c:pt idx="1">
                  <c:v>3.6607999999999999E-5</c:v>
                </c:pt>
                <c:pt idx="2">
                  <c:v>4.1591000000000002E-5</c:v>
                </c:pt>
                <c:pt idx="3">
                  <c:v>4.5958999999999998E-5</c:v>
                </c:pt>
                <c:pt idx="4">
                  <c:v>5.0485999999999997E-5</c:v>
                </c:pt>
                <c:pt idx="5">
                  <c:v>5.4759000000000002E-5</c:v>
                </c:pt>
                <c:pt idx="6">
                  <c:v>5.9240999999999997E-5</c:v>
                </c:pt>
                <c:pt idx="7">
                  <c:v>6.3138000000000004E-5</c:v>
                </c:pt>
                <c:pt idx="8">
                  <c:v>6.6719999999999998E-5</c:v>
                </c:pt>
                <c:pt idx="9">
                  <c:v>6.9457999999999998E-5</c:v>
                </c:pt>
                <c:pt idx="10">
                  <c:v>7.1247000000000004E-5</c:v>
                </c:pt>
                <c:pt idx="11">
                  <c:v>7.3232000000000006E-5</c:v>
                </c:pt>
                <c:pt idx="12">
                  <c:v>7.4395999999999997E-5</c:v>
                </c:pt>
                <c:pt idx="13">
                  <c:v>7.5400000000000003E-5</c:v>
                </c:pt>
                <c:pt idx="14">
                  <c:v>7.5996999999999998E-5</c:v>
                </c:pt>
                <c:pt idx="15">
                  <c:v>7.674E-5</c:v>
                </c:pt>
                <c:pt idx="16">
                  <c:v>7.7408000000000002E-5</c:v>
                </c:pt>
                <c:pt idx="17">
                  <c:v>7.7863999999999999E-5</c:v>
                </c:pt>
                <c:pt idx="18">
                  <c:v>7.8522999999999993E-5</c:v>
                </c:pt>
                <c:pt idx="19">
                  <c:v>7.9375999999999994E-5</c:v>
                </c:pt>
                <c:pt idx="20">
                  <c:v>8.0255999999999999E-5</c:v>
                </c:pt>
                <c:pt idx="21">
                  <c:v>8.1248999999999994E-5</c:v>
                </c:pt>
                <c:pt idx="22">
                  <c:v>8.2490999999999993E-5</c:v>
                </c:pt>
                <c:pt idx="23">
                  <c:v>8.3604999999999997E-5</c:v>
                </c:pt>
                <c:pt idx="24">
                  <c:v>8.4629999999999994E-5</c:v>
                </c:pt>
                <c:pt idx="25">
                  <c:v>8.551E-5</c:v>
                </c:pt>
                <c:pt idx="26">
                  <c:v>8.6285999999999993E-5</c:v>
                </c:pt>
                <c:pt idx="27">
                  <c:v>8.6843999999999997E-5</c:v>
                </c:pt>
                <c:pt idx="28">
                  <c:v>8.7366000000000003E-5</c:v>
                </c:pt>
                <c:pt idx="29">
                  <c:v>8.7575000000000001E-5</c:v>
                </c:pt>
                <c:pt idx="30">
                  <c:v>8.7800000000000006E-5</c:v>
                </c:pt>
                <c:pt idx="31">
                  <c:v>8.7881999999999996E-5</c:v>
                </c:pt>
                <c:pt idx="32">
                  <c:v>8.8069E-5</c:v>
                </c:pt>
                <c:pt idx="33">
                  <c:v>8.8160999999999998E-5</c:v>
                </c:pt>
                <c:pt idx="34">
                  <c:v>8.8121999999999994E-5</c:v>
                </c:pt>
                <c:pt idx="35">
                  <c:v>8.8319999999999995E-5</c:v>
                </c:pt>
                <c:pt idx="36">
                  <c:v>8.8393999999999994E-5</c:v>
                </c:pt>
                <c:pt idx="37">
                  <c:v>8.8399000000000005E-5</c:v>
                </c:pt>
                <c:pt idx="38">
                  <c:v>8.8473999999999994E-5</c:v>
                </c:pt>
                <c:pt idx="39">
                  <c:v>8.8608000000000003E-5</c:v>
                </c:pt>
                <c:pt idx="40">
                  <c:v>8.8769000000000003E-5</c:v>
                </c:pt>
                <c:pt idx="41">
                  <c:v>8.9246000000000006E-5</c:v>
                </c:pt>
                <c:pt idx="42">
                  <c:v>8.9512999999999995E-5</c:v>
                </c:pt>
                <c:pt idx="43">
                  <c:v>8.9863000000000003E-5</c:v>
                </c:pt>
                <c:pt idx="44">
                  <c:v>9.0212999999999998E-5</c:v>
                </c:pt>
                <c:pt idx="45">
                  <c:v>9.0549000000000003E-5</c:v>
                </c:pt>
                <c:pt idx="46">
                  <c:v>9.0817999999999997E-5</c:v>
                </c:pt>
                <c:pt idx="47">
                  <c:v>9.0964999999999994E-5</c:v>
                </c:pt>
                <c:pt idx="48">
                  <c:v>9.1050000000000004E-5</c:v>
                </c:pt>
                <c:pt idx="49">
                  <c:v>9.1020999999999995E-5</c:v>
                </c:pt>
                <c:pt idx="50">
                  <c:v>9.0890000000000006E-5</c:v>
                </c:pt>
                <c:pt idx="51">
                  <c:v>9.0715000000000001E-5</c:v>
                </c:pt>
                <c:pt idx="52">
                  <c:v>9.0567000000000002E-5</c:v>
                </c:pt>
                <c:pt idx="53">
                  <c:v>9.0359999999999995E-5</c:v>
                </c:pt>
                <c:pt idx="54">
                  <c:v>9.0087000000000007E-5</c:v>
                </c:pt>
                <c:pt idx="55">
                  <c:v>8.9864000000000006E-5</c:v>
                </c:pt>
              </c:numCache>
            </c:numRef>
          </c:yVal>
          <c:smooth val="0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p6_IMVS!$R$23:$R$78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p6_IMVS!$S$23:$S$78</c:f>
              <c:numCache>
                <c:formatCode>0.00E+00</c:formatCode>
                <c:ptCount val="56"/>
                <c:pt idx="0">
                  <c:v>2.4343000000000001E-5</c:v>
                </c:pt>
                <c:pt idx="1">
                  <c:v>3.4116999999999999E-5</c:v>
                </c:pt>
                <c:pt idx="2">
                  <c:v>3.9446999999999997E-5</c:v>
                </c:pt>
                <c:pt idx="3">
                  <c:v>4.3952999999999997E-5</c:v>
                </c:pt>
                <c:pt idx="4">
                  <c:v>4.8420000000000001E-5</c:v>
                </c:pt>
                <c:pt idx="5">
                  <c:v>5.2170999999999999E-5</c:v>
                </c:pt>
                <c:pt idx="6">
                  <c:v>5.6616000000000001E-5</c:v>
                </c:pt>
                <c:pt idx="7">
                  <c:v>6.0575999999999997E-5</c:v>
                </c:pt>
                <c:pt idx="8">
                  <c:v>6.4336000000000002E-5</c:v>
                </c:pt>
                <c:pt idx="9">
                  <c:v>6.7554999999999999E-5</c:v>
                </c:pt>
                <c:pt idx="10">
                  <c:v>6.9924000000000003E-5</c:v>
                </c:pt>
                <c:pt idx="11">
                  <c:v>7.1707999999999999E-5</c:v>
                </c:pt>
                <c:pt idx="12">
                  <c:v>7.3627000000000005E-5</c:v>
                </c:pt>
                <c:pt idx="13">
                  <c:v>7.4721999999999994E-5</c:v>
                </c:pt>
                <c:pt idx="14">
                  <c:v>7.5618999999999995E-5</c:v>
                </c:pt>
                <c:pt idx="15">
                  <c:v>7.6508000000000007E-5</c:v>
                </c:pt>
                <c:pt idx="16">
                  <c:v>7.7185E-5</c:v>
                </c:pt>
                <c:pt idx="17">
                  <c:v>7.8127999999999995E-5</c:v>
                </c:pt>
                <c:pt idx="18">
                  <c:v>7.8981999999999997E-5</c:v>
                </c:pt>
                <c:pt idx="19">
                  <c:v>8.0039999999999999E-5</c:v>
                </c:pt>
                <c:pt idx="20">
                  <c:v>8.1332E-5</c:v>
                </c:pt>
                <c:pt idx="21">
                  <c:v>8.2541999999999997E-5</c:v>
                </c:pt>
                <c:pt idx="22">
                  <c:v>8.3991000000000003E-5</c:v>
                </c:pt>
                <c:pt idx="23">
                  <c:v>8.5331E-5</c:v>
                </c:pt>
                <c:pt idx="24">
                  <c:v>8.6630000000000002E-5</c:v>
                </c:pt>
                <c:pt idx="25">
                  <c:v>8.7758999999999998E-5</c:v>
                </c:pt>
                <c:pt idx="26">
                  <c:v>8.8795000000000006E-5</c:v>
                </c:pt>
                <c:pt idx="27">
                  <c:v>8.9450999999999994E-5</c:v>
                </c:pt>
                <c:pt idx="28">
                  <c:v>9.0161000000000006E-5</c:v>
                </c:pt>
                <c:pt idx="29">
                  <c:v>9.0471999999999997E-5</c:v>
                </c:pt>
                <c:pt idx="30">
                  <c:v>9.0753000000000003E-5</c:v>
                </c:pt>
                <c:pt idx="31">
                  <c:v>9.098E-5</c:v>
                </c:pt>
                <c:pt idx="32">
                  <c:v>9.1181999999999995E-5</c:v>
                </c:pt>
                <c:pt idx="33">
                  <c:v>9.1193999999999995E-5</c:v>
                </c:pt>
                <c:pt idx="34">
                  <c:v>9.1285000000000004E-5</c:v>
                </c:pt>
                <c:pt idx="35">
                  <c:v>9.1393999999999999E-5</c:v>
                </c:pt>
                <c:pt idx="36">
                  <c:v>9.1452000000000005E-5</c:v>
                </c:pt>
                <c:pt idx="37">
                  <c:v>9.1503999999999997E-5</c:v>
                </c:pt>
                <c:pt idx="38">
                  <c:v>9.1668000000000004E-5</c:v>
                </c:pt>
                <c:pt idx="39">
                  <c:v>9.1643000000000003E-5</c:v>
                </c:pt>
                <c:pt idx="40">
                  <c:v>9.1877000000000001E-5</c:v>
                </c:pt>
                <c:pt idx="41">
                  <c:v>9.2281999999999995E-5</c:v>
                </c:pt>
                <c:pt idx="42">
                  <c:v>9.2573999999999998E-5</c:v>
                </c:pt>
                <c:pt idx="43">
                  <c:v>9.2898000000000004E-5</c:v>
                </c:pt>
                <c:pt idx="44">
                  <c:v>9.3307999999999995E-5</c:v>
                </c:pt>
                <c:pt idx="45">
                  <c:v>9.3679999999999998E-5</c:v>
                </c:pt>
                <c:pt idx="46">
                  <c:v>9.4050999999999998E-5</c:v>
                </c:pt>
                <c:pt idx="47">
                  <c:v>9.4295000000000004E-5</c:v>
                </c:pt>
                <c:pt idx="48">
                  <c:v>9.4421999999999998E-5</c:v>
                </c:pt>
                <c:pt idx="49">
                  <c:v>9.4523000000000003E-5</c:v>
                </c:pt>
                <c:pt idx="50">
                  <c:v>9.4407999999999995E-5</c:v>
                </c:pt>
                <c:pt idx="51">
                  <c:v>9.4364000000000007E-5</c:v>
                </c:pt>
                <c:pt idx="52">
                  <c:v>9.4201000000000002E-5</c:v>
                </c:pt>
                <c:pt idx="53">
                  <c:v>9.3954000000000002E-5</c:v>
                </c:pt>
                <c:pt idx="54">
                  <c:v>9.3763000000000003E-5</c:v>
                </c:pt>
                <c:pt idx="55">
                  <c:v>9.3500999999999998E-5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p6_IMVS!$Y$23:$Y$78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p6_IMVS!$Z$23:$Z$78</c:f>
              <c:numCache>
                <c:formatCode>0.00E+00</c:formatCode>
                <c:ptCount val="56"/>
                <c:pt idx="0">
                  <c:v>2.7761000000000001E-5</c:v>
                </c:pt>
                <c:pt idx="1">
                  <c:v>3.0239999999999998E-5</c:v>
                </c:pt>
                <c:pt idx="2">
                  <c:v>3.5240000000000001E-5</c:v>
                </c:pt>
                <c:pt idx="3">
                  <c:v>3.9310999999999997E-5</c:v>
                </c:pt>
                <c:pt idx="4">
                  <c:v>4.3843E-5</c:v>
                </c:pt>
                <c:pt idx="5">
                  <c:v>4.7698000000000003E-5</c:v>
                </c:pt>
                <c:pt idx="6">
                  <c:v>5.2321000000000003E-5</c:v>
                </c:pt>
                <c:pt idx="7">
                  <c:v>5.6362E-5</c:v>
                </c:pt>
                <c:pt idx="8">
                  <c:v>6.0137999999999999E-5</c:v>
                </c:pt>
                <c:pt idx="9">
                  <c:v>6.3963999999999999E-5</c:v>
                </c:pt>
                <c:pt idx="10">
                  <c:v>6.6927999999999993E-5</c:v>
                </c:pt>
                <c:pt idx="11">
                  <c:v>6.9488999999999998E-5</c:v>
                </c:pt>
                <c:pt idx="12">
                  <c:v>7.1672000000000001E-5</c:v>
                </c:pt>
                <c:pt idx="13">
                  <c:v>7.3199000000000002E-5</c:v>
                </c:pt>
                <c:pt idx="14">
                  <c:v>7.4428E-5</c:v>
                </c:pt>
                <c:pt idx="15">
                  <c:v>7.5438000000000005E-5</c:v>
                </c:pt>
                <c:pt idx="16">
                  <c:v>7.6409999999999995E-5</c:v>
                </c:pt>
                <c:pt idx="17">
                  <c:v>7.7276999999999999E-5</c:v>
                </c:pt>
                <c:pt idx="18">
                  <c:v>7.8248E-5</c:v>
                </c:pt>
                <c:pt idx="19">
                  <c:v>7.9402999999999999E-5</c:v>
                </c:pt>
                <c:pt idx="20">
                  <c:v>8.0568999999999994E-5</c:v>
                </c:pt>
                <c:pt idx="21">
                  <c:v>8.1884000000000004E-5</c:v>
                </c:pt>
                <c:pt idx="22">
                  <c:v>8.3357999999999997E-5</c:v>
                </c:pt>
                <c:pt idx="23">
                  <c:v>8.4803999999999996E-5</c:v>
                </c:pt>
                <c:pt idx="24">
                  <c:v>8.6188999999999998E-5</c:v>
                </c:pt>
                <c:pt idx="25">
                  <c:v>8.7452000000000002E-5</c:v>
                </c:pt>
                <c:pt idx="26">
                  <c:v>8.8350999999999995E-5</c:v>
                </c:pt>
                <c:pt idx="27">
                  <c:v>8.933E-5</c:v>
                </c:pt>
                <c:pt idx="28">
                  <c:v>9.0054000000000002E-5</c:v>
                </c:pt>
                <c:pt idx="29">
                  <c:v>9.0441999999999999E-5</c:v>
                </c:pt>
                <c:pt idx="30">
                  <c:v>9.0807E-5</c:v>
                </c:pt>
                <c:pt idx="31">
                  <c:v>9.0997999999999998E-5</c:v>
                </c:pt>
                <c:pt idx="32">
                  <c:v>9.1242999999999994E-5</c:v>
                </c:pt>
                <c:pt idx="33">
                  <c:v>9.1336999999999996E-5</c:v>
                </c:pt>
                <c:pt idx="34">
                  <c:v>9.1483999999999993E-5</c:v>
                </c:pt>
                <c:pt idx="35">
                  <c:v>9.1559999999999998E-5</c:v>
                </c:pt>
                <c:pt idx="36">
                  <c:v>9.1785000000000003E-5</c:v>
                </c:pt>
                <c:pt idx="37">
                  <c:v>9.1774000000000006E-5</c:v>
                </c:pt>
                <c:pt idx="38">
                  <c:v>9.1891000000000005E-5</c:v>
                </c:pt>
                <c:pt idx="39">
                  <c:v>9.1840000000000002E-5</c:v>
                </c:pt>
                <c:pt idx="40">
                  <c:v>9.2013000000000001E-5</c:v>
                </c:pt>
                <c:pt idx="41">
                  <c:v>9.2658999999999995E-5</c:v>
                </c:pt>
                <c:pt idx="42">
                  <c:v>9.2672999999999999E-5</c:v>
                </c:pt>
                <c:pt idx="43">
                  <c:v>9.3052000000000003E-5</c:v>
                </c:pt>
                <c:pt idx="44">
                  <c:v>9.3430999999999994E-5</c:v>
                </c:pt>
                <c:pt idx="45">
                  <c:v>9.3886000000000002E-5</c:v>
                </c:pt>
                <c:pt idx="46">
                  <c:v>9.4129999999999995E-5</c:v>
                </c:pt>
                <c:pt idx="47">
                  <c:v>9.4382000000000005E-5</c:v>
                </c:pt>
                <c:pt idx="48">
                  <c:v>9.4523000000000003E-5</c:v>
                </c:pt>
                <c:pt idx="49">
                  <c:v>9.4637999999999998E-5</c:v>
                </c:pt>
                <c:pt idx="50">
                  <c:v>9.4627000000000001E-5</c:v>
                </c:pt>
                <c:pt idx="51">
                  <c:v>9.4503E-5</c:v>
                </c:pt>
                <c:pt idx="52">
                  <c:v>9.4407000000000006E-5</c:v>
                </c:pt>
                <c:pt idx="53">
                  <c:v>9.4121000000000002E-5</c:v>
                </c:pt>
                <c:pt idx="54">
                  <c:v>9.4090000000000002E-5</c:v>
                </c:pt>
                <c:pt idx="55">
                  <c:v>9.3782000000000004E-5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99456"/>
        <c:axId val="312300032"/>
      </c:scatterChart>
      <c:valAx>
        <c:axId val="312299456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312300032"/>
        <c:crosses val="autoZero"/>
        <c:crossBetween val="midCat"/>
      </c:valAx>
      <c:valAx>
        <c:axId val="312300032"/>
        <c:scaling>
          <c:orientation val="minMax"/>
          <c:min val="2.0000000000000008E-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31229945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Bodeův graf závislosti napětí na frekvenci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p1_IMVS!$B$23:$B$87</c:f>
              <c:numCache>
                <c:formatCode>0.00E+00</c:formatCode>
                <c:ptCount val="65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  <c:pt idx="57">
                  <c:v>0.73838000000000004</c:v>
                </c:pt>
                <c:pt idx="58">
                  <c:v>0.55689</c:v>
                </c:pt>
                <c:pt idx="59">
                  <c:v>0.41935</c:v>
                </c:pt>
                <c:pt idx="60">
                  <c:v>0.31534000000000001</c:v>
                </c:pt>
                <c:pt idx="61">
                  <c:v>0.23687</c:v>
                </c:pt>
                <c:pt idx="62">
                  <c:v>0.17777999999999999</c:v>
                </c:pt>
                <c:pt idx="63">
                  <c:v>0.13335</c:v>
                </c:pt>
                <c:pt idx="64">
                  <c:v>0.1</c:v>
                </c:pt>
              </c:numCache>
            </c:numRef>
          </c:xVal>
          <c:yVal>
            <c:numRef>
              <c:f>p1_IMVS!$C$23:$C$87</c:f>
              <c:numCache>
                <c:formatCode>0.00E+00</c:formatCode>
                <c:ptCount val="65"/>
                <c:pt idx="0">
                  <c:v>5.4243999999999998E-5</c:v>
                </c:pt>
                <c:pt idx="1">
                  <c:v>5.7278000000000003E-5</c:v>
                </c:pt>
                <c:pt idx="2">
                  <c:v>5.8019999999999997E-5</c:v>
                </c:pt>
                <c:pt idx="3">
                  <c:v>6.0430000000000002E-5</c:v>
                </c:pt>
                <c:pt idx="4">
                  <c:v>6.1784000000000003E-5</c:v>
                </c:pt>
                <c:pt idx="5">
                  <c:v>6.4014000000000001E-5</c:v>
                </c:pt>
                <c:pt idx="6">
                  <c:v>6.6412E-5</c:v>
                </c:pt>
                <c:pt idx="7">
                  <c:v>6.8560999999999996E-5</c:v>
                </c:pt>
                <c:pt idx="8">
                  <c:v>7.0840000000000006E-5</c:v>
                </c:pt>
                <c:pt idx="9">
                  <c:v>7.2612000000000002E-5</c:v>
                </c:pt>
                <c:pt idx="10">
                  <c:v>7.4061999999999997E-5</c:v>
                </c:pt>
                <c:pt idx="11">
                  <c:v>7.5376000000000005E-5</c:v>
                </c:pt>
                <c:pt idx="12">
                  <c:v>7.6347000000000006E-5</c:v>
                </c:pt>
                <c:pt idx="13">
                  <c:v>7.7163000000000006E-5</c:v>
                </c:pt>
                <c:pt idx="14">
                  <c:v>7.7825999999999997E-5</c:v>
                </c:pt>
                <c:pt idx="15">
                  <c:v>7.8337999999999994E-5</c:v>
                </c:pt>
                <c:pt idx="16">
                  <c:v>7.8953000000000001E-5</c:v>
                </c:pt>
                <c:pt idx="17">
                  <c:v>7.9610999999999994E-5</c:v>
                </c:pt>
                <c:pt idx="18">
                  <c:v>8.0296999999999994E-5</c:v>
                </c:pt>
                <c:pt idx="19">
                  <c:v>8.0926000000000004E-5</c:v>
                </c:pt>
                <c:pt idx="20">
                  <c:v>8.1944E-5</c:v>
                </c:pt>
                <c:pt idx="21">
                  <c:v>8.2991000000000006E-5</c:v>
                </c:pt>
                <c:pt idx="22">
                  <c:v>8.4046000000000001E-5</c:v>
                </c:pt>
                <c:pt idx="23">
                  <c:v>8.5144999999999999E-5</c:v>
                </c:pt>
                <c:pt idx="24">
                  <c:v>8.6131000000000006E-5</c:v>
                </c:pt>
                <c:pt idx="25">
                  <c:v>8.6990000000000006E-5</c:v>
                </c:pt>
                <c:pt idx="26">
                  <c:v>8.7649000000000001E-5</c:v>
                </c:pt>
                <c:pt idx="27">
                  <c:v>8.8164999999999994E-5</c:v>
                </c:pt>
                <c:pt idx="28">
                  <c:v>8.8511999999999996E-5</c:v>
                </c:pt>
                <c:pt idx="29">
                  <c:v>8.8781000000000003E-5</c:v>
                </c:pt>
                <c:pt idx="30">
                  <c:v>8.8893000000000004E-5</c:v>
                </c:pt>
                <c:pt idx="31">
                  <c:v>8.8959E-5</c:v>
                </c:pt>
                <c:pt idx="32">
                  <c:v>8.9029000000000004E-5</c:v>
                </c:pt>
                <c:pt idx="33">
                  <c:v>8.9035000000000004E-5</c:v>
                </c:pt>
                <c:pt idx="34">
                  <c:v>8.9017000000000005E-5</c:v>
                </c:pt>
                <c:pt idx="35">
                  <c:v>8.9069999999999999E-5</c:v>
                </c:pt>
                <c:pt idx="36">
                  <c:v>8.9353999999999999E-5</c:v>
                </c:pt>
                <c:pt idx="37">
                  <c:v>8.9214000000000003E-5</c:v>
                </c:pt>
                <c:pt idx="38">
                  <c:v>8.9321999999999996E-5</c:v>
                </c:pt>
                <c:pt idx="39">
                  <c:v>8.9482999999999997E-5</c:v>
                </c:pt>
                <c:pt idx="40">
                  <c:v>8.9733000000000003E-5</c:v>
                </c:pt>
                <c:pt idx="41">
                  <c:v>8.9958999999999997E-5</c:v>
                </c:pt>
                <c:pt idx="42">
                  <c:v>9.0365000000000006E-5</c:v>
                </c:pt>
                <c:pt idx="43">
                  <c:v>9.0762999999999998E-5</c:v>
                </c:pt>
                <c:pt idx="44">
                  <c:v>9.1175999999999996E-5</c:v>
                </c:pt>
                <c:pt idx="45">
                  <c:v>9.1712999999999994E-5</c:v>
                </c:pt>
                <c:pt idx="46">
                  <c:v>9.1996999999999993E-5</c:v>
                </c:pt>
                <c:pt idx="47">
                  <c:v>9.2357999999999999E-5</c:v>
                </c:pt>
                <c:pt idx="48">
                  <c:v>9.2539000000000003E-5</c:v>
                </c:pt>
                <c:pt idx="49">
                  <c:v>9.2687000000000002E-5</c:v>
                </c:pt>
                <c:pt idx="50">
                  <c:v>9.2663000000000004E-5</c:v>
                </c:pt>
                <c:pt idx="51">
                  <c:v>9.2604999999999999E-5</c:v>
                </c:pt>
                <c:pt idx="52">
                  <c:v>9.2603999999999996E-5</c:v>
                </c:pt>
                <c:pt idx="53">
                  <c:v>9.2430999999999996E-5</c:v>
                </c:pt>
                <c:pt idx="54">
                  <c:v>9.2312999999999995E-5</c:v>
                </c:pt>
                <c:pt idx="55">
                  <c:v>9.2114000000000006E-5</c:v>
                </c:pt>
                <c:pt idx="56">
                  <c:v>9.1884000000000003E-5</c:v>
                </c:pt>
                <c:pt idx="57">
                  <c:v>9.1712999999999994E-5</c:v>
                </c:pt>
                <c:pt idx="58">
                  <c:v>9.1433000000000004E-5</c:v>
                </c:pt>
                <c:pt idx="59">
                  <c:v>9.1339000000000001E-5</c:v>
                </c:pt>
                <c:pt idx="60">
                  <c:v>9.1290000000000002E-5</c:v>
                </c:pt>
                <c:pt idx="61">
                  <c:v>9.0990999999999997E-5</c:v>
                </c:pt>
                <c:pt idx="62">
                  <c:v>9.0995000000000005E-5</c:v>
                </c:pt>
                <c:pt idx="63">
                  <c:v>9.0569000000000006E-5</c:v>
                </c:pt>
                <c:pt idx="64">
                  <c:v>9.1093000000000004E-5</c:v>
                </c:pt>
              </c:numCache>
            </c:numRef>
          </c:yVal>
          <c:smooth val="1"/>
        </c:ser>
        <c:ser>
          <c:idx val="1"/>
          <c:order val="1"/>
          <c:tx>
            <c:v>p2_1.týden</c:v>
          </c:tx>
          <c:marker>
            <c:symbol val="none"/>
          </c:marker>
          <c:xVal>
            <c:numRef>
              <c:f>p2_IMVS!$B$23:$B$79</c:f>
              <c:numCache>
                <c:formatCode>0.00E+00</c:formatCode>
                <c:ptCount val="57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</c:numCache>
            </c:numRef>
          </c:xVal>
          <c:yVal>
            <c:numRef>
              <c:f>p2_IMVS!$C$23:$C$79</c:f>
              <c:numCache>
                <c:formatCode>0.00E+00</c:formatCode>
                <c:ptCount val="57"/>
                <c:pt idx="0">
                  <c:v>5.4282E-5</c:v>
                </c:pt>
                <c:pt idx="1">
                  <c:v>5.5472E-5</c:v>
                </c:pt>
                <c:pt idx="2">
                  <c:v>5.6190999999999998E-5</c:v>
                </c:pt>
                <c:pt idx="3">
                  <c:v>5.8433000000000001E-5</c:v>
                </c:pt>
                <c:pt idx="4">
                  <c:v>6.1093999999999995E-5</c:v>
                </c:pt>
                <c:pt idx="5">
                  <c:v>6.3775000000000005E-5</c:v>
                </c:pt>
                <c:pt idx="6">
                  <c:v>6.6404999999999999E-5</c:v>
                </c:pt>
                <c:pt idx="7">
                  <c:v>6.9354E-5</c:v>
                </c:pt>
                <c:pt idx="8">
                  <c:v>7.1723000000000004E-5</c:v>
                </c:pt>
                <c:pt idx="9">
                  <c:v>7.3736E-5</c:v>
                </c:pt>
                <c:pt idx="10">
                  <c:v>7.5359999999999997E-5</c:v>
                </c:pt>
                <c:pt idx="11">
                  <c:v>7.6575000000000005E-5</c:v>
                </c:pt>
                <c:pt idx="12">
                  <c:v>7.7577000000000006E-5</c:v>
                </c:pt>
                <c:pt idx="13">
                  <c:v>7.8211E-5</c:v>
                </c:pt>
                <c:pt idx="14">
                  <c:v>7.8780000000000001E-5</c:v>
                </c:pt>
                <c:pt idx="15">
                  <c:v>7.9184999999999995E-5</c:v>
                </c:pt>
                <c:pt idx="16">
                  <c:v>7.9568999999999997E-5</c:v>
                </c:pt>
                <c:pt idx="17">
                  <c:v>7.9852999999999996E-5</c:v>
                </c:pt>
                <c:pt idx="18">
                  <c:v>8.0328999999999996E-5</c:v>
                </c:pt>
                <c:pt idx="19">
                  <c:v>8.0817999999999998E-5</c:v>
                </c:pt>
                <c:pt idx="20">
                  <c:v>8.1355999999999998E-5</c:v>
                </c:pt>
                <c:pt idx="21">
                  <c:v>8.2136000000000001E-5</c:v>
                </c:pt>
                <c:pt idx="22">
                  <c:v>8.2981999999999999E-5</c:v>
                </c:pt>
                <c:pt idx="23">
                  <c:v>8.3743000000000001E-5</c:v>
                </c:pt>
                <c:pt idx="24">
                  <c:v>8.4474000000000005E-5</c:v>
                </c:pt>
                <c:pt idx="25">
                  <c:v>8.5154000000000005E-5</c:v>
                </c:pt>
                <c:pt idx="26">
                  <c:v>8.5709000000000002E-5</c:v>
                </c:pt>
                <c:pt idx="27">
                  <c:v>8.6031000000000004E-5</c:v>
                </c:pt>
                <c:pt idx="28">
                  <c:v>8.6318999999999998E-5</c:v>
                </c:pt>
                <c:pt idx="29">
                  <c:v>8.6519000000000003E-5</c:v>
                </c:pt>
                <c:pt idx="30">
                  <c:v>8.6576999999999995E-5</c:v>
                </c:pt>
                <c:pt idx="31">
                  <c:v>8.6674000000000004E-5</c:v>
                </c:pt>
                <c:pt idx="32">
                  <c:v>8.6669000000000007E-5</c:v>
                </c:pt>
                <c:pt idx="33">
                  <c:v>8.6686000000000003E-5</c:v>
                </c:pt>
                <c:pt idx="34">
                  <c:v>8.6662000000000005E-5</c:v>
                </c:pt>
                <c:pt idx="35">
                  <c:v>8.6744999999999997E-5</c:v>
                </c:pt>
                <c:pt idx="36">
                  <c:v>8.6781999999999997E-5</c:v>
                </c:pt>
                <c:pt idx="37">
                  <c:v>8.6793999999999996E-5</c:v>
                </c:pt>
                <c:pt idx="38">
                  <c:v>8.6961999999999999E-5</c:v>
                </c:pt>
                <c:pt idx="39">
                  <c:v>8.7020000000000004E-5</c:v>
                </c:pt>
                <c:pt idx="40">
                  <c:v>8.7423999999999995E-5</c:v>
                </c:pt>
                <c:pt idx="41">
                  <c:v>8.7511999999999998E-5</c:v>
                </c:pt>
                <c:pt idx="42">
                  <c:v>8.8021000000000003E-5</c:v>
                </c:pt>
                <c:pt idx="43">
                  <c:v>8.8410000000000002E-5</c:v>
                </c:pt>
                <c:pt idx="44">
                  <c:v>8.8885E-5</c:v>
                </c:pt>
                <c:pt idx="45">
                  <c:v>8.9252999999999994E-5</c:v>
                </c:pt>
                <c:pt idx="46">
                  <c:v>8.9727000000000003E-5</c:v>
                </c:pt>
                <c:pt idx="47">
                  <c:v>9.0041000000000001E-5</c:v>
                </c:pt>
                <c:pt idx="48">
                  <c:v>9.0252000000000003E-5</c:v>
                </c:pt>
                <c:pt idx="49">
                  <c:v>9.0242999999999996E-5</c:v>
                </c:pt>
                <c:pt idx="50">
                  <c:v>9.0365000000000006E-5</c:v>
                </c:pt>
                <c:pt idx="51">
                  <c:v>9.0323999999999998E-5</c:v>
                </c:pt>
                <c:pt idx="52">
                  <c:v>9.0185999999999993E-5</c:v>
                </c:pt>
                <c:pt idx="53">
                  <c:v>8.9956000000000004E-5</c:v>
                </c:pt>
                <c:pt idx="54">
                  <c:v>9.0006999999999994E-5</c:v>
                </c:pt>
                <c:pt idx="55">
                  <c:v>8.9678000000000004E-5</c:v>
                </c:pt>
                <c:pt idx="56">
                  <c:v>8.9405000000000002E-5</c:v>
                </c:pt>
              </c:numCache>
            </c:numRef>
          </c:yVal>
          <c:smooth val="1"/>
        </c:ser>
        <c:ser>
          <c:idx val="2"/>
          <c:order val="2"/>
          <c:tx>
            <c:v>p5_1.týden</c:v>
          </c:tx>
          <c:marker>
            <c:symbol val="none"/>
          </c:marker>
          <c:xVal>
            <c:numRef>
              <c:f>p5_IMVS!$B$23:$B$87</c:f>
              <c:numCache>
                <c:formatCode>0.00E+00</c:formatCode>
                <c:ptCount val="65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  <c:pt idx="57">
                  <c:v>0.73838000000000004</c:v>
                </c:pt>
                <c:pt idx="58">
                  <c:v>0.55689</c:v>
                </c:pt>
                <c:pt idx="59">
                  <c:v>0.41935</c:v>
                </c:pt>
                <c:pt idx="60">
                  <c:v>0.31534000000000001</c:v>
                </c:pt>
                <c:pt idx="61">
                  <c:v>0.23687</c:v>
                </c:pt>
                <c:pt idx="62">
                  <c:v>0.17777999999999999</c:v>
                </c:pt>
                <c:pt idx="63">
                  <c:v>0.13335</c:v>
                </c:pt>
                <c:pt idx="64">
                  <c:v>0.1</c:v>
                </c:pt>
              </c:numCache>
            </c:numRef>
          </c:xVal>
          <c:yVal>
            <c:numRef>
              <c:f>p5_IMVS!$C$23:$C$87</c:f>
              <c:numCache>
                <c:formatCode>0.00E+00</c:formatCode>
                <c:ptCount val="65"/>
                <c:pt idx="0">
                  <c:v>5.465E-5</c:v>
                </c:pt>
                <c:pt idx="1">
                  <c:v>5.5933000000000001E-5</c:v>
                </c:pt>
                <c:pt idx="2">
                  <c:v>5.8870999999999999E-5</c:v>
                </c:pt>
                <c:pt idx="3">
                  <c:v>6.0158000000000002E-5</c:v>
                </c:pt>
                <c:pt idx="4">
                  <c:v>6.2809000000000001E-5</c:v>
                </c:pt>
                <c:pt idx="5">
                  <c:v>6.5506999999999995E-5</c:v>
                </c:pt>
                <c:pt idx="6">
                  <c:v>6.7782999999999998E-5</c:v>
                </c:pt>
                <c:pt idx="7">
                  <c:v>7.0324E-5</c:v>
                </c:pt>
                <c:pt idx="8">
                  <c:v>7.2490000000000006E-5</c:v>
                </c:pt>
                <c:pt idx="9">
                  <c:v>7.4054999999999995E-5</c:v>
                </c:pt>
                <c:pt idx="10">
                  <c:v>7.5025999999999996E-5</c:v>
                </c:pt>
                <c:pt idx="11">
                  <c:v>7.6148000000000003E-5</c:v>
                </c:pt>
                <c:pt idx="12">
                  <c:v>7.6834000000000003E-5</c:v>
                </c:pt>
                <c:pt idx="13">
                  <c:v>7.7188999999999996E-5</c:v>
                </c:pt>
                <c:pt idx="14">
                  <c:v>7.7713000000000006E-5</c:v>
                </c:pt>
                <c:pt idx="15">
                  <c:v>7.818E-5</c:v>
                </c:pt>
                <c:pt idx="16">
                  <c:v>7.8614000000000003E-5</c:v>
                </c:pt>
                <c:pt idx="17">
                  <c:v>7.8967000000000005E-5</c:v>
                </c:pt>
                <c:pt idx="18">
                  <c:v>7.9549999999999996E-5</c:v>
                </c:pt>
                <c:pt idx="19">
                  <c:v>8.0310999999999997E-5</c:v>
                </c:pt>
                <c:pt idx="20">
                  <c:v>8.1069000000000006E-5</c:v>
                </c:pt>
                <c:pt idx="21">
                  <c:v>8.2159999999999999E-5</c:v>
                </c:pt>
                <c:pt idx="22">
                  <c:v>8.3170000000000005E-5</c:v>
                </c:pt>
                <c:pt idx="23">
                  <c:v>8.4355000000000001E-5</c:v>
                </c:pt>
                <c:pt idx="24">
                  <c:v>8.5382000000000003E-5</c:v>
                </c:pt>
                <c:pt idx="25">
                  <c:v>8.6275999999999999E-5</c:v>
                </c:pt>
                <c:pt idx="26">
                  <c:v>8.7029999999999999E-5</c:v>
                </c:pt>
                <c:pt idx="27">
                  <c:v>8.7633000000000006E-5</c:v>
                </c:pt>
                <c:pt idx="28">
                  <c:v>8.8080999999999999E-5</c:v>
                </c:pt>
                <c:pt idx="29">
                  <c:v>8.8451999999999999E-5</c:v>
                </c:pt>
                <c:pt idx="30">
                  <c:v>8.8634999999999994E-5</c:v>
                </c:pt>
                <c:pt idx="31">
                  <c:v>8.8845999999999996E-5</c:v>
                </c:pt>
                <c:pt idx="32">
                  <c:v>8.8901999999999997E-5</c:v>
                </c:pt>
                <c:pt idx="33">
                  <c:v>8.8954000000000002E-5</c:v>
                </c:pt>
                <c:pt idx="34">
                  <c:v>8.9021E-5</c:v>
                </c:pt>
                <c:pt idx="35">
                  <c:v>8.9169E-5</c:v>
                </c:pt>
                <c:pt idx="36">
                  <c:v>8.9473000000000002E-5</c:v>
                </c:pt>
                <c:pt idx="37">
                  <c:v>8.9339999999999995E-5</c:v>
                </c:pt>
                <c:pt idx="38">
                  <c:v>8.9597000000000003E-5</c:v>
                </c:pt>
                <c:pt idx="39">
                  <c:v>9.0019000000000007E-5</c:v>
                </c:pt>
                <c:pt idx="40">
                  <c:v>9.022E-5</c:v>
                </c:pt>
                <c:pt idx="41">
                  <c:v>9.0667000000000005E-5</c:v>
                </c:pt>
                <c:pt idx="42">
                  <c:v>9.1222000000000002E-5</c:v>
                </c:pt>
                <c:pt idx="43">
                  <c:v>9.1860999999999993E-5</c:v>
                </c:pt>
                <c:pt idx="44">
                  <c:v>9.2392999999999994E-5</c:v>
                </c:pt>
                <c:pt idx="45">
                  <c:v>9.3095000000000002E-5</c:v>
                </c:pt>
                <c:pt idx="46">
                  <c:v>9.3393999999999994E-5</c:v>
                </c:pt>
                <c:pt idx="47">
                  <c:v>9.4010000000000003E-5</c:v>
                </c:pt>
                <c:pt idx="48">
                  <c:v>9.4318000000000001E-5</c:v>
                </c:pt>
                <c:pt idx="49">
                  <c:v>9.4432000000000007E-5</c:v>
                </c:pt>
                <c:pt idx="50">
                  <c:v>9.4525999999999996E-5</c:v>
                </c:pt>
                <c:pt idx="51">
                  <c:v>9.4470999999999997E-5</c:v>
                </c:pt>
                <c:pt idx="52">
                  <c:v>9.4364000000000007E-5</c:v>
                </c:pt>
                <c:pt idx="53">
                  <c:v>9.4265999999999995E-5</c:v>
                </c:pt>
                <c:pt idx="54">
                  <c:v>9.3887000000000004E-5</c:v>
                </c:pt>
                <c:pt idx="55">
                  <c:v>9.3725000000000001E-5</c:v>
                </c:pt>
                <c:pt idx="56">
                  <c:v>9.3146999999999994E-5</c:v>
                </c:pt>
                <c:pt idx="57">
                  <c:v>9.3117999999999999E-5</c:v>
                </c:pt>
                <c:pt idx="58">
                  <c:v>9.2237999999999993E-5</c:v>
                </c:pt>
                <c:pt idx="59">
                  <c:v>9.2014000000000004E-5</c:v>
                </c:pt>
                <c:pt idx="60">
                  <c:v>9.1947999999999994E-5</c:v>
                </c:pt>
                <c:pt idx="61">
                  <c:v>9.0976000000000004E-5</c:v>
                </c:pt>
                <c:pt idx="62">
                  <c:v>1.0197E-4</c:v>
                </c:pt>
                <c:pt idx="63">
                  <c:v>9.1877000000000001E-5</c:v>
                </c:pt>
                <c:pt idx="64">
                  <c:v>9.0018000000000004E-5</c:v>
                </c:pt>
              </c:numCache>
            </c:numRef>
          </c:yVal>
          <c:smooth val="1"/>
        </c:ser>
        <c:ser>
          <c:idx val="3"/>
          <c:order val="3"/>
          <c:tx>
            <c:v>p6_1.týden</c:v>
          </c:tx>
          <c:marker>
            <c:symbol val="none"/>
          </c:marker>
          <c:xVal>
            <c:numRef>
              <c:f>p6_IMVS!$B$23:$B$87</c:f>
              <c:numCache>
                <c:formatCode>0.00E+00</c:formatCode>
                <c:ptCount val="65"/>
                <c:pt idx="0">
                  <c:v>507490</c:v>
                </c:pt>
                <c:pt idx="1">
                  <c:v>404800</c:v>
                </c:pt>
                <c:pt idx="2">
                  <c:v>322890</c:v>
                </c:pt>
                <c:pt idx="3">
                  <c:v>257550</c:v>
                </c:pt>
                <c:pt idx="4">
                  <c:v>205430</c:v>
                </c:pt>
                <c:pt idx="5">
                  <c:v>163860</c:v>
                </c:pt>
                <c:pt idx="6">
                  <c:v>130710</c:v>
                </c:pt>
                <c:pt idx="7">
                  <c:v>104260</c:v>
                </c:pt>
                <c:pt idx="8">
                  <c:v>83160</c:v>
                </c:pt>
                <c:pt idx="9">
                  <c:v>66332</c:v>
                </c:pt>
                <c:pt idx="10">
                  <c:v>52910</c:v>
                </c:pt>
                <c:pt idx="11">
                  <c:v>42203</c:v>
                </c:pt>
                <c:pt idx="12">
                  <c:v>33663</c:v>
                </c:pt>
                <c:pt idx="13">
                  <c:v>26851</c:v>
                </c:pt>
                <c:pt idx="14">
                  <c:v>21418</c:v>
                </c:pt>
                <c:pt idx="15">
                  <c:v>17084</c:v>
                </c:pt>
                <c:pt idx="16">
                  <c:v>13627</c:v>
                </c:pt>
                <c:pt idx="17">
                  <c:v>10869</c:v>
                </c:pt>
                <c:pt idx="18">
                  <c:v>8669.9</c:v>
                </c:pt>
                <c:pt idx="19">
                  <c:v>6915.6</c:v>
                </c:pt>
                <c:pt idx="20">
                  <c:v>5516.2</c:v>
                </c:pt>
                <c:pt idx="21">
                  <c:v>4399.8999999999996</c:v>
                </c:pt>
                <c:pt idx="22">
                  <c:v>3509.6</c:v>
                </c:pt>
                <c:pt idx="23">
                  <c:v>2799.4</c:v>
                </c:pt>
                <c:pt idx="24">
                  <c:v>2232.9</c:v>
                </c:pt>
                <c:pt idx="25">
                  <c:v>1781.1</c:v>
                </c:pt>
                <c:pt idx="26">
                  <c:v>1420.7</c:v>
                </c:pt>
                <c:pt idx="27">
                  <c:v>1133.2</c:v>
                </c:pt>
                <c:pt idx="28">
                  <c:v>903.9</c:v>
                </c:pt>
                <c:pt idx="29">
                  <c:v>720.99</c:v>
                </c:pt>
                <c:pt idx="30">
                  <c:v>575.1</c:v>
                </c:pt>
                <c:pt idx="31">
                  <c:v>458.72</c:v>
                </c:pt>
                <c:pt idx="32">
                  <c:v>365.9</c:v>
                </c:pt>
                <c:pt idx="33">
                  <c:v>291.86</c:v>
                </c:pt>
                <c:pt idx="34">
                  <c:v>232.8</c:v>
                </c:pt>
                <c:pt idx="35">
                  <c:v>185.69</c:v>
                </c:pt>
                <c:pt idx="36">
                  <c:v>148.12</c:v>
                </c:pt>
                <c:pt idx="37">
                  <c:v>118.14</c:v>
                </c:pt>
                <c:pt idx="38">
                  <c:v>94.236999999999995</c:v>
                </c:pt>
                <c:pt idx="39">
                  <c:v>75.168000000000006</c:v>
                </c:pt>
                <c:pt idx="40">
                  <c:v>59.72</c:v>
                </c:pt>
                <c:pt idx="41">
                  <c:v>47.292000000000002</c:v>
                </c:pt>
                <c:pt idx="42">
                  <c:v>37.326999999999998</c:v>
                </c:pt>
                <c:pt idx="43">
                  <c:v>29.364000000000001</c:v>
                </c:pt>
                <c:pt idx="44">
                  <c:v>23.024000000000001</c:v>
                </c:pt>
                <c:pt idx="45">
                  <c:v>17.994</c:v>
                </c:pt>
                <c:pt idx="46">
                  <c:v>14.016</c:v>
                </c:pt>
                <c:pt idx="47">
                  <c:v>10.882999999999999</c:v>
                </c:pt>
                <c:pt idx="48">
                  <c:v>8.423</c:v>
                </c:pt>
                <c:pt idx="49">
                  <c:v>6.4987000000000004</c:v>
                </c:pt>
                <c:pt idx="50">
                  <c:v>4.9988000000000001</c:v>
                </c:pt>
                <c:pt idx="51">
                  <c:v>3.8336999999999999</c:v>
                </c:pt>
                <c:pt idx="52">
                  <c:v>2.9318</c:v>
                </c:pt>
                <c:pt idx="53">
                  <c:v>2.2359</c:v>
                </c:pt>
                <c:pt idx="54">
                  <c:v>1.7008000000000001</c:v>
                </c:pt>
                <c:pt idx="55">
                  <c:v>1.2907</c:v>
                </c:pt>
                <c:pt idx="56">
                  <c:v>0.97721000000000002</c:v>
                </c:pt>
                <c:pt idx="57">
                  <c:v>0.73838000000000004</c:v>
                </c:pt>
                <c:pt idx="58">
                  <c:v>0.55689</c:v>
                </c:pt>
                <c:pt idx="59">
                  <c:v>0.41935</c:v>
                </c:pt>
                <c:pt idx="60">
                  <c:v>0.31534000000000001</c:v>
                </c:pt>
                <c:pt idx="61">
                  <c:v>0.23687</c:v>
                </c:pt>
                <c:pt idx="62">
                  <c:v>0.17777999999999999</c:v>
                </c:pt>
                <c:pt idx="63">
                  <c:v>0.13335</c:v>
                </c:pt>
                <c:pt idx="64">
                  <c:v>0.1</c:v>
                </c:pt>
              </c:numCache>
            </c:numRef>
          </c:xVal>
          <c:yVal>
            <c:numRef>
              <c:f>p6_IMVS!$C$23:$C$87</c:f>
              <c:numCache>
                <c:formatCode>0.00E+00</c:formatCode>
                <c:ptCount val="65"/>
                <c:pt idx="0">
                  <c:v>4.8977000000000002E-5</c:v>
                </c:pt>
                <c:pt idx="1">
                  <c:v>5.1365E-5</c:v>
                </c:pt>
                <c:pt idx="2">
                  <c:v>5.2379000000000001E-5</c:v>
                </c:pt>
                <c:pt idx="3">
                  <c:v>5.3943999999999997E-5</c:v>
                </c:pt>
                <c:pt idx="4">
                  <c:v>5.7185999999999998E-5</c:v>
                </c:pt>
                <c:pt idx="5">
                  <c:v>6.0115999999999998E-5</c:v>
                </c:pt>
                <c:pt idx="6">
                  <c:v>6.2843999999999997E-5</c:v>
                </c:pt>
                <c:pt idx="7">
                  <c:v>6.5908000000000007E-5</c:v>
                </c:pt>
                <c:pt idx="8">
                  <c:v>6.8796999999999999E-5</c:v>
                </c:pt>
                <c:pt idx="9">
                  <c:v>7.0796000000000005E-5</c:v>
                </c:pt>
                <c:pt idx="10">
                  <c:v>7.2411999999999997E-5</c:v>
                </c:pt>
                <c:pt idx="11">
                  <c:v>7.3769000000000005E-5</c:v>
                </c:pt>
                <c:pt idx="12">
                  <c:v>7.4555999999999996E-5</c:v>
                </c:pt>
                <c:pt idx="13">
                  <c:v>7.525E-5</c:v>
                </c:pt>
                <c:pt idx="14">
                  <c:v>7.5760000000000006E-5</c:v>
                </c:pt>
                <c:pt idx="15">
                  <c:v>7.6225999999999998E-5</c:v>
                </c:pt>
                <c:pt idx="16">
                  <c:v>7.6705999999999994E-5</c:v>
                </c:pt>
                <c:pt idx="17">
                  <c:v>7.7186000000000003E-5</c:v>
                </c:pt>
                <c:pt idx="18">
                  <c:v>7.7565999999999996E-5</c:v>
                </c:pt>
                <c:pt idx="19">
                  <c:v>7.8223E-5</c:v>
                </c:pt>
                <c:pt idx="20">
                  <c:v>7.8806000000000004E-5</c:v>
                </c:pt>
                <c:pt idx="21">
                  <c:v>7.9642999999999996E-5</c:v>
                </c:pt>
                <c:pt idx="22">
                  <c:v>8.0582999999999997E-5</c:v>
                </c:pt>
                <c:pt idx="23">
                  <c:v>8.1416999999999997E-5</c:v>
                </c:pt>
                <c:pt idx="24">
                  <c:v>8.2249999999999993E-5</c:v>
                </c:pt>
                <c:pt idx="25">
                  <c:v>8.2966999999999994E-5</c:v>
                </c:pt>
                <c:pt idx="26">
                  <c:v>8.3430999999999995E-5</c:v>
                </c:pt>
                <c:pt idx="27">
                  <c:v>8.3832000000000006E-5</c:v>
                </c:pt>
                <c:pt idx="28">
                  <c:v>8.4143999999999999E-5</c:v>
                </c:pt>
                <c:pt idx="29">
                  <c:v>8.4306000000000002E-5</c:v>
                </c:pt>
                <c:pt idx="30">
                  <c:v>8.4426999999999997E-5</c:v>
                </c:pt>
                <c:pt idx="31">
                  <c:v>8.4523000000000004E-5</c:v>
                </c:pt>
                <c:pt idx="32">
                  <c:v>8.4561000000000006E-5</c:v>
                </c:pt>
                <c:pt idx="33">
                  <c:v>8.454E-5</c:v>
                </c:pt>
                <c:pt idx="34">
                  <c:v>8.4525999999999997E-5</c:v>
                </c:pt>
                <c:pt idx="35">
                  <c:v>8.4561999999999994E-5</c:v>
                </c:pt>
                <c:pt idx="36">
                  <c:v>8.4394999999999994E-5</c:v>
                </c:pt>
                <c:pt idx="37">
                  <c:v>8.4654000000000006E-5</c:v>
                </c:pt>
                <c:pt idx="38">
                  <c:v>8.4719E-5</c:v>
                </c:pt>
                <c:pt idx="39">
                  <c:v>8.4919000000000005E-5</c:v>
                </c:pt>
                <c:pt idx="40">
                  <c:v>8.5185000000000005E-5</c:v>
                </c:pt>
                <c:pt idx="41">
                  <c:v>8.5444000000000004E-5</c:v>
                </c:pt>
                <c:pt idx="42">
                  <c:v>8.5762999999999999E-5</c:v>
                </c:pt>
                <c:pt idx="43">
                  <c:v>8.6144999999999996E-5</c:v>
                </c:pt>
                <c:pt idx="44">
                  <c:v>8.6485999999999998E-5</c:v>
                </c:pt>
                <c:pt idx="45">
                  <c:v>8.6981E-5</c:v>
                </c:pt>
                <c:pt idx="46">
                  <c:v>8.7268999999999994E-5</c:v>
                </c:pt>
                <c:pt idx="47">
                  <c:v>8.7582000000000003E-5</c:v>
                </c:pt>
                <c:pt idx="48">
                  <c:v>8.7719999999999994E-5</c:v>
                </c:pt>
                <c:pt idx="49">
                  <c:v>8.7831000000000007E-5</c:v>
                </c:pt>
                <c:pt idx="50">
                  <c:v>8.7917999999999994E-5</c:v>
                </c:pt>
                <c:pt idx="51">
                  <c:v>8.7855000000000005E-5</c:v>
                </c:pt>
                <c:pt idx="52">
                  <c:v>8.7756999999999993E-5</c:v>
                </c:pt>
                <c:pt idx="53">
                  <c:v>8.7752999999999998E-5</c:v>
                </c:pt>
                <c:pt idx="54">
                  <c:v>8.7534000000000006E-5</c:v>
                </c:pt>
                <c:pt idx="55">
                  <c:v>8.7331999999999997E-5</c:v>
                </c:pt>
                <c:pt idx="56">
                  <c:v>8.7173E-5</c:v>
                </c:pt>
                <c:pt idx="57">
                  <c:v>8.6936999999999998E-5</c:v>
                </c:pt>
                <c:pt idx="58">
                  <c:v>8.6672E-5</c:v>
                </c:pt>
                <c:pt idx="59">
                  <c:v>8.6463000000000002E-5</c:v>
                </c:pt>
                <c:pt idx="60">
                  <c:v>8.6261000000000006E-5</c:v>
                </c:pt>
                <c:pt idx="61">
                  <c:v>8.5884999999999995E-5</c:v>
                </c:pt>
                <c:pt idx="62">
                  <c:v>8.6037000000000003E-5</c:v>
                </c:pt>
                <c:pt idx="63">
                  <c:v>8.6242000000000005E-5</c:v>
                </c:pt>
                <c:pt idx="64">
                  <c:v>8.6477999999999994E-5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551680"/>
        <c:axId val="312552256"/>
      </c:scatterChart>
      <c:valAx>
        <c:axId val="312551680"/>
        <c:scaling>
          <c:logBase val="10"/>
          <c:orientation val="minMax"/>
          <c:min val="1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</a:t>
                </a:r>
                <a:r>
                  <a:rPr lang="en-GB" baseline="0"/>
                  <a:t>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2552256"/>
        <c:crosses val="autoZero"/>
        <c:crossBetween val="midCat"/>
      </c:valAx>
      <c:valAx>
        <c:axId val="312552256"/>
        <c:scaling>
          <c:orientation val="minMax"/>
          <c:min val="4.0000000000000017E-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255168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Bodeův graf závislosti napětí na frekvenci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p1_4.týden</c:v>
          </c:tx>
          <c:marker>
            <c:symbol val="none"/>
          </c:marker>
          <c:xVal>
            <c:numRef>
              <c:f>p1_IMVS!$AB$23:$AB$78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p1_IMVS!$AC$23:$AC$78</c:f>
              <c:numCache>
                <c:formatCode>0.00E+00</c:formatCode>
                <c:ptCount val="56"/>
                <c:pt idx="0">
                  <c:v>3.0051000000000001E-5</c:v>
                </c:pt>
                <c:pt idx="1">
                  <c:v>3.5697000000000001E-5</c:v>
                </c:pt>
                <c:pt idx="2">
                  <c:v>4.0942000000000002E-5</c:v>
                </c:pt>
                <c:pt idx="3">
                  <c:v>4.5562000000000002E-5</c:v>
                </c:pt>
                <c:pt idx="4">
                  <c:v>4.9784000000000003E-5</c:v>
                </c:pt>
                <c:pt idx="5">
                  <c:v>5.3374000000000001E-5</c:v>
                </c:pt>
                <c:pt idx="6">
                  <c:v>5.7352000000000002E-5</c:v>
                </c:pt>
                <c:pt idx="7">
                  <c:v>6.0791000000000001E-5</c:v>
                </c:pt>
                <c:pt idx="8">
                  <c:v>6.3984000000000003E-5</c:v>
                </c:pt>
                <c:pt idx="9">
                  <c:v>6.7219999999999997E-5</c:v>
                </c:pt>
                <c:pt idx="10">
                  <c:v>6.9480999999999994E-5</c:v>
                </c:pt>
                <c:pt idx="11">
                  <c:v>7.1923999999999998E-5</c:v>
                </c:pt>
                <c:pt idx="12">
                  <c:v>7.3734999999999998E-5</c:v>
                </c:pt>
                <c:pt idx="13">
                  <c:v>7.5340999999999996E-5</c:v>
                </c:pt>
                <c:pt idx="14">
                  <c:v>7.648E-5</c:v>
                </c:pt>
                <c:pt idx="15">
                  <c:v>7.7689999999999996E-5</c:v>
                </c:pt>
                <c:pt idx="16">
                  <c:v>7.8652000000000005E-5</c:v>
                </c:pt>
                <c:pt idx="17">
                  <c:v>7.9655999999999998E-5</c:v>
                </c:pt>
                <c:pt idx="18">
                  <c:v>8.051E-5</c:v>
                </c:pt>
                <c:pt idx="19">
                  <c:v>8.1661000000000003E-5</c:v>
                </c:pt>
                <c:pt idx="20">
                  <c:v>8.2949999999999997E-5</c:v>
                </c:pt>
                <c:pt idx="21">
                  <c:v>8.4394999999999994E-5</c:v>
                </c:pt>
                <c:pt idx="22">
                  <c:v>8.5803000000000005E-5</c:v>
                </c:pt>
                <c:pt idx="23">
                  <c:v>8.7279000000000002E-5</c:v>
                </c:pt>
                <c:pt idx="24">
                  <c:v>8.8599999999999999E-5</c:v>
                </c:pt>
                <c:pt idx="25">
                  <c:v>8.9795000000000003E-5</c:v>
                </c:pt>
                <c:pt idx="26">
                  <c:v>9.0844E-5</c:v>
                </c:pt>
                <c:pt idx="27">
                  <c:v>9.1558000000000007E-5</c:v>
                </c:pt>
                <c:pt idx="28">
                  <c:v>9.2250000000000006E-5</c:v>
                </c:pt>
                <c:pt idx="29">
                  <c:v>9.2602999999999994E-5</c:v>
                </c:pt>
                <c:pt idx="30">
                  <c:v>9.2952E-5</c:v>
                </c:pt>
                <c:pt idx="31">
                  <c:v>9.3089000000000003E-5</c:v>
                </c:pt>
                <c:pt idx="32">
                  <c:v>9.3271999999999997E-5</c:v>
                </c:pt>
                <c:pt idx="33">
                  <c:v>9.3376999999999997E-5</c:v>
                </c:pt>
                <c:pt idx="34">
                  <c:v>9.3391000000000001E-5</c:v>
                </c:pt>
                <c:pt idx="35">
                  <c:v>9.3461999999999994E-5</c:v>
                </c:pt>
                <c:pt idx="36">
                  <c:v>9.3442000000000004E-5</c:v>
                </c:pt>
                <c:pt idx="37">
                  <c:v>9.3540000000000002E-5</c:v>
                </c:pt>
                <c:pt idx="38">
                  <c:v>9.3664000000000003E-5</c:v>
                </c:pt>
                <c:pt idx="39">
                  <c:v>9.3987000000000007E-5</c:v>
                </c:pt>
                <c:pt idx="40">
                  <c:v>9.4277000000000006E-5</c:v>
                </c:pt>
                <c:pt idx="41">
                  <c:v>9.4104000000000006E-5</c:v>
                </c:pt>
                <c:pt idx="42">
                  <c:v>9.4593999999999996E-5</c:v>
                </c:pt>
                <c:pt idx="43">
                  <c:v>9.5033999999999998E-5</c:v>
                </c:pt>
                <c:pt idx="44">
                  <c:v>9.5433000000000006E-5</c:v>
                </c:pt>
                <c:pt idx="45">
                  <c:v>9.5847999999999994E-5</c:v>
                </c:pt>
                <c:pt idx="46">
                  <c:v>9.6250999999999997E-5</c:v>
                </c:pt>
                <c:pt idx="47">
                  <c:v>9.6555E-5</c:v>
                </c:pt>
                <c:pt idx="48">
                  <c:v>9.6779000000000003E-5</c:v>
                </c:pt>
                <c:pt idx="49">
                  <c:v>9.6838999999999999E-5</c:v>
                </c:pt>
                <c:pt idx="50">
                  <c:v>9.6949999999999998E-5</c:v>
                </c:pt>
                <c:pt idx="51">
                  <c:v>9.6898999999999995E-5</c:v>
                </c:pt>
                <c:pt idx="52">
                  <c:v>9.6809000000000001E-5</c:v>
                </c:pt>
                <c:pt idx="53">
                  <c:v>9.6658999999999997E-5</c:v>
                </c:pt>
                <c:pt idx="54">
                  <c:v>9.6516999999999998E-5</c:v>
                </c:pt>
                <c:pt idx="55">
                  <c:v>9.6269999999999998E-5</c:v>
                </c:pt>
              </c:numCache>
            </c:numRef>
          </c:yVal>
          <c:smooth val="1"/>
        </c:ser>
        <c:ser>
          <c:idx val="1"/>
          <c:order val="1"/>
          <c:tx>
            <c:v>p2_4.týden</c:v>
          </c:tx>
          <c:marker>
            <c:symbol val="none"/>
          </c:marker>
          <c:xVal>
            <c:numRef>
              <c:f>p2_IMVS!$Y$23:$Y$78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p2_IMVS!$Z$23:$Z$78</c:f>
              <c:numCache>
                <c:formatCode>0.00E+00</c:formatCode>
                <c:ptCount val="56"/>
                <c:pt idx="0">
                  <c:v>2.3022000000000001E-5</c:v>
                </c:pt>
                <c:pt idx="1">
                  <c:v>3.3878000000000003E-5</c:v>
                </c:pt>
                <c:pt idx="2">
                  <c:v>3.8822000000000002E-5</c:v>
                </c:pt>
                <c:pt idx="3">
                  <c:v>4.4150000000000003E-5</c:v>
                </c:pt>
                <c:pt idx="4">
                  <c:v>4.8196999999999999E-5</c:v>
                </c:pt>
                <c:pt idx="5">
                  <c:v>5.2321000000000003E-5</c:v>
                </c:pt>
                <c:pt idx="6">
                  <c:v>5.6316000000000001E-5</c:v>
                </c:pt>
                <c:pt idx="7">
                  <c:v>6.0535999999999998E-5</c:v>
                </c:pt>
                <c:pt idx="8">
                  <c:v>6.4058000000000002E-5</c:v>
                </c:pt>
                <c:pt idx="9">
                  <c:v>6.7800999999999997E-5</c:v>
                </c:pt>
                <c:pt idx="10">
                  <c:v>7.0701E-5</c:v>
                </c:pt>
                <c:pt idx="11">
                  <c:v>7.3084999999999996E-5</c:v>
                </c:pt>
                <c:pt idx="12">
                  <c:v>7.4803999999999997E-5</c:v>
                </c:pt>
                <c:pt idx="13">
                  <c:v>7.6715E-5</c:v>
                </c:pt>
                <c:pt idx="14">
                  <c:v>7.7936999999999996E-5</c:v>
                </c:pt>
                <c:pt idx="15">
                  <c:v>7.8931999999999996E-5</c:v>
                </c:pt>
                <c:pt idx="16">
                  <c:v>7.9728999999999995E-5</c:v>
                </c:pt>
                <c:pt idx="17">
                  <c:v>8.0463999999999994E-5</c:v>
                </c:pt>
                <c:pt idx="18">
                  <c:v>8.1343999999999999E-5</c:v>
                </c:pt>
                <c:pt idx="19">
                  <c:v>8.2214999999999998E-5</c:v>
                </c:pt>
                <c:pt idx="20">
                  <c:v>8.3178999999999998E-5</c:v>
                </c:pt>
                <c:pt idx="21">
                  <c:v>8.4191999999999996E-5</c:v>
                </c:pt>
                <c:pt idx="22">
                  <c:v>8.5529000000000001E-5</c:v>
                </c:pt>
                <c:pt idx="23">
                  <c:v>8.6825999999999998E-5</c:v>
                </c:pt>
                <c:pt idx="24">
                  <c:v>8.8107000000000002E-5</c:v>
                </c:pt>
                <c:pt idx="25">
                  <c:v>8.9147000000000006E-5</c:v>
                </c:pt>
                <c:pt idx="26">
                  <c:v>9.0013999999999996E-5</c:v>
                </c:pt>
                <c:pt idx="27">
                  <c:v>9.0873999999999998E-5</c:v>
                </c:pt>
                <c:pt idx="28">
                  <c:v>9.1318999999999998E-5</c:v>
                </c:pt>
                <c:pt idx="29">
                  <c:v>9.1724000000000005E-5</c:v>
                </c:pt>
                <c:pt idx="30">
                  <c:v>9.2173E-5</c:v>
                </c:pt>
                <c:pt idx="31">
                  <c:v>9.2380000000000007E-5</c:v>
                </c:pt>
                <c:pt idx="32">
                  <c:v>9.2495000000000001E-5</c:v>
                </c:pt>
                <c:pt idx="33">
                  <c:v>9.2612E-5</c:v>
                </c:pt>
                <c:pt idx="34">
                  <c:v>9.2874999999999994E-5</c:v>
                </c:pt>
                <c:pt idx="35">
                  <c:v>9.276E-5</c:v>
                </c:pt>
                <c:pt idx="36">
                  <c:v>9.2832999999999997E-5</c:v>
                </c:pt>
                <c:pt idx="37">
                  <c:v>9.2911000000000005E-5</c:v>
                </c:pt>
                <c:pt idx="38">
                  <c:v>9.3239999999999995E-5</c:v>
                </c:pt>
                <c:pt idx="39">
                  <c:v>9.3245000000000006E-5</c:v>
                </c:pt>
                <c:pt idx="40">
                  <c:v>9.3548000000000006E-5</c:v>
                </c:pt>
                <c:pt idx="41">
                  <c:v>9.4433999999999997E-5</c:v>
                </c:pt>
                <c:pt idx="42">
                  <c:v>9.4748999999999997E-5</c:v>
                </c:pt>
                <c:pt idx="43">
                  <c:v>9.5291999999999995E-5</c:v>
                </c:pt>
                <c:pt idx="44">
                  <c:v>9.6197000000000001E-5</c:v>
                </c:pt>
                <c:pt idx="45">
                  <c:v>9.6361999999999997E-5</c:v>
                </c:pt>
                <c:pt idx="46">
                  <c:v>9.6957E-5</c:v>
                </c:pt>
                <c:pt idx="47">
                  <c:v>9.7468999999999998E-5</c:v>
                </c:pt>
                <c:pt idx="48">
                  <c:v>9.7861000000000004E-5</c:v>
                </c:pt>
                <c:pt idx="49">
                  <c:v>9.8329E-5</c:v>
                </c:pt>
                <c:pt idx="50">
                  <c:v>9.8268000000000002E-5</c:v>
                </c:pt>
                <c:pt idx="51">
                  <c:v>9.8153999999999996E-5</c:v>
                </c:pt>
                <c:pt idx="52">
                  <c:v>9.8472000000000002E-5</c:v>
                </c:pt>
                <c:pt idx="53">
                  <c:v>9.7291000000000001E-5</c:v>
                </c:pt>
                <c:pt idx="54">
                  <c:v>9.6972000000000006E-5</c:v>
                </c:pt>
                <c:pt idx="55">
                  <c:v>9.6669999999999994E-5</c:v>
                </c:pt>
              </c:numCache>
            </c:numRef>
          </c:yVal>
          <c:smooth val="1"/>
        </c:ser>
        <c:ser>
          <c:idx val="3"/>
          <c:order val="2"/>
          <c:tx>
            <c:v>p6_4.týden</c:v>
          </c:tx>
          <c:marker>
            <c:symbol val="none"/>
          </c:marker>
          <c:xVal>
            <c:numRef>
              <c:f>p6_IMVS!$Y$23:$Y$78</c:f>
              <c:numCache>
                <c:formatCode>0.00E+00</c:formatCode>
                <c:ptCount val="56"/>
                <c:pt idx="0">
                  <c:v>504750</c:v>
                </c:pt>
                <c:pt idx="1">
                  <c:v>401880</c:v>
                </c:pt>
                <c:pt idx="2">
                  <c:v>319980</c:v>
                </c:pt>
                <c:pt idx="3">
                  <c:v>254770</c:v>
                </c:pt>
                <c:pt idx="4">
                  <c:v>202850</c:v>
                </c:pt>
                <c:pt idx="5">
                  <c:v>161510</c:v>
                </c:pt>
                <c:pt idx="6">
                  <c:v>128600</c:v>
                </c:pt>
                <c:pt idx="7">
                  <c:v>102390</c:v>
                </c:pt>
                <c:pt idx="8">
                  <c:v>81522</c:v>
                </c:pt>
                <c:pt idx="9">
                  <c:v>64908</c:v>
                </c:pt>
                <c:pt idx="10">
                  <c:v>51680</c:v>
                </c:pt>
                <c:pt idx="11">
                  <c:v>41148</c:v>
                </c:pt>
                <c:pt idx="12">
                  <c:v>32762</c:v>
                </c:pt>
                <c:pt idx="13">
                  <c:v>26085</c:v>
                </c:pt>
                <c:pt idx="14">
                  <c:v>20769</c:v>
                </c:pt>
                <c:pt idx="15">
                  <c:v>16537</c:v>
                </c:pt>
                <c:pt idx="16">
                  <c:v>13167</c:v>
                </c:pt>
                <c:pt idx="17">
                  <c:v>10483</c:v>
                </c:pt>
                <c:pt idx="18">
                  <c:v>8346.9</c:v>
                </c:pt>
                <c:pt idx="19">
                  <c:v>6645.8</c:v>
                </c:pt>
                <c:pt idx="20">
                  <c:v>5291.4</c:v>
                </c:pt>
                <c:pt idx="21">
                  <c:v>4213.1000000000004</c:v>
                </c:pt>
                <c:pt idx="22">
                  <c:v>3354.5</c:v>
                </c:pt>
                <c:pt idx="23">
                  <c:v>2670.8</c:v>
                </c:pt>
                <c:pt idx="24">
                  <c:v>2126.5</c:v>
                </c:pt>
                <c:pt idx="25">
                  <c:v>1693.2</c:v>
                </c:pt>
                <c:pt idx="26">
                  <c:v>1348.1</c:v>
                </c:pt>
                <c:pt idx="27">
                  <c:v>1073.4000000000001</c:v>
                </c:pt>
                <c:pt idx="28">
                  <c:v>854.62</c:v>
                </c:pt>
                <c:pt idx="29">
                  <c:v>680.45</c:v>
                </c:pt>
                <c:pt idx="30">
                  <c:v>541.78</c:v>
                </c:pt>
                <c:pt idx="31">
                  <c:v>431.37</c:v>
                </c:pt>
                <c:pt idx="32">
                  <c:v>343.46</c:v>
                </c:pt>
                <c:pt idx="33">
                  <c:v>273.45999999999998</c:v>
                </c:pt>
                <c:pt idx="34">
                  <c:v>217.73</c:v>
                </c:pt>
                <c:pt idx="35">
                  <c:v>173.36</c:v>
                </c:pt>
                <c:pt idx="36">
                  <c:v>138.03</c:v>
                </c:pt>
                <c:pt idx="37">
                  <c:v>109.9</c:v>
                </c:pt>
                <c:pt idx="38">
                  <c:v>87.503</c:v>
                </c:pt>
                <c:pt idx="39">
                  <c:v>69.67</c:v>
                </c:pt>
                <c:pt idx="40">
                  <c:v>55.264000000000003</c:v>
                </c:pt>
                <c:pt idx="41">
                  <c:v>43.613999999999997</c:v>
                </c:pt>
                <c:pt idx="42">
                  <c:v>34.244</c:v>
                </c:pt>
                <c:pt idx="43">
                  <c:v>26.75</c:v>
                </c:pt>
                <c:pt idx="44">
                  <c:v>20.791</c:v>
                </c:pt>
                <c:pt idx="45">
                  <c:v>16.079000000000001</c:v>
                </c:pt>
                <c:pt idx="46">
                  <c:v>12.375999999999999</c:v>
                </c:pt>
                <c:pt idx="47">
                  <c:v>9.4819999999999993</c:v>
                </c:pt>
                <c:pt idx="48">
                  <c:v>7.2336</c:v>
                </c:pt>
                <c:pt idx="49">
                  <c:v>5.4964000000000004</c:v>
                </c:pt>
                <c:pt idx="50">
                  <c:v>4.1616</c:v>
                </c:pt>
                <c:pt idx="51">
                  <c:v>3.1412</c:v>
                </c:pt>
                <c:pt idx="52">
                  <c:v>2.3650000000000002</c:v>
                </c:pt>
                <c:pt idx="53">
                  <c:v>1.7770999999999999</c:v>
                </c:pt>
                <c:pt idx="54">
                  <c:v>1.3334999999999999</c:v>
                </c:pt>
                <c:pt idx="55">
                  <c:v>1</c:v>
                </c:pt>
              </c:numCache>
            </c:numRef>
          </c:xVal>
          <c:yVal>
            <c:numRef>
              <c:f>p6_IMVS!$Z$23:$Z$78</c:f>
              <c:numCache>
                <c:formatCode>0.00E+00</c:formatCode>
                <c:ptCount val="56"/>
                <c:pt idx="0">
                  <c:v>2.7761000000000001E-5</c:v>
                </c:pt>
                <c:pt idx="1">
                  <c:v>3.0239999999999998E-5</c:v>
                </c:pt>
                <c:pt idx="2">
                  <c:v>3.5240000000000001E-5</c:v>
                </c:pt>
                <c:pt idx="3">
                  <c:v>3.9310999999999997E-5</c:v>
                </c:pt>
                <c:pt idx="4">
                  <c:v>4.3843E-5</c:v>
                </c:pt>
                <c:pt idx="5">
                  <c:v>4.7698000000000003E-5</c:v>
                </c:pt>
                <c:pt idx="6">
                  <c:v>5.2321000000000003E-5</c:v>
                </c:pt>
                <c:pt idx="7">
                  <c:v>5.6362E-5</c:v>
                </c:pt>
                <c:pt idx="8">
                  <c:v>6.0137999999999999E-5</c:v>
                </c:pt>
                <c:pt idx="9">
                  <c:v>6.3963999999999999E-5</c:v>
                </c:pt>
                <c:pt idx="10">
                  <c:v>6.6927999999999993E-5</c:v>
                </c:pt>
                <c:pt idx="11">
                  <c:v>6.9488999999999998E-5</c:v>
                </c:pt>
                <c:pt idx="12">
                  <c:v>7.1672000000000001E-5</c:v>
                </c:pt>
                <c:pt idx="13">
                  <c:v>7.3199000000000002E-5</c:v>
                </c:pt>
                <c:pt idx="14">
                  <c:v>7.4428E-5</c:v>
                </c:pt>
                <c:pt idx="15">
                  <c:v>7.5438000000000005E-5</c:v>
                </c:pt>
                <c:pt idx="16">
                  <c:v>7.6409999999999995E-5</c:v>
                </c:pt>
                <c:pt idx="17">
                  <c:v>7.7276999999999999E-5</c:v>
                </c:pt>
                <c:pt idx="18">
                  <c:v>7.8248E-5</c:v>
                </c:pt>
                <c:pt idx="19">
                  <c:v>7.9402999999999999E-5</c:v>
                </c:pt>
                <c:pt idx="20">
                  <c:v>8.0568999999999994E-5</c:v>
                </c:pt>
                <c:pt idx="21">
                  <c:v>8.1884000000000004E-5</c:v>
                </c:pt>
                <c:pt idx="22">
                  <c:v>8.3357999999999997E-5</c:v>
                </c:pt>
                <c:pt idx="23">
                  <c:v>8.4803999999999996E-5</c:v>
                </c:pt>
                <c:pt idx="24">
                  <c:v>8.6188999999999998E-5</c:v>
                </c:pt>
                <c:pt idx="25">
                  <c:v>8.7452000000000002E-5</c:v>
                </c:pt>
                <c:pt idx="26">
                  <c:v>8.8350999999999995E-5</c:v>
                </c:pt>
                <c:pt idx="27">
                  <c:v>8.933E-5</c:v>
                </c:pt>
                <c:pt idx="28">
                  <c:v>9.0054000000000002E-5</c:v>
                </c:pt>
                <c:pt idx="29">
                  <c:v>9.0441999999999999E-5</c:v>
                </c:pt>
                <c:pt idx="30">
                  <c:v>9.0807E-5</c:v>
                </c:pt>
                <c:pt idx="31">
                  <c:v>9.0997999999999998E-5</c:v>
                </c:pt>
                <c:pt idx="32">
                  <c:v>9.1242999999999994E-5</c:v>
                </c:pt>
                <c:pt idx="33">
                  <c:v>9.1336999999999996E-5</c:v>
                </c:pt>
                <c:pt idx="34">
                  <c:v>9.1483999999999993E-5</c:v>
                </c:pt>
                <c:pt idx="35">
                  <c:v>9.1559999999999998E-5</c:v>
                </c:pt>
                <c:pt idx="36">
                  <c:v>9.1785000000000003E-5</c:v>
                </c:pt>
                <c:pt idx="37">
                  <c:v>9.1774000000000006E-5</c:v>
                </c:pt>
                <c:pt idx="38">
                  <c:v>9.1891000000000005E-5</c:v>
                </c:pt>
                <c:pt idx="39">
                  <c:v>9.1840000000000002E-5</c:v>
                </c:pt>
                <c:pt idx="40">
                  <c:v>9.2013000000000001E-5</c:v>
                </c:pt>
                <c:pt idx="41">
                  <c:v>9.2658999999999995E-5</c:v>
                </c:pt>
                <c:pt idx="42">
                  <c:v>9.2672999999999999E-5</c:v>
                </c:pt>
                <c:pt idx="43">
                  <c:v>9.3052000000000003E-5</c:v>
                </c:pt>
                <c:pt idx="44">
                  <c:v>9.3430999999999994E-5</c:v>
                </c:pt>
                <c:pt idx="45">
                  <c:v>9.3886000000000002E-5</c:v>
                </c:pt>
                <c:pt idx="46">
                  <c:v>9.4129999999999995E-5</c:v>
                </c:pt>
                <c:pt idx="47">
                  <c:v>9.4382000000000005E-5</c:v>
                </c:pt>
                <c:pt idx="48">
                  <c:v>9.4523000000000003E-5</c:v>
                </c:pt>
                <c:pt idx="49">
                  <c:v>9.4637999999999998E-5</c:v>
                </c:pt>
                <c:pt idx="50">
                  <c:v>9.4627000000000001E-5</c:v>
                </c:pt>
                <c:pt idx="51">
                  <c:v>9.4503E-5</c:v>
                </c:pt>
                <c:pt idx="52">
                  <c:v>9.4407000000000006E-5</c:v>
                </c:pt>
                <c:pt idx="53">
                  <c:v>9.4121000000000002E-5</c:v>
                </c:pt>
                <c:pt idx="54">
                  <c:v>9.4090000000000002E-5</c:v>
                </c:pt>
                <c:pt idx="55">
                  <c:v>9.3782000000000004E-5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553984"/>
        <c:axId val="312554560"/>
      </c:scatterChart>
      <c:valAx>
        <c:axId val="312553984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</a:t>
                </a:r>
                <a:r>
                  <a:rPr lang="en-GB" baseline="0"/>
                  <a:t>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2554560"/>
        <c:crosses val="autoZero"/>
        <c:crossBetween val="midCat"/>
      </c:valAx>
      <c:valAx>
        <c:axId val="3125545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255398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IMVS - Nyquistův graf závislosti imaginární složky napětí na reálné</a:t>
            </a:r>
            <a:r>
              <a:rPr lang="en-GB" sz="1400" b="1" i="0" baseline="0">
                <a:effectLst/>
              </a:rPr>
              <a:t>, pro n</a:t>
            </a:r>
            <a:r>
              <a:rPr lang="cs-CZ" sz="1400" b="1" i="0" baseline="0">
                <a:effectLst/>
              </a:rPr>
              <a:t>ízké frekvence, vzorek 4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x"/>
            <c:size val="5"/>
          </c:marker>
          <c:xVal>
            <c:numRef>
              <c:f>p1_IMVS!$C$135:$C$174</c:f>
              <c:numCache>
                <c:formatCode>0.00E+00</c:formatCode>
                <c:ptCount val="40"/>
                <c:pt idx="0">
                  <c:v>8.4046000000000001E-5</c:v>
                </c:pt>
                <c:pt idx="1">
                  <c:v>8.5144999999999999E-5</c:v>
                </c:pt>
                <c:pt idx="2">
                  <c:v>8.6131000000000006E-5</c:v>
                </c:pt>
                <c:pt idx="3">
                  <c:v>8.6990000000000006E-5</c:v>
                </c:pt>
                <c:pt idx="4">
                  <c:v>8.7649000000000001E-5</c:v>
                </c:pt>
                <c:pt idx="5">
                  <c:v>8.8164999999999994E-5</c:v>
                </c:pt>
                <c:pt idx="6">
                  <c:v>8.8511999999999996E-5</c:v>
                </c:pt>
                <c:pt idx="7">
                  <c:v>8.8781000000000003E-5</c:v>
                </c:pt>
                <c:pt idx="8">
                  <c:v>8.8893000000000004E-5</c:v>
                </c:pt>
                <c:pt idx="9">
                  <c:v>8.8959E-5</c:v>
                </c:pt>
                <c:pt idx="10">
                  <c:v>8.9029000000000004E-5</c:v>
                </c:pt>
                <c:pt idx="11">
                  <c:v>8.9035000000000004E-5</c:v>
                </c:pt>
                <c:pt idx="12">
                  <c:v>8.9017000000000005E-5</c:v>
                </c:pt>
                <c:pt idx="13">
                  <c:v>8.9069999999999999E-5</c:v>
                </c:pt>
                <c:pt idx="14">
                  <c:v>8.9353999999999999E-5</c:v>
                </c:pt>
                <c:pt idx="15">
                  <c:v>8.9214000000000003E-5</c:v>
                </c:pt>
                <c:pt idx="16">
                  <c:v>8.9321999999999996E-5</c:v>
                </c:pt>
                <c:pt idx="17">
                  <c:v>8.9482999999999997E-5</c:v>
                </c:pt>
                <c:pt idx="18">
                  <c:v>8.9733000000000003E-5</c:v>
                </c:pt>
                <c:pt idx="19">
                  <c:v>8.9958999999999997E-5</c:v>
                </c:pt>
                <c:pt idx="20">
                  <c:v>9.0365000000000006E-5</c:v>
                </c:pt>
                <c:pt idx="21">
                  <c:v>9.0762999999999998E-5</c:v>
                </c:pt>
                <c:pt idx="22">
                  <c:v>9.1175999999999996E-5</c:v>
                </c:pt>
                <c:pt idx="23">
                  <c:v>9.1712999999999994E-5</c:v>
                </c:pt>
                <c:pt idx="24">
                  <c:v>9.1996999999999993E-5</c:v>
                </c:pt>
                <c:pt idx="25">
                  <c:v>9.2357999999999999E-5</c:v>
                </c:pt>
                <c:pt idx="26">
                  <c:v>9.2539000000000003E-5</c:v>
                </c:pt>
                <c:pt idx="27">
                  <c:v>9.2687000000000002E-5</c:v>
                </c:pt>
                <c:pt idx="28">
                  <c:v>9.2663000000000004E-5</c:v>
                </c:pt>
                <c:pt idx="29">
                  <c:v>9.2604999999999999E-5</c:v>
                </c:pt>
                <c:pt idx="30">
                  <c:v>9.2603999999999996E-5</c:v>
                </c:pt>
                <c:pt idx="31">
                  <c:v>9.2430999999999996E-5</c:v>
                </c:pt>
                <c:pt idx="32">
                  <c:v>9.2312999999999995E-5</c:v>
                </c:pt>
                <c:pt idx="33">
                  <c:v>9.2114000000000006E-5</c:v>
                </c:pt>
                <c:pt idx="34">
                  <c:v>9.1884000000000003E-5</c:v>
                </c:pt>
                <c:pt idx="35">
                  <c:v>9.1712999999999994E-5</c:v>
                </c:pt>
                <c:pt idx="36">
                  <c:v>9.1433000000000004E-5</c:v>
                </c:pt>
                <c:pt idx="37">
                  <c:v>9.1339000000000001E-5</c:v>
                </c:pt>
                <c:pt idx="38">
                  <c:v>9.1290000000000002E-5</c:v>
                </c:pt>
                <c:pt idx="39">
                  <c:v>9.0990999999999997E-5</c:v>
                </c:pt>
              </c:numCache>
            </c:numRef>
          </c:xVal>
          <c:yVal>
            <c:numRef>
              <c:f>p1_IMVS!$I$135:$I$174</c:f>
              <c:numCache>
                <c:formatCode>0.00E+00</c:formatCode>
                <c:ptCount val="40"/>
                <c:pt idx="0">
                  <c:v>5.4383205156110352E-6</c:v>
                </c:pt>
                <c:pt idx="1">
                  <c:v>5.3166358964008184E-6</c:v>
                </c:pt>
                <c:pt idx="2">
                  <c:v>4.9130232232294734E-6</c:v>
                </c:pt>
                <c:pt idx="3">
                  <c:v>4.4465687788570855E-6</c:v>
                </c:pt>
                <c:pt idx="4">
                  <c:v>3.869044386215982E-6</c:v>
                </c:pt>
                <c:pt idx="5">
                  <c:v>3.3075781425896844E-6</c:v>
                </c:pt>
                <c:pt idx="6">
                  <c:v>2.888311454161454E-6</c:v>
                </c:pt>
                <c:pt idx="7">
                  <c:v>2.3859746675856181E-6</c:v>
                </c:pt>
                <c:pt idx="8">
                  <c:v>1.9547016089910646E-6</c:v>
                </c:pt>
                <c:pt idx="9">
                  <c:v>1.5525486242542974E-6</c:v>
                </c:pt>
                <c:pt idx="10">
                  <c:v>1.3828701568815647E-6</c:v>
                </c:pt>
                <c:pt idx="11">
                  <c:v>1.1654321416946696E-6</c:v>
                </c:pt>
                <c:pt idx="12">
                  <c:v>1.0875207633511801E-6</c:v>
                </c:pt>
                <c:pt idx="13">
                  <c:v>1.1037127352133685E-6</c:v>
                </c:pt>
                <c:pt idx="14">
                  <c:v>8.4212914255514782E-7</c:v>
                </c:pt>
                <c:pt idx="15">
                  <c:v>1.1677751793019403E-6</c:v>
                </c:pt>
                <c:pt idx="16">
                  <c:v>1.3250699391389982E-6</c:v>
                </c:pt>
                <c:pt idx="17">
                  <c:v>1.4211536565518647E-6</c:v>
                </c:pt>
                <c:pt idx="18">
                  <c:v>1.4407834795829612E-6</c:v>
                </c:pt>
                <c:pt idx="19">
                  <c:v>1.6955867883584297E-6</c:v>
                </c:pt>
                <c:pt idx="20">
                  <c:v>1.7347768824479401E-6</c:v>
                </c:pt>
                <c:pt idx="21">
                  <c:v>1.8374457671350497E-6</c:v>
                </c:pt>
                <c:pt idx="22">
                  <c:v>1.7980766102461148E-6</c:v>
                </c:pt>
                <c:pt idx="23">
                  <c:v>1.7606550348027213E-6</c:v>
                </c:pt>
                <c:pt idx="24">
                  <c:v>1.5092438120483016E-6</c:v>
                </c:pt>
                <c:pt idx="25">
                  <c:v>1.2250469801912137E-6</c:v>
                </c:pt>
                <c:pt idx="26">
                  <c:v>9.690484303332616E-7</c:v>
                </c:pt>
                <c:pt idx="27">
                  <c:v>5.6618914202878141E-7</c:v>
                </c:pt>
                <c:pt idx="28">
                  <c:v>2.4259088960080984E-7</c:v>
                </c:pt>
                <c:pt idx="29">
                  <c:v>6.4650480900737596E-8</c:v>
                </c:pt>
                <c:pt idx="30">
                  <c:v>-2.7476119594664413E-7</c:v>
                </c:pt>
                <c:pt idx="31">
                  <c:v>-4.0330504049841487E-7</c:v>
                </c:pt>
                <c:pt idx="32">
                  <c:v>-5.6390452024668617E-7</c:v>
                </c:pt>
                <c:pt idx="33">
                  <c:v>-6.7522483943223965E-7</c:v>
                </c:pt>
                <c:pt idx="34">
                  <c:v>-7.6975659419876476E-7</c:v>
                </c:pt>
                <c:pt idx="35">
                  <c:v>-8.0033675016234826E-7</c:v>
                </c:pt>
                <c:pt idx="36">
                  <c:v>-6.8619052332549827E-7</c:v>
                </c:pt>
                <c:pt idx="37">
                  <c:v>-6.3766133435549992E-7</c:v>
                </c:pt>
                <c:pt idx="38">
                  <c:v>-4.6205823863664691E-7</c:v>
                </c:pt>
                <c:pt idx="39">
                  <c:v>-1.5880917334143199E-7</c:v>
                </c:pt>
              </c:numCache>
            </c:numRef>
          </c:yVal>
          <c:smooth val="0"/>
        </c:ser>
        <c:ser>
          <c:idx val="0"/>
          <c:order val="1"/>
          <c:tx>
            <c:v>p1_2.týden</c:v>
          </c:tx>
          <c:marker>
            <c:symbol val="x"/>
            <c:size val="5"/>
          </c:marker>
          <c:xVal>
            <c:numRef>
              <c:f>p1_IMVS!$S$135:$S$168</c:f>
              <c:numCache>
                <c:formatCode>0.00E+00</c:formatCode>
                <c:ptCount val="34"/>
                <c:pt idx="0">
                  <c:v>8.6235998833256709E-5</c:v>
                </c:pt>
                <c:pt idx="1">
                  <c:v>8.7439615509321775E-5</c:v>
                </c:pt>
                <c:pt idx="2">
                  <c:v>8.8563015290419334E-5</c:v>
                </c:pt>
                <c:pt idx="3">
                  <c:v>8.9560696931215161E-5</c:v>
                </c:pt>
                <c:pt idx="4">
                  <c:v>9.038760718356642E-5</c:v>
                </c:pt>
                <c:pt idx="5">
                  <c:v>9.1035472060874235E-5</c:v>
                </c:pt>
                <c:pt idx="6">
                  <c:v>9.137749690614163E-5</c:v>
                </c:pt>
                <c:pt idx="7">
                  <c:v>9.1936486547873207E-5</c:v>
                </c:pt>
                <c:pt idx="8">
                  <c:v>9.2178940295386269E-5</c:v>
                </c:pt>
                <c:pt idx="9">
                  <c:v>9.2334117859262091E-5</c:v>
                </c:pt>
                <c:pt idx="10">
                  <c:v>9.2503710051080844E-5</c:v>
                </c:pt>
                <c:pt idx="11">
                  <c:v>9.2555006746071404E-5</c:v>
                </c:pt>
                <c:pt idx="12">
                  <c:v>9.2617321821232001E-5</c:v>
                </c:pt>
                <c:pt idx="13">
                  <c:v>9.2767265499881643E-5</c:v>
                </c:pt>
                <c:pt idx="14">
                  <c:v>9.2843490865912348E-5</c:v>
                </c:pt>
                <c:pt idx="15">
                  <c:v>9.2843048284239852E-5</c:v>
                </c:pt>
                <c:pt idx="16">
                  <c:v>9.3027026582259332E-5</c:v>
                </c:pt>
                <c:pt idx="17">
                  <c:v>9.3098511698805014E-5</c:v>
                </c:pt>
                <c:pt idx="18">
                  <c:v>9.342966282010985E-5</c:v>
                </c:pt>
                <c:pt idx="19">
                  <c:v>9.3594742895894634E-5</c:v>
                </c:pt>
                <c:pt idx="20">
                  <c:v>9.3997966447764307E-5</c:v>
                </c:pt>
                <c:pt idx="21">
                  <c:v>9.4382565449446061E-5</c:v>
                </c:pt>
                <c:pt idx="22">
                  <c:v>9.4752075697903543E-5</c:v>
                </c:pt>
                <c:pt idx="23">
                  <c:v>9.5089412415234962E-5</c:v>
                </c:pt>
                <c:pt idx="24">
                  <c:v>9.5386769596114929E-5</c:v>
                </c:pt>
                <c:pt idx="25">
                  <c:v>9.5575308356423124E-5</c:v>
                </c:pt>
                <c:pt idx="26">
                  <c:v>9.5639417328391066E-5</c:v>
                </c:pt>
                <c:pt idx="27">
                  <c:v>9.5683963566235819E-5</c:v>
                </c:pt>
                <c:pt idx="28">
                  <c:v>9.5638823743556393E-5</c:v>
                </c:pt>
                <c:pt idx="29">
                  <c:v>9.5546776112754084E-5</c:v>
                </c:pt>
                <c:pt idx="30">
                  <c:v>9.5426010231733596E-5</c:v>
                </c:pt>
                <c:pt idx="31">
                  <c:v>9.5166660320863001E-5</c:v>
                </c:pt>
                <c:pt idx="32">
                  <c:v>9.5009086985323903E-5</c:v>
                </c:pt>
                <c:pt idx="33">
                  <c:v>9.4819800685084696E-5</c:v>
                </c:pt>
              </c:numCache>
            </c:numRef>
          </c:xVal>
          <c:yVal>
            <c:numRef>
              <c:f>p1_IMVS!$T$135:$T$168</c:f>
              <c:numCache>
                <c:formatCode>0.00E+00</c:formatCode>
                <c:ptCount val="34"/>
                <c:pt idx="0">
                  <c:v>6.3025122951524046E-6</c:v>
                </c:pt>
                <c:pt idx="1">
                  <c:v>6.0837028676601853E-6</c:v>
                </c:pt>
                <c:pt idx="2">
                  <c:v>5.7271132928335017E-6</c:v>
                </c:pt>
                <c:pt idx="3">
                  <c:v>5.2424575530019413E-6</c:v>
                </c:pt>
                <c:pt idx="4">
                  <c:v>4.7053764598904342E-6</c:v>
                </c:pt>
                <c:pt idx="5">
                  <c:v>4.0383724015731951E-6</c:v>
                </c:pt>
                <c:pt idx="6">
                  <c:v>3.5902316315353151E-6</c:v>
                </c:pt>
                <c:pt idx="7">
                  <c:v>3.0177205358892296E-6</c:v>
                </c:pt>
                <c:pt idx="8">
                  <c:v>2.5425896286289924E-6</c:v>
                </c:pt>
                <c:pt idx="9">
                  <c:v>2.1437257641538231E-6</c:v>
                </c:pt>
                <c:pt idx="10">
                  <c:v>1.8892209467302167E-6</c:v>
                </c:pt>
                <c:pt idx="11">
                  <c:v>1.5509191580078824E-6</c:v>
                </c:pt>
                <c:pt idx="12">
                  <c:v>1.4064432666625494E-6</c:v>
                </c:pt>
                <c:pt idx="13">
                  <c:v>1.3439422139615206E-6</c:v>
                </c:pt>
                <c:pt idx="14">
                  <c:v>1.3288389034231021E-6</c:v>
                </c:pt>
                <c:pt idx="15">
                  <c:v>1.4260789916086608E-6</c:v>
                </c:pt>
                <c:pt idx="16">
                  <c:v>1.4289049176264522E-6</c:v>
                </c:pt>
                <c:pt idx="17">
                  <c:v>1.3974979311137008E-6</c:v>
                </c:pt>
                <c:pt idx="18">
                  <c:v>1.3209187410977301E-6</c:v>
                </c:pt>
                <c:pt idx="19">
                  <c:v>1.6337023141876839E-6</c:v>
                </c:pt>
                <c:pt idx="20">
                  <c:v>1.6243299187582342E-6</c:v>
                </c:pt>
                <c:pt idx="21">
                  <c:v>1.5321110211168861E-6</c:v>
                </c:pt>
                <c:pt idx="22">
                  <c:v>1.4388606391020337E-6</c:v>
                </c:pt>
                <c:pt idx="23">
                  <c:v>1.2779869034377063E-6</c:v>
                </c:pt>
                <c:pt idx="24">
                  <c:v>9.9892443041688715E-7</c:v>
                </c:pt>
                <c:pt idx="25">
                  <c:v>7.172981072304799E-7</c:v>
                </c:pt>
                <c:pt idx="26">
                  <c:v>3.3384590135196527E-7</c:v>
                </c:pt>
                <c:pt idx="27">
                  <c:v>8.3500031475785626E-8</c:v>
                </c:pt>
                <c:pt idx="28">
                  <c:v>-1.8361358596863665E-7</c:v>
                </c:pt>
                <c:pt idx="29">
                  <c:v>-4.8360982128658773E-7</c:v>
                </c:pt>
                <c:pt idx="30">
                  <c:v>-6.1624285235258947E-7</c:v>
                </c:pt>
                <c:pt idx="31">
                  <c:v>-7.9728500141372359E-7</c:v>
                </c:pt>
                <c:pt idx="32">
                  <c:v>-8.6229879691194602E-7</c:v>
                </c:pt>
                <c:pt idx="33">
                  <c:v>-9.9298692882299931E-7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x"/>
            <c:size val="5"/>
          </c:marker>
          <c:xVal>
            <c:numRef>
              <c:f>p1_IMVS!$AB$135:$AB$168</c:f>
              <c:numCache>
                <c:formatCode>0.00E+00</c:formatCode>
                <c:ptCount val="34"/>
                <c:pt idx="0">
                  <c:v>8.6611940043458726E-5</c:v>
                </c:pt>
                <c:pt idx="1">
                  <c:v>8.8109490073950367E-5</c:v>
                </c:pt>
                <c:pt idx="2">
                  <c:v>8.9512475254361642E-5</c:v>
                </c:pt>
                <c:pt idx="3">
                  <c:v>9.0762242862731481E-5</c:v>
                </c:pt>
                <c:pt idx="4">
                  <c:v>9.1769318171927846E-5</c:v>
                </c:pt>
                <c:pt idx="5">
                  <c:v>9.2709123502604095E-5</c:v>
                </c:pt>
                <c:pt idx="6">
                  <c:v>9.3526169820131873E-5</c:v>
                </c:pt>
                <c:pt idx="7">
                  <c:v>9.3930903988023709E-5</c:v>
                </c:pt>
                <c:pt idx="8">
                  <c:v>9.4298665192033465E-5</c:v>
                </c:pt>
                <c:pt idx="9">
                  <c:v>9.4507873324790463E-5</c:v>
                </c:pt>
                <c:pt idx="10">
                  <c:v>9.4689541136334745E-5</c:v>
                </c:pt>
                <c:pt idx="11">
                  <c:v>9.4799856159679514E-5</c:v>
                </c:pt>
                <c:pt idx="12">
                  <c:v>9.4865067994911656E-5</c:v>
                </c:pt>
                <c:pt idx="13">
                  <c:v>9.5101087175232307E-5</c:v>
                </c:pt>
                <c:pt idx="14">
                  <c:v>9.5132282578047275E-5</c:v>
                </c:pt>
                <c:pt idx="15">
                  <c:v>9.517199499497007E-5</c:v>
                </c:pt>
                <c:pt idx="16">
                  <c:v>9.5313262189228621E-5</c:v>
                </c:pt>
                <c:pt idx="17">
                  <c:v>9.5287174815954014E-5</c:v>
                </c:pt>
                <c:pt idx="18">
                  <c:v>9.5380162300296966E-5</c:v>
                </c:pt>
                <c:pt idx="19">
                  <c:v>9.6110651031691122E-5</c:v>
                </c:pt>
                <c:pt idx="20">
                  <c:v>9.62388372788042E-5</c:v>
                </c:pt>
                <c:pt idx="21">
                  <c:v>9.6600466011499317E-5</c:v>
                </c:pt>
                <c:pt idx="22">
                  <c:v>9.7012395506274946E-5</c:v>
                </c:pt>
                <c:pt idx="23">
                  <c:v>9.7454154999198297E-5</c:v>
                </c:pt>
                <c:pt idx="24">
                  <c:v>9.783072075002141E-5</c:v>
                </c:pt>
                <c:pt idx="25">
                  <c:v>9.8142882819565725E-5</c:v>
                </c:pt>
                <c:pt idx="26">
                  <c:v>9.8360966222572086E-5</c:v>
                </c:pt>
                <c:pt idx="27">
                  <c:v>9.8466824195670861E-5</c:v>
                </c:pt>
                <c:pt idx="28">
                  <c:v>9.8497818474605747E-5</c:v>
                </c:pt>
                <c:pt idx="29">
                  <c:v>9.847190401189861E-5</c:v>
                </c:pt>
                <c:pt idx="30">
                  <c:v>9.8352459221826116E-5</c:v>
                </c:pt>
                <c:pt idx="31">
                  <c:v>9.8205653802743036E-5</c:v>
                </c:pt>
                <c:pt idx="32">
                  <c:v>9.8055728381965889E-5</c:v>
                </c:pt>
                <c:pt idx="33">
                  <c:v>9.7790709739905448E-5</c:v>
                </c:pt>
              </c:numCache>
            </c:numRef>
          </c:xVal>
          <c:yVal>
            <c:numRef>
              <c:f>p1_IMVS!$AC$135:$AC$168</c:f>
              <c:numCache>
                <c:formatCode>0.00E+00</c:formatCode>
                <c:ptCount val="34"/>
                <c:pt idx="0">
                  <c:v>7.8061008774106553E-6</c:v>
                </c:pt>
                <c:pt idx="1">
                  <c:v>7.6156157274668307E-6</c:v>
                </c:pt>
                <c:pt idx="2">
                  <c:v>7.2177269855054723E-6</c:v>
                </c:pt>
                <c:pt idx="3">
                  <c:v>6.601460029913597E-6</c:v>
                </c:pt>
                <c:pt idx="4">
                  <c:v>5.9344555992502551E-6</c:v>
                </c:pt>
                <c:pt idx="5">
                  <c:v>5.167013487392915E-6</c:v>
                </c:pt>
                <c:pt idx="6">
                  <c:v>4.4923840859675193E-6</c:v>
                </c:pt>
                <c:pt idx="7">
                  <c:v>3.9040261260229228E-6</c:v>
                </c:pt>
                <c:pt idx="8">
                  <c:v>3.260025766888326E-6</c:v>
                </c:pt>
                <c:pt idx="9">
                  <c:v>2.7884190189711601E-6</c:v>
                </c:pt>
                <c:pt idx="10">
                  <c:v>2.4795328976183632E-6</c:v>
                </c:pt>
                <c:pt idx="11">
                  <c:v>2.0023269223769961E-6</c:v>
                </c:pt>
                <c:pt idx="12">
                  <c:v>1.7386878157936359E-6</c:v>
                </c:pt>
                <c:pt idx="13">
                  <c:v>1.626789196197328E-6</c:v>
                </c:pt>
                <c:pt idx="14">
                  <c:v>1.4280267821580173E-6</c:v>
                </c:pt>
                <c:pt idx="15">
                  <c:v>1.5116959606319705E-6</c:v>
                </c:pt>
                <c:pt idx="16">
                  <c:v>1.4307434596599944E-6</c:v>
                </c:pt>
                <c:pt idx="17">
                  <c:v>1.5634307128297769E-6</c:v>
                </c:pt>
                <c:pt idx="18">
                  <c:v>1.5649564112169035E-6</c:v>
                </c:pt>
                <c:pt idx="19">
                  <c:v>1.6608381210976819E-6</c:v>
                </c:pt>
                <c:pt idx="20">
                  <c:v>1.7638662715318813E-6</c:v>
                </c:pt>
                <c:pt idx="21">
                  <c:v>1.7873598857433355E-6</c:v>
                </c:pt>
                <c:pt idx="22">
                  <c:v>1.7949816528539499E-6</c:v>
                </c:pt>
                <c:pt idx="23">
                  <c:v>1.7010686030355987E-6</c:v>
                </c:pt>
                <c:pt idx="24">
                  <c:v>1.4856115008075007E-6</c:v>
                </c:pt>
                <c:pt idx="25">
                  <c:v>1.1819694856428959E-6</c:v>
                </c:pt>
                <c:pt idx="26">
                  <c:v>7.7254110701718508E-7</c:v>
                </c:pt>
                <c:pt idx="27">
                  <c:v>4.8120351084289018E-7</c:v>
                </c:pt>
                <c:pt idx="28">
                  <c:v>1.8910246856132399E-7</c:v>
                </c:pt>
                <c:pt idx="29">
                  <c:v>-1.3749280500706185E-7</c:v>
                </c:pt>
                <c:pt idx="30">
                  <c:v>-3.2615030128765114E-7</c:v>
                </c:pt>
                <c:pt idx="31">
                  <c:v>-5.1420829999224639E-7</c:v>
                </c:pt>
                <c:pt idx="32">
                  <c:v>-6.6745447944321868E-7</c:v>
                </c:pt>
                <c:pt idx="33">
                  <c:v>-8.0219982894670261E-7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x"/>
            <c:size val="5"/>
          </c:marker>
          <c:xVal>
            <c:numRef>
              <c:f>p1_IMVS!$AK$135:$AK$167</c:f>
              <c:numCache>
                <c:formatCode>0.00E+00</c:formatCode>
                <c:ptCount val="33"/>
                <c:pt idx="0">
                  <c:v>8.6949527054762962E-5</c:v>
                </c:pt>
                <c:pt idx="1">
                  <c:v>8.8313367120657909E-5</c:v>
                </c:pt>
                <c:pt idx="2">
                  <c:v>8.9559558394576997E-5</c:v>
                </c:pt>
                <c:pt idx="3">
                  <c:v>9.0651564468384723E-5</c:v>
                </c:pt>
                <c:pt idx="4">
                  <c:v>9.1416130115897461E-5</c:v>
                </c:pt>
                <c:pt idx="5">
                  <c:v>9.2146068461205585E-5</c:v>
                </c:pt>
                <c:pt idx="6">
                  <c:v>9.2526440024382194E-5</c:v>
                </c:pt>
                <c:pt idx="7">
                  <c:v>9.2900357174684477E-5</c:v>
                </c:pt>
                <c:pt idx="8">
                  <c:v>9.3054497904585421E-5</c:v>
                </c:pt>
                <c:pt idx="9">
                  <c:v>9.324836056439396E-5</c:v>
                </c:pt>
                <c:pt idx="10">
                  <c:v>9.3360103196478463E-5</c:v>
                </c:pt>
                <c:pt idx="11">
                  <c:v>9.3377059146951006E-5</c:v>
                </c:pt>
                <c:pt idx="12">
                  <c:v>9.3452193627191414E-5</c:v>
                </c:pt>
                <c:pt idx="13">
                  <c:v>9.3430727035336318E-5</c:v>
                </c:pt>
                <c:pt idx="14">
                  <c:v>9.3529216685646265E-5</c:v>
                </c:pt>
                <c:pt idx="15">
                  <c:v>9.3651394983856415E-5</c:v>
                </c:pt>
                <c:pt idx="16">
                  <c:v>9.3974351515499168E-5</c:v>
                </c:pt>
                <c:pt idx="17">
                  <c:v>9.4263766863272131E-5</c:v>
                </c:pt>
                <c:pt idx="18">
                  <c:v>9.4092647170793524E-5</c:v>
                </c:pt>
                <c:pt idx="19">
                  <c:v>9.4578715505378106E-5</c:v>
                </c:pt>
                <c:pt idx="20">
                  <c:v>9.5018042303816717E-5</c:v>
                </c:pt>
                <c:pt idx="21">
                  <c:v>9.5417579939792693E-5</c:v>
                </c:pt>
                <c:pt idx="22">
                  <c:v>9.5834264613319135E-5</c:v>
                </c:pt>
                <c:pt idx="23">
                  <c:v>9.6241142874596718E-5</c:v>
                </c:pt>
                <c:pt idx="24">
                  <c:v>9.6548199947974571E-5</c:v>
                </c:pt>
                <c:pt idx="25">
                  <c:v>9.6776274534163452E-5</c:v>
                </c:pt>
                <c:pt idx="26">
                  <c:v>9.6837924769041598E-5</c:v>
                </c:pt>
                <c:pt idx="27">
                  <c:v>9.6949880392756252E-5</c:v>
                </c:pt>
                <c:pt idx="28">
                  <c:v>9.6898787476789499E-5</c:v>
                </c:pt>
                <c:pt idx="29">
                  <c:v>9.6808150697657409E-5</c:v>
                </c:pt>
                <c:pt idx="30">
                  <c:v>9.665719655967833E-5</c:v>
                </c:pt>
                <c:pt idx="31">
                  <c:v>9.651464794879258E-5</c:v>
                </c:pt>
                <c:pt idx="32">
                  <c:v>9.6266621719969333E-5</c:v>
                </c:pt>
              </c:numCache>
            </c:numRef>
          </c:xVal>
          <c:yVal>
            <c:numRef>
              <c:f>p1_IMVS!$AL$135:$AL$167</c:f>
              <c:numCache>
                <c:formatCode>0.00E+00</c:formatCode>
                <c:ptCount val="33"/>
                <c:pt idx="0">
                  <c:v>7.5765154228737658E-6</c:v>
                </c:pt>
                <c:pt idx="1">
                  <c:v>7.1210383942160606E-6</c:v>
                </c:pt>
                <c:pt idx="2">
                  <c:v>6.498270936822633E-6</c:v>
                </c:pt>
                <c:pt idx="3">
                  <c:v>5.9098388670325348E-6</c:v>
                </c:pt>
                <c:pt idx="4">
                  <c:v>5.0949503072460832E-6</c:v>
                </c:pt>
                <c:pt idx="5">
                  <c:v>4.3777353897665487E-6</c:v>
                </c:pt>
                <c:pt idx="6">
                  <c:v>3.764771628452955E-6</c:v>
                </c:pt>
                <c:pt idx="7">
                  <c:v>3.0980543597638138E-6</c:v>
                </c:pt>
                <c:pt idx="8">
                  <c:v>2.5342337551038005E-6</c:v>
                </c:pt>
                <c:pt idx="9">
                  <c:v>2.0998180999257756E-6</c:v>
                </c:pt>
                <c:pt idx="10">
                  <c:v>1.776305194185423E-6</c:v>
                </c:pt>
                <c:pt idx="11">
                  <c:v>1.6136003429641989E-6</c:v>
                </c:pt>
                <c:pt idx="12">
                  <c:v>1.3538649363664662E-6</c:v>
                </c:pt>
                <c:pt idx="13">
                  <c:v>1.4514164283472669E-6</c:v>
                </c:pt>
                <c:pt idx="14">
                  <c:v>1.4202908749364649E-6</c:v>
                </c:pt>
                <c:pt idx="15">
                  <c:v>1.5365915455035492E-6</c:v>
                </c:pt>
                <c:pt idx="16">
                  <c:v>1.541890476460989E-6</c:v>
                </c:pt>
                <c:pt idx="17">
                  <c:v>1.5795523880769717E-6</c:v>
                </c:pt>
                <c:pt idx="18">
                  <c:v>1.4616991457074035E-6</c:v>
                </c:pt>
                <c:pt idx="19">
                  <c:v>1.7004144649910582E-6</c:v>
                </c:pt>
                <c:pt idx="20">
                  <c:v>1.7414915302972397E-6</c:v>
                </c:pt>
                <c:pt idx="21">
                  <c:v>1.7154962644300028E-6</c:v>
                </c:pt>
                <c:pt idx="22">
                  <c:v>1.6225997733040864E-6</c:v>
                </c:pt>
                <c:pt idx="23">
                  <c:v>1.3774683994418812E-6</c:v>
                </c:pt>
                <c:pt idx="24">
                  <c:v>1.1459109066252654E-6</c:v>
                </c:pt>
                <c:pt idx="25">
                  <c:v>7.2631142647532501E-7</c:v>
                </c:pt>
                <c:pt idx="26">
                  <c:v>4.5634134750138563E-7</c:v>
                </c:pt>
                <c:pt idx="27">
                  <c:v>1.522886412565754E-7</c:v>
                </c:pt>
                <c:pt idx="28">
                  <c:v>-2.0294464265758539E-7</c:v>
                </c:pt>
                <c:pt idx="29">
                  <c:v>-4.0551140508472389E-7</c:v>
                </c:pt>
                <c:pt idx="30">
                  <c:v>-5.9045255838855483E-7</c:v>
                </c:pt>
                <c:pt idx="31">
                  <c:v>-6.7381030017836788E-7</c:v>
                </c:pt>
                <c:pt idx="32">
                  <c:v>-8.065002320699713E-7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556288"/>
        <c:axId val="312556864"/>
      </c:scatterChart>
      <c:valAx>
        <c:axId val="312556288"/>
        <c:scaling>
          <c:orientation val="minMax"/>
          <c:max val="1.0000000000000003E-4"/>
          <c:min val="8.3000000000000039E-5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</a:t>
                </a:r>
                <a:r>
                  <a:rPr lang="cs-CZ" baseline="0"/>
                  <a:t> </a:t>
                </a:r>
                <a:r>
                  <a:rPr lang="en-GB" baseline="0"/>
                  <a:t>[V]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12556864"/>
        <c:crosses val="autoZero"/>
        <c:crossBetween val="midCat"/>
      </c:valAx>
      <c:valAx>
        <c:axId val="312556864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U´´</a:t>
                </a:r>
                <a:r>
                  <a:rPr lang="en-GB"/>
                  <a:t>[V]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1255628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IMVS - Nyquistův graf závislosti imaginární složky napětí na reálné</a:t>
            </a:r>
            <a:r>
              <a:rPr lang="en-GB" sz="1400" b="1" i="0" baseline="0">
                <a:effectLst/>
              </a:rPr>
              <a:t>, pro n</a:t>
            </a:r>
            <a:r>
              <a:rPr lang="cs-CZ" sz="1400" b="1" i="0" baseline="0">
                <a:effectLst/>
              </a:rPr>
              <a:t>ízké frekvence, vzorek 4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x"/>
            <c:size val="5"/>
          </c:marker>
          <c:xVal>
            <c:numRef>
              <c:f>p1_IMVS!$C$138:$C$174</c:f>
              <c:numCache>
                <c:formatCode>0.00E+00</c:formatCode>
                <c:ptCount val="37"/>
                <c:pt idx="0">
                  <c:v>8.6990000000000006E-5</c:v>
                </c:pt>
                <c:pt idx="1">
                  <c:v>8.7649000000000001E-5</c:v>
                </c:pt>
                <c:pt idx="2">
                  <c:v>8.8164999999999994E-5</c:v>
                </c:pt>
                <c:pt idx="3">
                  <c:v>8.8511999999999996E-5</c:v>
                </c:pt>
                <c:pt idx="4">
                  <c:v>8.8781000000000003E-5</c:v>
                </c:pt>
                <c:pt idx="5">
                  <c:v>8.8893000000000004E-5</c:v>
                </c:pt>
                <c:pt idx="6">
                  <c:v>8.8959E-5</c:v>
                </c:pt>
                <c:pt idx="7">
                  <c:v>8.9029000000000004E-5</c:v>
                </c:pt>
                <c:pt idx="8">
                  <c:v>8.9035000000000004E-5</c:v>
                </c:pt>
                <c:pt idx="9">
                  <c:v>8.9017000000000005E-5</c:v>
                </c:pt>
                <c:pt idx="10">
                  <c:v>8.9069999999999999E-5</c:v>
                </c:pt>
                <c:pt idx="11">
                  <c:v>8.9353999999999999E-5</c:v>
                </c:pt>
                <c:pt idx="12">
                  <c:v>8.9214000000000003E-5</c:v>
                </c:pt>
                <c:pt idx="13">
                  <c:v>8.9321999999999996E-5</c:v>
                </c:pt>
                <c:pt idx="14">
                  <c:v>8.9482999999999997E-5</c:v>
                </c:pt>
                <c:pt idx="15">
                  <c:v>8.9733000000000003E-5</c:v>
                </c:pt>
                <c:pt idx="16">
                  <c:v>8.9958999999999997E-5</c:v>
                </c:pt>
                <c:pt idx="17">
                  <c:v>9.0365000000000006E-5</c:v>
                </c:pt>
                <c:pt idx="18">
                  <c:v>9.0762999999999998E-5</c:v>
                </c:pt>
                <c:pt idx="19">
                  <c:v>9.1175999999999996E-5</c:v>
                </c:pt>
                <c:pt idx="20">
                  <c:v>9.1712999999999994E-5</c:v>
                </c:pt>
                <c:pt idx="21">
                  <c:v>9.1996999999999993E-5</c:v>
                </c:pt>
                <c:pt idx="22">
                  <c:v>9.2357999999999999E-5</c:v>
                </c:pt>
                <c:pt idx="23">
                  <c:v>9.2539000000000003E-5</c:v>
                </c:pt>
                <c:pt idx="24">
                  <c:v>9.2687000000000002E-5</c:v>
                </c:pt>
                <c:pt idx="25">
                  <c:v>9.2663000000000004E-5</c:v>
                </c:pt>
                <c:pt idx="26">
                  <c:v>9.2604999999999999E-5</c:v>
                </c:pt>
                <c:pt idx="27">
                  <c:v>9.2603999999999996E-5</c:v>
                </c:pt>
                <c:pt idx="28">
                  <c:v>9.2430999999999996E-5</c:v>
                </c:pt>
                <c:pt idx="29">
                  <c:v>9.2312999999999995E-5</c:v>
                </c:pt>
                <c:pt idx="30">
                  <c:v>9.2114000000000006E-5</c:v>
                </c:pt>
                <c:pt idx="31">
                  <c:v>9.1884000000000003E-5</c:v>
                </c:pt>
                <c:pt idx="32">
                  <c:v>9.1712999999999994E-5</c:v>
                </c:pt>
                <c:pt idx="33">
                  <c:v>9.1433000000000004E-5</c:v>
                </c:pt>
                <c:pt idx="34">
                  <c:v>9.1339000000000001E-5</c:v>
                </c:pt>
                <c:pt idx="35">
                  <c:v>9.1290000000000002E-5</c:v>
                </c:pt>
                <c:pt idx="36">
                  <c:v>9.0990999999999997E-5</c:v>
                </c:pt>
              </c:numCache>
            </c:numRef>
          </c:xVal>
          <c:yVal>
            <c:numRef>
              <c:f>p1_IMVS!$I$138:$I$174</c:f>
              <c:numCache>
                <c:formatCode>0.00E+00</c:formatCode>
                <c:ptCount val="37"/>
                <c:pt idx="0">
                  <c:v>4.4465687788570855E-6</c:v>
                </c:pt>
                <c:pt idx="1">
                  <c:v>3.869044386215982E-6</c:v>
                </c:pt>
                <c:pt idx="2">
                  <c:v>3.3075781425896844E-6</c:v>
                </c:pt>
                <c:pt idx="3">
                  <c:v>2.888311454161454E-6</c:v>
                </c:pt>
                <c:pt idx="4">
                  <c:v>2.3859746675856181E-6</c:v>
                </c:pt>
                <c:pt idx="5">
                  <c:v>1.9547016089910646E-6</c:v>
                </c:pt>
                <c:pt idx="6">
                  <c:v>1.5525486242542974E-6</c:v>
                </c:pt>
                <c:pt idx="7">
                  <c:v>1.3828701568815647E-6</c:v>
                </c:pt>
                <c:pt idx="8">
                  <c:v>1.1654321416946696E-6</c:v>
                </c:pt>
                <c:pt idx="9">
                  <c:v>1.0875207633511801E-6</c:v>
                </c:pt>
                <c:pt idx="10">
                  <c:v>1.1037127352133685E-6</c:v>
                </c:pt>
                <c:pt idx="11">
                  <c:v>8.4212914255514782E-7</c:v>
                </c:pt>
                <c:pt idx="12">
                  <c:v>1.1677751793019403E-6</c:v>
                </c:pt>
                <c:pt idx="13">
                  <c:v>1.3250699391389982E-6</c:v>
                </c:pt>
                <c:pt idx="14">
                  <c:v>1.4211536565518647E-6</c:v>
                </c:pt>
                <c:pt idx="15">
                  <c:v>1.4407834795829612E-6</c:v>
                </c:pt>
                <c:pt idx="16">
                  <c:v>1.6955867883584297E-6</c:v>
                </c:pt>
                <c:pt idx="17">
                  <c:v>1.7347768824479401E-6</c:v>
                </c:pt>
                <c:pt idx="18">
                  <c:v>1.8374457671350497E-6</c:v>
                </c:pt>
                <c:pt idx="19">
                  <c:v>1.7980766102461148E-6</c:v>
                </c:pt>
                <c:pt idx="20">
                  <c:v>1.7606550348027213E-6</c:v>
                </c:pt>
                <c:pt idx="21">
                  <c:v>1.5092438120483016E-6</c:v>
                </c:pt>
                <c:pt idx="22">
                  <c:v>1.2250469801912137E-6</c:v>
                </c:pt>
                <c:pt idx="23">
                  <c:v>9.690484303332616E-7</c:v>
                </c:pt>
                <c:pt idx="24">
                  <c:v>5.6618914202878141E-7</c:v>
                </c:pt>
                <c:pt idx="25">
                  <c:v>2.4259088960080984E-7</c:v>
                </c:pt>
                <c:pt idx="26">
                  <c:v>6.4650480900737596E-8</c:v>
                </c:pt>
                <c:pt idx="27">
                  <c:v>-2.7476119594664413E-7</c:v>
                </c:pt>
                <c:pt idx="28">
                  <c:v>-4.0330504049841487E-7</c:v>
                </c:pt>
                <c:pt idx="29">
                  <c:v>-5.6390452024668617E-7</c:v>
                </c:pt>
                <c:pt idx="30">
                  <c:v>-6.7522483943223965E-7</c:v>
                </c:pt>
                <c:pt idx="31">
                  <c:v>-7.6975659419876476E-7</c:v>
                </c:pt>
                <c:pt idx="32">
                  <c:v>-8.0033675016234826E-7</c:v>
                </c:pt>
                <c:pt idx="33">
                  <c:v>-6.8619052332549827E-7</c:v>
                </c:pt>
                <c:pt idx="34">
                  <c:v>-6.3766133435549992E-7</c:v>
                </c:pt>
                <c:pt idx="35">
                  <c:v>-4.6205823863664691E-7</c:v>
                </c:pt>
                <c:pt idx="36">
                  <c:v>-1.5880917334143199E-7</c:v>
                </c:pt>
              </c:numCache>
            </c:numRef>
          </c:yVal>
          <c:smooth val="0"/>
        </c:ser>
        <c:ser>
          <c:idx val="0"/>
          <c:order val="1"/>
          <c:tx>
            <c:v>p2_1.týden</c:v>
          </c:tx>
          <c:marker>
            <c:symbol val="x"/>
            <c:size val="5"/>
          </c:marker>
          <c:xVal>
            <c:numRef>
              <c:f>p2_IMVS!$C$130:$C$159</c:f>
              <c:numCache>
                <c:formatCode>0.00E+00</c:formatCode>
                <c:ptCount val="30"/>
                <c:pt idx="0">
                  <c:v>8.5154000000000005E-5</c:v>
                </c:pt>
                <c:pt idx="1">
                  <c:v>8.5709000000000002E-5</c:v>
                </c:pt>
                <c:pt idx="2">
                  <c:v>8.6031000000000004E-5</c:v>
                </c:pt>
                <c:pt idx="3">
                  <c:v>8.6318999999999998E-5</c:v>
                </c:pt>
                <c:pt idx="4">
                  <c:v>8.6519000000000003E-5</c:v>
                </c:pt>
                <c:pt idx="5">
                  <c:v>8.6576999999999995E-5</c:v>
                </c:pt>
                <c:pt idx="6">
                  <c:v>8.6674000000000004E-5</c:v>
                </c:pt>
                <c:pt idx="7">
                  <c:v>8.6669000000000007E-5</c:v>
                </c:pt>
                <c:pt idx="8">
                  <c:v>8.6686000000000003E-5</c:v>
                </c:pt>
                <c:pt idx="9">
                  <c:v>8.6662000000000005E-5</c:v>
                </c:pt>
                <c:pt idx="10">
                  <c:v>8.6744999999999997E-5</c:v>
                </c:pt>
                <c:pt idx="11">
                  <c:v>8.6781999999999997E-5</c:v>
                </c:pt>
                <c:pt idx="12">
                  <c:v>8.6793999999999996E-5</c:v>
                </c:pt>
                <c:pt idx="13">
                  <c:v>8.6961999999999999E-5</c:v>
                </c:pt>
                <c:pt idx="14">
                  <c:v>8.7020000000000004E-5</c:v>
                </c:pt>
                <c:pt idx="15">
                  <c:v>8.7423999999999995E-5</c:v>
                </c:pt>
                <c:pt idx="16">
                  <c:v>8.7511999999999998E-5</c:v>
                </c:pt>
                <c:pt idx="17">
                  <c:v>8.8021000000000003E-5</c:v>
                </c:pt>
                <c:pt idx="18">
                  <c:v>8.8410000000000002E-5</c:v>
                </c:pt>
                <c:pt idx="19">
                  <c:v>8.8885E-5</c:v>
                </c:pt>
                <c:pt idx="20">
                  <c:v>8.9252999999999994E-5</c:v>
                </c:pt>
                <c:pt idx="21">
                  <c:v>8.9727000000000003E-5</c:v>
                </c:pt>
                <c:pt idx="22">
                  <c:v>9.0041000000000001E-5</c:v>
                </c:pt>
                <c:pt idx="23">
                  <c:v>9.0252000000000003E-5</c:v>
                </c:pt>
                <c:pt idx="24">
                  <c:v>9.0242999999999996E-5</c:v>
                </c:pt>
                <c:pt idx="25">
                  <c:v>9.0365000000000006E-5</c:v>
                </c:pt>
                <c:pt idx="26">
                  <c:v>9.0323999999999998E-5</c:v>
                </c:pt>
                <c:pt idx="27">
                  <c:v>9.0185999999999993E-5</c:v>
                </c:pt>
                <c:pt idx="28">
                  <c:v>8.9956000000000004E-5</c:v>
                </c:pt>
                <c:pt idx="29">
                  <c:v>9.0006999999999994E-5</c:v>
                </c:pt>
              </c:numCache>
            </c:numRef>
          </c:xVal>
          <c:yVal>
            <c:numRef>
              <c:f>p2_IMVS!$J$130:$J$159</c:f>
              <c:numCache>
                <c:formatCode>0.00E+00</c:formatCode>
                <c:ptCount val="30"/>
                <c:pt idx="0">
                  <c:v>3.3134287110501477E-6</c:v>
                </c:pt>
                <c:pt idx="1">
                  <c:v>2.9014997601112883E-6</c:v>
                </c:pt>
                <c:pt idx="2">
                  <c:v>2.4471543333039289E-6</c:v>
                </c:pt>
                <c:pt idx="3">
                  <c:v>2.1842654251796547E-6</c:v>
                </c:pt>
                <c:pt idx="4">
                  <c:v>1.8119172258881607E-6</c:v>
                </c:pt>
                <c:pt idx="5">
                  <c:v>1.4354352480862885E-6</c:v>
                </c:pt>
                <c:pt idx="6">
                  <c:v>1.1799059612145344E-6</c:v>
                </c:pt>
                <c:pt idx="7">
                  <c:v>1.1495874393793107E-6</c:v>
                </c:pt>
                <c:pt idx="8">
                  <c:v>9.985289531193075E-7</c:v>
                </c:pt>
                <c:pt idx="9">
                  <c:v>9.8312811508055493E-7</c:v>
                </c:pt>
                <c:pt idx="10">
                  <c:v>9.6893080075272776E-7</c:v>
                </c:pt>
                <c:pt idx="11">
                  <c:v>5.6040980857673909E-7</c:v>
                </c:pt>
                <c:pt idx="12">
                  <c:v>1.0755096344460229E-6</c:v>
                </c:pt>
                <c:pt idx="13">
                  <c:v>1.3052359609222247E-6</c:v>
                </c:pt>
                <c:pt idx="14">
                  <c:v>1.4124085074165982E-6</c:v>
                </c:pt>
                <c:pt idx="15">
                  <c:v>1.4952470029791061E-6</c:v>
                </c:pt>
                <c:pt idx="16">
                  <c:v>1.6036513963357478E-6</c:v>
                </c:pt>
                <c:pt idx="17">
                  <c:v>1.7204974368418922E-6</c:v>
                </c:pt>
                <c:pt idx="18">
                  <c:v>1.8206650861873444E-6</c:v>
                </c:pt>
                <c:pt idx="19">
                  <c:v>1.8304469651143775E-6</c:v>
                </c:pt>
                <c:pt idx="20">
                  <c:v>1.6511300483584606E-6</c:v>
                </c:pt>
                <c:pt idx="21">
                  <c:v>1.4406871415481515E-6</c:v>
                </c:pt>
                <c:pt idx="22">
                  <c:v>1.1786002748394249E-6</c:v>
                </c:pt>
                <c:pt idx="23">
                  <c:v>8.3484120901716017E-7</c:v>
                </c:pt>
                <c:pt idx="24">
                  <c:v>4.0950833854269896E-7</c:v>
                </c:pt>
                <c:pt idx="25">
                  <c:v>1.1040164703480624E-7</c:v>
                </c:pt>
                <c:pt idx="26">
                  <c:v>-1.5764503932139883E-7</c:v>
                </c:pt>
                <c:pt idx="27">
                  <c:v>-4.407301847186572E-7</c:v>
                </c:pt>
                <c:pt idx="28">
                  <c:v>-7.0650550834491679E-7</c:v>
                </c:pt>
                <c:pt idx="29">
                  <c:v>-8.6399190576024952E-7</c:v>
                </c:pt>
              </c:numCache>
            </c:numRef>
          </c:yVal>
          <c:smooth val="0"/>
        </c:ser>
        <c:ser>
          <c:idx val="2"/>
          <c:order val="2"/>
          <c:tx>
            <c:v>p5_1.týden</c:v>
          </c:tx>
          <c:marker>
            <c:symbol val="x"/>
            <c:size val="5"/>
          </c:marker>
          <c:xVal>
            <c:numRef>
              <c:f>p5_IMVS!$G$49:$G$85</c:f>
              <c:numCache>
                <c:formatCode>0.00E+00</c:formatCode>
                <c:ptCount val="37"/>
                <c:pt idx="0">
                  <c:v>8.6930502520369388E-5</c:v>
                </c:pt>
                <c:pt idx="1">
                  <c:v>8.7556770118078114E-5</c:v>
                </c:pt>
                <c:pt idx="2">
                  <c:v>8.801956950220707E-5</c:v>
                </c:pt>
                <c:pt idx="3">
                  <c:v>8.8405896051442793E-5</c:v>
                </c:pt>
                <c:pt idx="4">
                  <c:v>8.8602568510260274E-5</c:v>
                </c:pt>
                <c:pt idx="5">
                  <c:v>8.8821339035148475E-5</c:v>
                </c:pt>
                <c:pt idx="6">
                  <c:v>8.8882825917937713E-5</c:v>
                </c:pt>
                <c:pt idx="7">
                  <c:v>8.8938488808675212E-5</c:v>
                </c:pt>
                <c:pt idx="8">
                  <c:v>8.9006893928472486E-5</c:v>
                </c:pt>
                <c:pt idx="9">
                  <c:v>8.9155956918764547E-5</c:v>
                </c:pt>
                <c:pt idx="10">
                  <c:v>8.9454663439204101E-5</c:v>
                </c:pt>
                <c:pt idx="11">
                  <c:v>8.9322625452711442E-5</c:v>
                </c:pt>
                <c:pt idx="12">
                  <c:v>8.957926571910368E-5</c:v>
                </c:pt>
                <c:pt idx="13">
                  <c:v>8.9995472130870459E-5</c:v>
                </c:pt>
                <c:pt idx="14">
                  <c:v>9.0198872214389749E-5</c:v>
                </c:pt>
                <c:pt idx="15">
                  <c:v>9.0636343536984237E-5</c:v>
                </c:pt>
                <c:pt idx="16">
                  <c:v>9.1191155879545764E-5</c:v>
                </c:pt>
                <c:pt idx="17">
                  <c:v>9.1826953045076435E-5</c:v>
                </c:pt>
                <c:pt idx="18">
                  <c:v>9.2355153837229704E-5</c:v>
                </c:pt>
                <c:pt idx="19">
                  <c:v>9.3062242345307014E-5</c:v>
                </c:pt>
                <c:pt idx="20">
                  <c:v>9.3370329643955411E-5</c:v>
                </c:pt>
                <c:pt idx="21">
                  <c:v>9.3994513490378102E-5</c:v>
                </c:pt>
                <c:pt idx="22">
                  <c:v>9.4308574983327314E-5</c:v>
                </c:pt>
                <c:pt idx="23">
                  <c:v>9.4429087494712782E-5</c:v>
                </c:pt>
                <c:pt idx="24">
                  <c:v>9.4525365087140553E-5</c:v>
                </c:pt>
                <c:pt idx="25">
                  <c:v>9.4470976977991124E-5</c:v>
                </c:pt>
                <c:pt idx="26">
                  <c:v>9.4361813957411224E-5</c:v>
                </c:pt>
                <c:pt idx="27">
                  <c:v>9.4263220395301241E-5</c:v>
                </c:pt>
                <c:pt idx="28">
                  <c:v>9.3882830206897972E-5</c:v>
                </c:pt>
                <c:pt idx="29">
                  <c:v>9.3715166032275324E-5</c:v>
                </c:pt>
                <c:pt idx="30">
                  <c:v>9.313858859536364E-5</c:v>
                </c:pt>
                <c:pt idx="31">
                  <c:v>9.3106255567549409E-5</c:v>
                </c:pt>
                <c:pt idx="32">
                  <c:v>9.2228553848448873E-5</c:v>
                </c:pt>
                <c:pt idx="33">
                  <c:v>9.1999704144439084E-5</c:v>
                </c:pt>
                <c:pt idx="34">
                  <c:v>9.1943449981566044E-5</c:v>
                </c:pt>
                <c:pt idx="35">
                  <c:v>9.0973892444040554E-5</c:v>
                </c:pt>
                <c:pt idx="36">
                  <c:v>1.0184563970769166E-4</c:v>
                </c:pt>
              </c:numCache>
            </c:numRef>
          </c:xVal>
          <c:yVal>
            <c:numRef>
              <c:f>p5_IMVS!$H$49:$H$85</c:f>
              <c:numCache>
                <c:formatCode>0.00E+00</c:formatCode>
                <c:ptCount val="37"/>
                <c:pt idx="0">
                  <c:v>4.1603643537616281E-6</c:v>
                </c:pt>
                <c:pt idx="1">
                  <c:v>3.6544076797786241E-6</c:v>
                </c:pt>
                <c:pt idx="2">
                  <c:v>3.2890645548756939E-6</c:v>
                </c:pt>
                <c:pt idx="3">
                  <c:v>2.855494237691805E-6</c:v>
                </c:pt>
                <c:pt idx="4">
                  <c:v>2.3975150436719321E-6</c:v>
                </c:pt>
                <c:pt idx="5">
                  <c:v>2.0931908664069276E-6</c:v>
                </c:pt>
                <c:pt idx="6">
                  <c:v>1.8463100610624195E-6</c:v>
                </c:pt>
                <c:pt idx="7">
                  <c:v>1.6611214372089582E-6</c:v>
                </c:pt>
                <c:pt idx="8">
                  <c:v>1.5847000364884163E-6</c:v>
                </c:pt>
                <c:pt idx="9">
                  <c:v>1.5250924232321092E-6</c:v>
                </c:pt>
                <c:pt idx="10">
                  <c:v>1.8113304443757119E-6</c:v>
                </c:pt>
                <c:pt idx="11">
                  <c:v>1.7618689606847159E-6</c:v>
                </c:pt>
                <c:pt idx="12">
                  <c:v>1.7825718011395514E-6</c:v>
                </c:pt>
                <c:pt idx="13">
                  <c:v>2.0579982851592719E-6</c:v>
                </c:pt>
                <c:pt idx="14">
                  <c:v>1.952396284617458E-6</c:v>
                </c:pt>
                <c:pt idx="15">
                  <c:v>2.3575663820511463E-6</c:v>
                </c:pt>
                <c:pt idx="16">
                  <c:v>2.3719977555612257E-6</c:v>
                </c:pt>
                <c:pt idx="17">
                  <c:v>2.5008029625153406E-6</c:v>
                </c:pt>
                <c:pt idx="18">
                  <c:v>2.6442406663604349E-6</c:v>
                </c:pt>
                <c:pt idx="19">
                  <c:v>2.4694280032722005E-6</c:v>
                </c:pt>
                <c:pt idx="20">
                  <c:v>2.1025646670433734E-6</c:v>
                </c:pt>
                <c:pt idx="21">
                  <c:v>1.7063216892275042E-6</c:v>
                </c:pt>
                <c:pt idx="22">
                  <c:v>1.3333448969151715E-6</c:v>
                </c:pt>
                <c:pt idx="23">
                  <c:v>7.4165956872278878E-7</c:v>
                </c:pt>
                <c:pt idx="24">
                  <c:v>3.4645510934269596E-7</c:v>
                </c:pt>
                <c:pt idx="25">
                  <c:v>-6.5953194548597694E-8</c:v>
                </c:pt>
                <c:pt idx="26">
                  <c:v>-6.4231041320629302E-7</c:v>
                </c:pt>
                <c:pt idx="27">
                  <c:v>-7.2390379669016337E-7</c:v>
                </c:pt>
                <c:pt idx="28">
                  <c:v>-8.8485102857259132E-7</c:v>
                </c:pt>
                <c:pt idx="29">
                  <c:v>-1.3576746823408909E-6</c:v>
                </c:pt>
                <c:pt idx="30">
                  <c:v>-1.2517681349188483E-6</c:v>
                </c:pt>
                <c:pt idx="31">
                  <c:v>-1.47888410302288E-6</c:v>
                </c:pt>
                <c:pt idx="32">
                  <c:v>-1.3200375084697441E-6</c:v>
                </c:pt>
                <c:pt idx="33">
                  <c:v>-1.6219227280237916E-6</c:v>
                </c:pt>
                <c:pt idx="34">
                  <c:v>-9.1471825567324524E-7</c:v>
                </c:pt>
                <c:pt idx="35">
                  <c:v>-6.1924920681462962E-7</c:v>
                </c:pt>
                <c:pt idx="36">
                  <c:v>-5.0345379659966099E-6</c:v>
                </c:pt>
              </c:numCache>
            </c:numRef>
          </c:yVal>
          <c:smooth val="0"/>
        </c:ser>
        <c:ser>
          <c:idx val="3"/>
          <c:order val="3"/>
          <c:tx>
            <c:v>p6_1.týden</c:v>
          </c:tx>
          <c:marker>
            <c:symbol val="x"/>
            <c:size val="5"/>
          </c:marker>
          <c:xVal>
            <c:numRef>
              <c:f>p6_IMVS!$G$49:$G$85</c:f>
              <c:numCache>
                <c:formatCode>0.00E+00</c:formatCode>
                <c:ptCount val="37"/>
                <c:pt idx="0">
                  <c:v>8.3373894970335948E-5</c:v>
                </c:pt>
                <c:pt idx="1">
                  <c:v>8.3792001236983064E-5</c:v>
                </c:pt>
                <c:pt idx="2">
                  <c:v>8.4112412153172225E-5</c:v>
                </c:pt>
                <c:pt idx="3">
                  <c:v>8.4284962937345429E-5</c:v>
                </c:pt>
                <c:pt idx="4">
                  <c:v>8.4413358288819138E-5</c:v>
                </c:pt>
                <c:pt idx="5">
                  <c:v>8.4514343946447723E-5</c:v>
                </c:pt>
                <c:pt idx="6">
                  <c:v>8.4553947351292494E-5</c:v>
                </c:pt>
                <c:pt idx="7">
                  <c:v>8.4534391198737901E-5</c:v>
                </c:pt>
                <c:pt idx="8">
                  <c:v>8.4521051265002415E-5</c:v>
                </c:pt>
                <c:pt idx="9">
                  <c:v>8.4557363411886437E-5</c:v>
                </c:pt>
                <c:pt idx="10">
                  <c:v>8.4386357055008161E-5</c:v>
                </c:pt>
                <c:pt idx="11">
                  <c:v>8.4646939594805107E-5</c:v>
                </c:pt>
                <c:pt idx="12">
                  <c:v>8.4710323873964533E-5</c:v>
                </c:pt>
                <c:pt idx="13">
                  <c:v>8.4908523753710142E-5</c:v>
                </c:pt>
                <c:pt idx="14">
                  <c:v>8.517353606187873E-5</c:v>
                </c:pt>
                <c:pt idx="15">
                  <c:v>8.5431755546494878E-5</c:v>
                </c:pt>
                <c:pt idx="16">
                  <c:v>8.5747194918688575E-5</c:v>
                </c:pt>
                <c:pt idx="17">
                  <c:v>8.6129978622921118E-5</c:v>
                </c:pt>
                <c:pt idx="18">
                  <c:v>8.6469476852983683E-5</c:v>
                </c:pt>
                <c:pt idx="19">
                  <c:v>8.6966671395666189E-5</c:v>
                </c:pt>
                <c:pt idx="20">
                  <c:v>8.7257993267944641E-5</c:v>
                </c:pt>
                <c:pt idx="21">
                  <c:v>8.7574295216944558E-5</c:v>
                </c:pt>
                <c:pt idx="22">
                  <c:v>8.7716387340180951E-5</c:v>
                </c:pt>
                <c:pt idx="23">
                  <c:v>8.7829068306723236E-5</c:v>
                </c:pt>
                <c:pt idx="24">
                  <c:v>8.7917866093262421E-5</c:v>
                </c:pt>
                <c:pt idx="25">
                  <c:v>8.7854994647567369E-5</c:v>
                </c:pt>
                <c:pt idx="26">
                  <c:v>8.7756164616609492E-5</c:v>
                </c:pt>
                <c:pt idx="27">
                  <c:v>8.7751631371624776E-5</c:v>
                </c:pt>
                <c:pt idx="28">
                  <c:v>8.7532800105586265E-5</c:v>
                </c:pt>
                <c:pt idx="29">
                  <c:v>8.7328121333398801E-5</c:v>
                </c:pt>
                <c:pt idx="30">
                  <c:v>8.7169128395048477E-5</c:v>
                </c:pt>
                <c:pt idx="31">
                  <c:v>8.6933138876490768E-5</c:v>
                </c:pt>
                <c:pt idx="32">
                  <c:v>8.6668566468449206E-5</c:v>
                </c:pt>
                <c:pt idx="33">
                  <c:v>8.6458415887942402E-5</c:v>
                </c:pt>
                <c:pt idx="34">
                  <c:v>8.6259895071192283E-5</c:v>
                </c:pt>
                <c:pt idx="35">
                  <c:v>8.588330470362933E-5</c:v>
                </c:pt>
                <c:pt idx="36">
                  <c:v>8.6036664533095504E-5</c:v>
                </c:pt>
              </c:numCache>
            </c:numRef>
          </c:xVal>
          <c:yVal>
            <c:numRef>
              <c:f>p6_IMVS!$H$49:$H$85</c:f>
              <c:numCache>
                <c:formatCode>0.00E+00</c:formatCode>
                <c:ptCount val="37"/>
                <c:pt idx="0">
                  <c:v>3.086324428084199E-6</c:v>
                </c:pt>
                <c:pt idx="1">
                  <c:v>2.5893537227327299E-6</c:v>
                </c:pt>
                <c:pt idx="2">
                  <c:v>2.305397530771219E-6</c:v>
                </c:pt>
                <c:pt idx="3">
                  <c:v>1.8832574572554249E-6</c:v>
                </c:pt>
                <c:pt idx="4">
                  <c:v>1.5176532553417696E-6</c:v>
                </c:pt>
                <c:pt idx="5">
                  <c:v>1.2096265132417029E-6</c:v>
                </c:pt>
                <c:pt idx="6">
                  <c:v>1.0921118600488151E-6</c:v>
                </c:pt>
                <c:pt idx="7">
                  <c:v>9.738093544137029E-7</c:v>
                </c:pt>
                <c:pt idx="8">
                  <c:v>9.1464149197021149E-7</c:v>
                </c:pt>
                <c:pt idx="9">
                  <c:v>8.8551500843797665E-7</c:v>
                </c:pt>
                <c:pt idx="10">
                  <c:v>1.2077946781944975E-6</c:v>
                </c:pt>
                <c:pt idx="11">
                  <c:v>1.0933129622470452E-6</c:v>
                </c:pt>
                <c:pt idx="12">
                  <c:v>1.2124315106577361E-6</c:v>
                </c:pt>
                <c:pt idx="13">
                  <c:v>1.3338496788025E-6</c:v>
                </c:pt>
                <c:pt idx="14">
                  <c:v>1.3974905065310243E-6</c:v>
                </c:pt>
                <c:pt idx="15">
                  <c:v>1.4464716533490183E-6</c:v>
                </c:pt>
                <c:pt idx="16">
                  <c:v>1.6464302525245849E-6</c:v>
                </c:pt>
                <c:pt idx="17">
                  <c:v>1.6086663467451233E-6</c:v>
                </c:pt>
                <c:pt idx="18">
                  <c:v>1.6904936472285918E-6</c:v>
                </c:pt>
                <c:pt idx="19">
                  <c:v>1.5787423343335553E-6</c:v>
                </c:pt>
                <c:pt idx="20">
                  <c:v>1.3859912883299008E-6</c:v>
                </c:pt>
                <c:pt idx="21">
                  <c:v>1.1616975748620476E-6</c:v>
                </c:pt>
                <c:pt idx="22">
                  <c:v>7.96110537138204E-7</c:v>
                </c:pt>
                <c:pt idx="23">
                  <c:v>5.8251298092335454E-7</c:v>
                </c:pt>
                <c:pt idx="24">
                  <c:v>1.534457792730475E-7</c:v>
                </c:pt>
                <c:pt idx="25">
                  <c:v>-3.066717966400855E-8</c:v>
                </c:pt>
                <c:pt idx="26">
                  <c:v>-3.8291093290150481E-7</c:v>
                </c:pt>
                <c:pt idx="27">
                  <c:v>-4.9010266116389663E-7</c:v>
                </c:pt>
                <c:pt idx="28">
                  <c:v>-4.5832485801948153E-7</c:v>
                </c:pt>
                <c:pt idx="29">
                  <c:v>-8.2307252364333229E-7</c:v>
                </c:pt>
                <c:pt idx="30">
                  <c:v>-8.2157400613246244E-7</c:v>
                </c:pt>
                <c:pt idx="31">
                  <c:v>-8.1934979146224041E-7</c:v>
                </c:pt>
                <c:pt idx="32">
                  <c:v>-7.7147281481705169E-7</c:v>
                </c:pt>
                <c:pt idx="33">
                  <c:v>-8.9033204344707125E-7</c:v>
                </c:pt>
                <c:pt idx="34">
                  <c:v>-4.3660429097421127E-7</c:v>
                </c:pt>
                <c:pt idx="35">
                  <c:v>-5.3962781948203046E-7</c:v>
                </c:pt>
                <c:pt idx="36">
                  <c:v>-2.4026031629928251E-7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936128"/>
        <c:axId val="312936704"/>
      </c:scatterChart>
      <c:valAx>
        <c:axId val="312936128"/>
        <c:scaling>
          <c:orientation val="minMax"/>
          <c:max val="9.5000000000000046E-5"/>
          <c:min val="8.3000000000000039E-5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</a:t>
                </a:r>
                <a:r>
                  <a:rPr lang="cs-CZ" baseline="0"/>
                  <a:t> </a:t>
                </a:r>
                <a:r>
                  <a:rPr lang="en-GB" baseline="0"/>
                  <a:t>[V]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12936704"/>
        <c:crosses val="autoZero"/>
        <c:crossBetween val="midCat"/>
      </c:valAx>
      <c:valAx>
        <c:axId val="312936704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U´´</a:t>
                </a:r>
                <a:r>
                  <a:rPr lang="en-GB"/>
                  <a:t>[V]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1293612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IMVS - Nyquistův graf závislosti imaginární složky napětí na reálné</a:t>
            </a:r>
            <a:r>
              <a:rPr lang="en-GB" sz="1400" b="1" i="0" baseline="0">
                <a:effectLst/>
              </a:rPr>
              <a:t>, pro n</a:t>
            </a:r>
            <a:r>
              <a:rPr lang="cs-CZ" sz="1400" b="1" i="0" baseline="0">
                <a:effectLst/>
              </a:rPr>
              <a:t>ízké frekvence, vzorek 4</a:t>
            </a:r>
            <a:endParaRPr lang="cs-CZ" sz="1400">
              <a:effectLst/>
            </a:endParaRP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p1_4.týden</c:v>
          </c:tx>
          <c:marker>
            <c:symbol val="x"/>
            <c:size val="5"/>
          </c:marker>
          <c:xVal>
            <c:numRef>
              <c:f>p1_IMVS!$AK$138:$AK$167</c:f>
              <c:numCache>
                <c:formatCode>0.00E+00</c:formatCode>
                <c:ptCount val="30"/>
                <c:pt idx="0">
                  <c:v>9.0651564468384723E-5</c:v>
                </c:pt>
                <c:pt idx="1">
                  <c:v>9.1416130115897461E-5</c:v>
                </c:pt>
                <c:pt idx="2">
                  <c:v>9.2146068461205585E-5</c:v>
                </c:pt>
                <c:pt idx="3">
                  <c:v>9.2526440024382194E-5</c:v>
                </c:pt>
                <c:pt idx="4">
                  <c:v>9.2900357174684477E-5</c:v>
                </c:pt>
                <c:pt idx="5">
                  <c:v>9.3054497904585421E-5</c:v>
                </c:pt>
                <c:pt idx="6">
                  <c:v>9.324836056439396E-5</c:v>
                </c:pt>
                <c:pt idx="7">
                  <c:v>9.3360103196478463E-5</c:v>
                </c:pt>
                <c:pt idx="8">
                  <c:v>9.3377059146951006E-5</c:v>
                </c:pt>
                <c:pt idx="9">
                  <c:v>9.3452193627191414E-5</c:v>
                </c:pt>
                <c:pt idx="10">
                  <c:v>9.3430727035336318E-5</c:v>
                </c:pt>
                <c:pt idx="11">
                  <c:v>9.3529216685646265E-5</c:v>
                </c:pt>
                <c:pt idx="12">
                  <c:v>9.3651394983856415E-5</c:v>
                </c:pt>
                <c:pt idx="13">
                  <c:v>9.3974351515499168E-5</c:v>
                </c:pt>
                <c:pt idx="14">
                  <c:v>9.4263766863272131E-5</c:v>
                </c:pt>
                <c:pt idx="15">
                  <c:v>9.4092647170793524E-5</c:v>
                </c:pt>
                <c:pt idx="16">
                  <c:v>9.4578715505378106E-5</c:v>
                </c:pt>
                <c:pt idx="17">
                  <c:v>9.5018042303816717E-5</c:v>
                </c:pt>
                <c:pt idx="18">
                  <c:v>9.5417579939792693E-5</c:v>
                </c:pt>
                <c:pt idx="19">
                  <c:v>9.5834264613319135E-5</c:v>
                </c:pt>
                <c:pt idx="20">
                  <c:v>9.6241142874596718E-5</c:v>
                </c:pt>
                <c:pt idx="21">
                  <c:v>9.6548199947974571E-5</c:v>
                </c:pt>
                <c:pt idx="22">
                  <c:v>9.6776274534163452E-5</c:v>
                </c:pt>
                <c:pt idx="23">
                  <c:v>9.6837924769041598E-5</c:v>
                </c:pt>
                <c:pt idx="24">
                  <c:v>9.6949880392756252E-5</c:v>
                </c:pt>
                <c:pt idx="25">
                  <c:v>9.6898787476789499E-5</c:v>
                </c:pt>
                <c:pt idx="26">
                  <c:v>9.6808150697657409E-5</c:v>
                </c:pt>
                <c:pt idx="27">
                  <c:v>9.665719655967833E-5</c:v>
                </c:pt>
                <c:pt idx="28">
                  <c:v>9.651464794879258E-5</c:v>
                </c:pt>
                <c:pt idx="29">
                  <c:v>9.6266621719969333E-5</c:v>
                </c:pt>
              </c:numCache>
            </c:numRef>
          </c:xVal>
          <c:yVal>
            <c:numRef>
              <c:f>p1_IMVS!$AL$138:$AL$167</c:f>
              <c:numCache>
                <c:formatCode>0.00E+00</c:formatCode>
                <c:ptCount val="30"/>
                <c:pt idx="0">
                  <c:v>5.9098388670325348E-6</c:v>
                </c:pt>
                <c:pt idx="1">
                  <c:v>5.0949503072460832E-6</c:v>
                </c:pt>
                <c:pt idx="2">
                  <c:v>4.3777353897665487E-6</c:v>
                </c:pt>
                <c:pt idx="3">
                  <c:v>3.764771628452955E-6</c:v>
                </c:pt>
                <c:pt idx="4">
                  <c:v>3.0980543597638138E-6</c:v>
                </c:pt>
                <c:pt idx="5">
                  <c:v>2.5342337551038005E-6</c:v>
                </c:pt>
                <c:pt idx="6">
                  <c:v>2.0998180999257756E-6</c:v>
                </c:pt>
                <c:pt idx="7">
                  <c:v>1.776305194185423E-6</c:v>
                </c:pt>
                <c:pt idx="8">
                  <c:v>1.6136003429641989E-6</c:v>
                </c:pt>
                <c:pt idx="9">
                  <c:v>1.3538649363664662E-6</c:v>
                </c:pt>
                <c:pt idx="10">
                  <c:v>1.4514164283472669E-6</c:v>
                </c:pt>
                <c:pt idx="11">
                  <c:v>1.4202908749364649E-6</c:v>
                </c:pt>
                <c:pt idx="12">
                  <c:v>1.5365915455035492E-6</c:v>
                </c:pt>
                <c:pt idx="13">
                  <c:v>1.541890476460989E-6</c:v>
                </c:pt>
                <c:pt idx="14">
                  <c:v>1.5795523880769717E-6</c:v>
                </c:pt>
                <c:pt idx="15">
                  <c:v>1.4616991457074035E-6</c:v>
                </c:pt>
                <c:pt idx="16">
                  <c:v>1.7004144649910582E-6</c:v>
                </c:pt>
                <c:pt idx="17">
                  <c:v>1.7414915302972397E-6</c:v>
                </c:pt>
                <c:pt idx="18">
                  <c:v>1.7154962644300028E-6</c:v>
                </c:pt>
                <c:pt idx="19">
                  <c:v>1.6225997733040864E-6</c:v>
                </c:pt>
                <c:pt idx="20">
                  <c:v>1.3774683994418812E-6</c:v>
                </c:pt>
                <c:pt idx="21">
                  <c:v>1.1459109066252654E-6</c:v>
                </c:pt>
                <c:pt idx="22">
                  <c:v>7.2631142647532501E-7</c:v>
                </c:pt>
                <c:pt idx="23">
                  <c:v>4.5634134750138563E-7</c:v>
                </c:pt>
                <c:pt idx="24">
                  <c:v>1.522886412565754E-7</c:v>
                </c:pt>
                <c:pt idx="25">
                  <c:v>-2.0294464265758539E-7</c:v>
                </c:pt>
                <c:pt idx="26">
                  <c:v>-4.0551140508472389E-7</c:v>
                </c:pt>
                <c:pt idx="27">
                  <c:v>-5.9045255838855483E-7</c:v>
                </c:pt>
                <c:pt idx="28">
                  <c:v>-6.7381030017836788E-7</c:v>
                </c:pt>
                <c:pt idx="29">
                  <c:v>-8.065002320699713E-7</c:v>
                </c:pt>
              </c:numCache>
            </c:numRef>
          </c:yVal>
          <c:smooth val="0"/>
        </c:ser>
        <c:ser>
          <c:idx val="0"/>
          <c:order val="1"/>
          <c:tx>
            <c:v>p2_4.týden</c:v>
          </c:tx>
          <c:marker>
            <c:symbol val="x"/>
            <c:size val="5"/>
          </c:marker>
          <c:xVal>
            <c:numRef>
              <c:f>p2_IMVS!$AD$49:$AD$78</c:f>
              <c:numCache>
                <c:formatCode>0.00E+00</c:formatCode>
                <c:ptCount val="30"/>
                <c:pt idx="0">
                  <c:v>8.9844182076674568E-5</c:v>
                </c:pt>
                <c:pt idx="1">
                  <c:v>9.0752758524717173E-5</c:v>
                </c:pt>
                <c:pt idx="2">
                  <c:v>9.1214599099823188E-5</c:v>
                </c:pt>
                <c:pt idx="3">
                  <c:v>9.1658222815661181E-5</c:v>
                </c:pt>
                <c:pt idx="4">
                  <c:v>9.2124435803210347E-5</c:v>
                </c:pt>
                <c:pt idx="5">
                  <c:v>9.2347064841962259E-5</c:v>
                </c:pt>
                <c:pt idx="6">
                  <c:v>9.2471919518062362E-5</c:v>
                </c:pt>
                <c:pt idx="7">
                  <c:v>9.2591688657972385E-5</c:v>
                </c:pt>
                <c:pt idx="8">
                  <c:v>9.2857256234776244E-5</c:v>
                </c:pt>
                <c:pt idx="9">
                  <c:v>9.2747516641425955E-5</c:v>
                </c:pt>
                <c:pt idx="10">
                  <c:v>9.2819696674403801E-5</c:v>
                </c:pt>
                <c:pt idx="11">
                  <c:v>9.2892285726390984E-5</c:v>
                </c:pt>
                <c:pt idx="12">
                  <c:v>9.3218164988580131E-5</c:v>
                </c:pt>
                <c:pt idx="13">
                  <c:v>9.3219879164855557E-5</c:v>
                </c:pt>
                <c:pt idx="14">
                  <c:v>9.3527823884403477E-5</c:v>
                </c:pt>
                <c:pt idx="15">
                  <c:v>9.4394368644913401E-5</c:v>
                </c:pt>
                <c:pt idx="16">
                  <c:v>9.4713431012323094E-5</c:v>
                </c:pt>
                <c:pt idx="17">
                  <c:v>9.5255770041728456E-5</c:v>
                </c:pt>
                <c:pt idx="18">
                  <c:v>9.6158550795031732E-5</c:v>
                </c:pt>
                <c:pt idx="19">
                  <c:v>9.6324898034073219E-5</c:v>
                </c:pt>
                <c:pt idx="20">
                  <c:v>9.6930879126890448E-5</c:v>
                </c:pt>
                <c:pt idx="21">
                  <c:v>9.7451037644784533E-5</c:v>
                </c:pt>
                <c:pt idx="22">
                  <c:v>9.7850977993484855E-5</c:v>
                </c:pt>
                <c:pt idx="23">
                  <c:v>9.8324134219748206E-5</c:v>
                </c:pt>
                <c:pt idx="24">
                  <c:v>9.8266826583866685E-5</c:v>
                </c:pt>
                <c:pt idx="25">
                  <c:v>9.8153976080466392E-5</c:v>
                </c:pt>
                <c:pt idx="26">
                  <c:v>9.8470906637378167E-5</c:v>
                </c:pt>
                <c:pt idx="27">
                  <c:v>9.7283103452500469E-5</c:v>
                </c:pt>
                <c:pt idx="28">
                  <c:v>9.6971573156554909E-5</c:v>
                </c:pt>
                <c:pt idx="29">
                  <c:v>9.6660811095026741E-5</c:v>
                </c:pt>
              </c:numCache>
            </c:numRef>
          </c:xVal>
          <c:yVal>
            <c:numRef>
              <c:f>p2_IMVS!$AE$49:$AE$78</c:f>
              <c:numCache>
                <c:formatCode>0.00E+00</c:formatCode>
                <c:ptCount val="30"/>
                <c:pt idx="0">
                  <c:v>5.5265851095725272E-6</c:v>
                </c:pt>
                <c:pt idx="1">
                  <c:v>4.6926214586702998E-6</c:v>
                </c:pt>
                <c:pt idx="2">
                  <c:v>4.3653948342084136E-6</c:v>
                </c:pt>
                <c:pt idx="3">
                  <c:v>3.4730917457806453E-6</c:v>
                </c:pt>
                <c:pt idx="4">
                  <c:v>2.9916980028363356E-6</c:v>
                </c:pt>
                <c:pt idx="5">
                  <c:v>2.4665796306667007E-6</c:v>
                </c:pt>
                <c:pt idx="6">
                  <c:v>2.0661862561245832E-6</c:v>
                </c:pt>
                <c:pt idx="7">
                  <c:v>1.9395193902374463E-6</c:v>
                </c:pt>
                <c:pt idx="8">
                  <c:v>1.8153758699252522E-6</c:v>
                </c:pt>
                <c:pt idx="9">
                  <c:v>1.5217611009663182E-6</c:v>
                </c:pt>
                <c:pt idx="10">
                  <c:v>1.5715591849087959E-6</c:v>
                </c:pt>
                <c:pt idx="11">
                  <c:v>1.8647180823220375E-6</c:v>
                </c:pt>
                <c:pt idx="12">
                  <c:v>2.0177502724200212E-6</c:v>
                </c:pt>
                <c:pt idx="13">
                  <c:v>2.1642905280321704E-6</c:v>
                </c:pt>
                <c:pt idx="14">
                  <c:v>1.9427978402315649E-6</c:v>
                </c:pt>
                <c:pt idx="15">
                  <c:v>2.7356030648085033E-6</c:v>
                </c:pt>
                <c:pt idx="16">
                  <c:v>2.5959558690226494E-6</c:v>
                </c:pt>
                <c:pt idx="17">
                  <c:v>2.6274584216205127E-6</c:v>
                </c:pt>
                <c:pt idx="18">
                  <c:v>2.719543711599966E-6</c:v>
                </c:pt>
                <c:pt idx="19">
                  <c:v>2.67377312526636E-6</c:v>
                </c:pt>
                <c:pt idx="20">
                  <c:v>2.2504489970123348E-6</c:v>
                </c:pt>
                <c:pt idx="21">
                  <c:v>1.8711555132553534E-6</c:v>
                </c:pt>
                <c:pt idx="22">
                  <c:v>1.4005094496450108E-6</c:v>
                </c:pt>
                <c:pt idx="23">
                  <c:v>9.7819780051868303E-7</c:v>
                </c:pt>
                <c:pt idx="24">
                  <c:v>4.8022613035208523E-7</c:v>
                </c:pt>
                <c:pt idx="25">
                  <c:v>6.8524413393755959E-8</c:v>
                </c:pt>
                <c:pt idx="26">
                  <c:v>-4.6403665022520657E-7</c:v>
                </c:pt>
                <c:pt idx="27">
                  <c:v>1.2395417097023976E-6</c:v>
                </c:pt>
                <c:pt idx="28">
                  <c:v>-2.8772129382467468E-7</c:v>
                </c:pt>
                <c:pt idx="29">
                  <c:v>-1.3328534996587508E-6</c:v>
                </c:pt>
              </c:numCache>
            </c:numRef>
          </c:yVal>
          <c:smooth val="0"/>
        </c:ser>
        <c:ser>
          <c:idx val="2"/>
          <c:order val="2"/>
          <c:tx>
            <c:v>p5_4.týden</c:v>
          </c:tx>
          <c:marker>
            <c:symbol val="x"/>
            <c:size val="5"/>
          </c:marker>
          <c:xVal>
            <c:numRef>
              <c:f>p5_IMVS!$AL$20:$AL$78</c:f>
              <c:numCache>
                <c:formatCode>0.00E+00</c:formatCode>
                <c:ptCount val="59"/>
                <c:pt idx="0">
                  <c:v>1.0503713794974201E-4</c:v>
                </c:pt>
                <c:pt idx="1">
                  <c:v>1.1780678009331127E-5</c:v>
                </c:pt>
                <c:pt idx="2">
                  <c:v>5.6414003471855194E-5</c:v>
                </c:pt>
                <c:pt idx="3">
                  <c:v>2.2696364502786167E-5</c:v>
                </c:pt>
                <c:pt idx="4">
                  <c:v>2.8669098658727922E-5</c:v>
                </c:pt>
                <c:pt idx="5">
                  <c:v>3.5389544542033274E-5</c:v>
                </c:pt>
                <c:pt idx="6">
                  <c:v>4.2137720222714834E-5</c:v>
                </c:pt>
                <c:pt idx="7">
                  <c:v>4.7908557614813186E-5</c:v>
                </c:pt>
                <c:pt idx="8">
                  <c:v>5.2979438201143573E-5</c:v>
                </c:pt>
                <c:pt idx="9">
                  <c:v>5.8156355421621262E-5</c:v>
                </c:pt>
                <c:pt idx="10">
                  <c:v>6.3298433711587142E-5</c:v>
                </c:pt>
                <c:pt idx="11">
                  <c:v>6.5396012600396524E-5</c:v>
                </c:pt>
                <c:pt idx="12">
                  <c:v>7.0217086353179268E-5</c:v>
                </c:pt>
                <c:pt idx="13">
                  <c:v>7.2664607203167908E-5</c:v>
                </c:pt>
                <c:pt idx="14">
                  <c:v>7.4955896965349885E-5</c:v>
                </c:pt>
                <c:pt idx="15">
                  <c:v>7.7173690980956617E-5</c:v>
                </c:pt>
                <c:pt idx="16">
                  <c:v>7.8659698043585262E-5</c:v>
                </c:pt>
                <c:pt idx="17">
                  <c:v>7.9981163431042603E-5</c:v>
                </c:pt>
                <c:pt idx="18">
                  <c:v>8.1054511597160442E-5</c:v>
                </c:pt>
                <c:pt idx="19">
                  <c:v>8.1951349586429359E-5</c:v>
                </c:pt>
                <c:pt idx="20">
                  <c:v>8.3210820054262815E-5</c:v>
                </c:pt>
                <c:pt idx="21">
                  <c:v>8.399341259697985E-5</c:v>
                </c:pt>
                <c:pt idx="22">
                  <c:v>8.5125006416267497E-5</c:v>
                </c:pt>
                <c:pt idx="23">
                  <c:v>8.6385516383432752E-5</c:v>
                </c:pt>
                <c:pt idx="24">
                  <c:v>8.7996461897056548E-5</c:v>
                </c:pt>
                <c:pt idx="25">
                  <c:v>8.9505976482072628E-5</c:v>
                </c:pt>
                <c:pt idx="26">
                  <c:v>9.1609520022834821E-5</c:v>
                </c:pt>
                <c:pt idx="27">
                  <c:v>9.3678720968772835E-5</c:v>
                </c:pt>
                <c:pt idx="28">
                  <c:v>9.5165271082064905E-5</c:v>
                </c:pt>
                <c:pt idx="29">
                  <c:v>9.793072798969307E-5</c:v>
                </c:pt>
                <c:pt idx="30">
                  <c:v>1.0139314842863708E-4</c:v>
                </c:pt>
                <c:pt idx="31">
                  <c:v>1.0027997068491926E-4</c:v>
                </c:pt>
                <c:pt idx="32">
                  <c:v>1.0206267105244152E-4</c:v>
                </c:pt>
                <c:pt idx="33">
                  <c:v>1.0211781037796108E-4</c:v>
                </c:pt>
                <c:pt idx="34">
                  <c:v>1.0566187838236831E-4</c:v>
                </c:pt>
                <c:pt idx="35">
                  <c:v>1.0463051258201769E-4</c:v>
                </c:pt>
                <c:pt idx="36">
                  <c:v>1.0522914955557438E-4</c:v>
                </c:pt>
                <c:pt idx="37">
                  <c:v>1.0521839331227741E-4</c:v>
                </c:pt>
                <c:pt idx="38">
                  <c:v>1.0590539385271202E-4</c:v>
                </c:pt>
                <c:pt idx="39">
                  <c:v>1.077984786948637E-4</c:v>
                </c:pt>
                <c:pt idx="40">
                  <c:v>1.0494250490103542E-4</c:v>
                </c:pt>
                <c:pt idx="41">
                  <c:v>1.0723119412198688E-4</c:v>
                </c:pt>
                <c:pt idx="42">
                  <c:v>1.0615658117426521E-4</c:v>
                </c:pt>
                <c:pt idx="43">
                  <c:v>1.0689335775963634E-4</c:v>
                </c:pt>
                <c:pt idx="44">
                  <c:v>1.0729221654288901E-4</c:v>
                </c:pt>
                <c:pt idx="45">
                  <c:v>1.0791135184835551E-4</c:v>
                </c:pt>
                <c:pt idx="46">
                  <c:v>1.0789127383869654E-4</c:v>
                </c:pt>
                <c:pt idx="47">
                  <c:v>1.090624530439939E-4</c:v>
                </c:pt>
                <c:pt idx="48">
                  <c:v>1.111052432125214E-4</c:v>
                </c:pt>
                <c:pt idx="49">
                  <c:v>1.1305104353071378E-4</c:v>
                </c:pt>
                <c:pt idx="50">
                  <c:v>1.1235692798085022E-4</c:v>
                </c:pt>
                <c:pt idx="51">
                  <c:v>1.1521185032512171E-4</c:v>
                </c:pt>
                <c:pt idx="52">
                  <c:v>1.1582446753859922E-4</c:v>
                </c:pt>
                <c:pt idx="53">
                  <c:v>1.1195349488086131E-4</c:v>
                </c:pt>
                <c:pt idx="54">
                  <c:v>1.1199376707443959E-4</c:v>
                </c:pt>
                <c:pt idx="55">
                  <c:v>1.1217171327099764E-4</c:v>
                </c:pt>
                <c:pt idx="56">
                  <c:v>1.1199187851035518E-4</c:v>
                </c:pt>
                <c:pt idx="57">
                  <c:v>1.161522933717222E-4</c:v>
                </c:pt>
                <c:pt idx="58">
                  <c:v>1.1671039920580556E-4</c:v>
                </c:pt>
              </c:numCache>
            </c:numRef>
          </c:xVal>
          <c:yVal>
            <c:numRef>
              <c:f>p5_IMVS!$AM$28:$AM$78</c:f>
              <c:numCache>
                <c:formatCode>0.00E+00</c:formatCode>
                <c:ptCount val="51"/>
                <c:pt idx="0">
                  <c:v>-9.5250821057303009E-7</c:v>
                </c:pt>
                <c:pt idx="1">
                  <c:v>2.4984843553770245E-6</c:v>
                </c:pt>
                <c:pt idx="2">
                  <c:v>5.2040785601111375E-6</c:v>
                </c:pt>
                <c:pt idx="3">
                  <c:v>7.6591242951644614E-6</c:v>
                </c:pt>
                <c:pt idx="4">
                  <c:v>8.9327416323414376E-6</c:v>
                </c:pt>
                <c:pt idx="5">
                  <c:v>9.5922825755561284E-6</c:v>
                </c:pt>
                <c:pt idx="6">
                  <c:v>9.4159723406481583E-6</c:v>
                </c:pt>
                <c:pt idx="7">
                  <c:v>9.3663771211613997E-6</c:v>
                </c:pt>
                <c:pt idx="8">
                  <c:v>8.5868523157202362E-6</c:v>
                </c:pt>
                <c:pt idx="9">
                  <c:v>8.2934670805913725E-6</c:v>
                </c:pt>
                <c:pt idx="10">
                  <c:v>7.9760307011560114E-6</c:v>
                </c:pt>
                <c:pt idx="11">
                  <c:v>7.8765818705099898E-6</c:v>
                </c:pt>
                <c:pt idx="12">
                  <c:v>8.1295679403700444E-6</c:v>
                </c:pt>
                <c:pt idx="13">
                  <c:v>8.2948323861008174E-6</c:v>
                </c:pt>
                <c:pt idx="14">
                  <c:v>8.6166630797785321E-6</c:v>
                </c:pt>
                <c:pt idx="15">
                  <c:v>9.018513412290867E-6</c:v>
                </c:pt>
                <c:pt idx="16">
                  <c:v>9.6682661113498812E-6</c:v>
                </c:pt>
                <c:pt idx="17">
                  <c:v>9.755074063822555E-6</c:v>
                </c:pt>
                <c:pt idx="18">
                  <c:v>9.9843349896638663E-6</c:v>
                </c:pt>
                <c:pt idx="19">
                  <c:v>9.7138045406936455E-6</c:v>
                </c:pt>
                <c:pt idx="20">
                  <c:v>9.314267543779258E-6</c:v>
                </c:pt>
                <c:pt idx="21">
                  <c:v>9.1364791582287316E-6</c:v>
                </c:pt>
                <c:pt idx="22">
                  <c:v>8.5142205590631009E-6</c:v>
                </c:pt>
                <c:pt idx="23">
                  <c:v>7.3641007211833427E-6</c:v>
                </c:pt>
                <c:pt idx="24">
                  <c:v>6.3497068941107777E-6</c:v>
                </c:pt>
                <c:pt idx="25">
                  <c:v>6.1026882282144341E-6</c:v>
                </c:pt>
                <c:pt idx="26">
                  <c:v>5.9629151184305232E-6</c:v>
                </c:pt>
                <c:pt idx="27">
                  <c:v>4.7878426064605148E-6</c:v>
                </c:pt>
                <c:pt idx="28">
                  <c:v>4.3736122153845706E-6</c:v>
                </c:pt>
                <c:pt idx="29">
                  <c:v>4.3915610872329184E-6</c:v>
                </c:pt>
                <c:pt idx="30">
                  <c:v>3.9759216418267638E-6</c:v>
                </c:pt>
                <c:pt idx="31">
                  <c:v>2.9922551818011692E-6</c:v>
                </c:pt>
                <c:pt idx="32">
                  <c:v>4.9673197094768119E-6</c:v>
                </c:pt>
                <c:pt idx="33">
                  <c:v>4.8318326929608594E-6</c:v>
                </c:pt>
                <c:pt idx="34">
                  <c:v>3.6699691267964389E-6</c:v>
                </c:pt>
                <c:pt idx="35">
                  <c:v>2.7991010825608785E-6</c:v>
                </c:pt>
                <c:pt idx="36">
                  <c:v>3.5217565665178265E-6</c:v>
                </c:pt>
                <c:pt idx="37">
                  <c:v>4.8436083925541015E-6</c:v>
                </c:pt>
                <c:pt idx="38">
                  <c:v>3.5602709817364377E-6</c:v>
                </c:pt>
                <c:pt idx="39">
                  <c:v>4.1135065365966285E-6</c:v>
                </c:pt>
                <c:pt idx="40">
                  <c:v>6.5814079562406495E-6</c:v>
                </c:pt>
                <c:pt idx="41">
                  <c:v>3.6515279838253117E-6</c:v>
                </c:pt>
                <c:pt idx="42">
                  <c:v>2.7263225608935606E-6</c:v>
                </c:pt>
                <c:pt idx="43">
                  <c:v>3.6609349436657757E-6</c:v>
                </c:pt>
                <c:pt idx="44">
                  <c:v>1.1320863041190338E-6</c:v>
                </c:pt>
                <c:pt idx="45">
                  <c:v>3.5573984821723219E-6</c:v>
                </c:pt>
                <c:pt idx="46">
                  <c:v>2.4241568588212226E-6</c:v>
                </c:pt>
                <c:pt idx="47">
                  <c:v>-4.1915679463765953E-6</c:v>
                </c:pt>
                <c:pt idx="48">
                  <c:v>-1.3487578440346628E-6</c:v>
                </c:pt>
                <c:pt idx="49">
                  <c:v>-1.3380375515577743E-6</c:v>
                </c:pt>
                <c:pt idx="50">
                  <c:v>-2.1390692418671162E-6</c:v>
                </c:pt>
              </c:numCache>
            </c:numRef>
          </c:yVal>
          <c:smooth val="0"/>
        </c:ser>
        <c:ser>
          <c:idx val="3"/>
          <c:order val="3"/>
          <c:tx>
            <c:v>p6_1.týden</c:v>
          </c:tx>
          <c:marker>
            <c:symbol val="x"/>
            <c:size val="5"/>
          </c:marker>
          <c:xVal>
            <c:numRef>
              <c:f>p6_IMVS!$AD$48:$AD$78</c:f>
              <c:numCache>
                <c:formatCode>0.00E+00</c:formatCode>
                <c:ptCount val="31"/>
                <c:pt idx="0">
                  <c:v>8.718599534186153E-5</c:v>
                </c:pt>
                <c:pt idx="1">
                  <c:v>8.8135781404505726E-5</c:v>
                </c:pt>
                <c:pt idx="2">
                  <c:v>8.916622474871109E-5</c:v>
                </c:pt>
                <c:pt idx="3">
                  <c:v>8.992222130955667E-5</c:v>
                </c:pt>
                <c:pt idx="4">
                  <c:v>9.0351738493755259E-5</c:v>
                </c:pt>
                <c:pt idx="5">
                  <c:v>9.0740674669589864E-5</c:v>
                </c:pt>
                <c:pt idx="6">
                  <c:v>9.0952094698407433E-5</c:v>
                </c:pt>
                <c:pt idx="7">
                  <c:v>9.1207868986975594E-5</c:v>
                </c:pt>
                <c:pt idx="8">
                  <c:v>9.1312021791667682E-5</c:v>
                </c:pt>
                <c:pt idx="9">
                  <c:v>9.1462920348402076E-5</c:v>
                </c:pt>
                <c:pt idx="10">
                  <c:v>9.1542818427943891E-5</c:v>
                </c:pt>
                <c:pt idx="11">
                  <c:v>9.1772116651414793E-5</c:v>
                </c:pt>
                <c:pt idx="12">
                  <c:v>9.1761910710921814E-5</c:v>
                </c:pt>
                <c:pt idx="13">
                  <c:v>9.1879914149997744E-5</c:v>
                </c:pt>
                <c:pt idx="14">
                  <c:v>9.1827108931371505E-5</c:v>
                </c:pt>
                <c:pt idx="15">
                  <c:v>9.2001138482503936E-5</c:v>
                </c:pt>
                <c:pt idx="16">
                  <c:v>9.2645721609272368E-5</c:v>
                </c:pt>
                <c:pt idx="17">
                  <c:v>9.2660528349621253E-5</c:v>
                </c:pt>
                <c:pt idx="18">
                  <c:v>9.3038938809690563E-5</c:v>
                </c:pt>
                <c:pt idx="19">
                  <c:v>9.3418692436116264E-5</c:v>
                </c:pt>
                <c:pt idx="20">
                  <c:v>9.3875910343775925E-5</c:v>
                </c:pt>
                <c:pt idx="21">
                  <c:v>9.4123174323033324E-5</c:v>
                </c:pt>
                <c:pt idx="22">
                  <c:v>9.4377329535826423E-5</c:v>
                </c:pt>
                <c:pt idx="23">
                  <c:v>9.4521789242117622E-5</c:v>
                </c:pt>
                <c:pt idx="24">
                  <c:v>9.4637756400264996E-5</c:v>
                </c:pt>
                <c:pt idx="25">
                  <c:v>9.4626948114946103E-5</c:v>
                </c:pt>
                <c:pt idx="26">
                  <c:v>9.4502026992280939E-5</c:v>
                </c:pt>
                <c:pt idx="27">
                  <c:v>9.440503152059431E-5</c:v>
                </c:pt>
                <c:pt idx="28">
                  <c:v>9.4118590221460094E-5</c:v>
                </c:pt>
                <c:pt idx="29">
                  <c:v>9.4085011518181202E-5</c:v>
                </c:pt>
                <c:pt idx="30">
                  <c:v>9.377558806831887E-5</c:v>
                </c:pt>
              </c:numCache>
            </c:numRef>
          </c:xVal>
          <c:yVal>
            <c:numRef>
              <c:f>p6_IMVS!$AE$56:$AE$79</c:f>
              <c:numCache>
                <c:formatCode>0.00E+00</c:formatCode>
                <c:ptCount val="24"/>
                <c:pt idx="0">
                  <c:v>2.1359413189514521E-6</c:v>
                </c:pt>
                <c:pt idx="1">
                  <c:v>1.9637864807194717E-6</c:v>
                </c:pt>
                <c:pt idx="2">
                  <c:v>1.7736950889306209E-6</c:v>
                </c:pt>
                <c:pt idx="3">
                  <c:v>1.5378004809194699E-6</c:v>
                </c:pt>
                <c:pt idx="4">
                  <c:v>1.4895699650615087E-6</c:v>
                </c:pt>
                <c:pt idx="5">
                  <c:v>1.4273250467376415E-6</c:v>
                </c:pt>
                <c:pt idx="6">
                  <c:v>1.5387219716472638E-6</c:v>
                </c:pt>
                <c:pt idx="7">
                  <c:v>1.4773919328102812E-6</c:v>
                </c:pt>
                <c:pt idx="8">
                  <c:v>1.5686135589118536E-6</c:v>
                </c:pt>
                <c:pt idx="9">
                  <c:v>1.5203338347331995E-6</c:v>
                </c:pt>
                <c:pt idx="10">
                  <c:v>1.5590282764124694E-6</c:v>
                </c:pt>
                <c:pt idx="11">
                  <c:v>1.5164644823769455E-6</c:v>
                </c:pt>
                <c:pt idx="12">
                  <c:v>1.3763913423677076E-6</c:v>
                </c:pt>
                <c:pt idx="13">
                  <c:v>1.1335587130266509E-6</c:v>
                </c:pt>
                <c:pt idx="14">
                  <c:v>9.3893220523502079E-7</c:v>
                </c:pt>
                <c:pt idx="15">
                  <c:v>4.7842185223629944E-7</c:v>
                </c:pt>
                <c:pt idx="16">
                  <c:v>2.1472662643849914E-7</c:v>
                </c:pt>
                <c:pt idx="17">
                  <c:v>-9.9093144565784755E-8</c:v>
                </c:pt>
                <c:pt idx="18">
                  <c:v>-4.2883953899249041E-7</c:v>
                </c:pt>
                <c:pt idx="19">
                  <c:v>-6.0964956786321549E-7</c:v>
                </c:pt>
                <c:pt idx="20">
                  <c:v>-6.7351000354619465E-7</c:v>
                </c:pt>
                <c:pt idx="21">
                  <c:v>-9.6886925005996019E-7</c:v>
                </c:pt>
                <c:pt idx="22">
                  <c:v>-1.0966341418053306E-6</c:v>
                </c:pt>
                <c:pt idx="2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939008"/>
        <c:axId val="312939584"/>
      </c:scatterChart>
      <c:valAx>
        <c:axId val="31293900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</a:t>
                </a:r>
                <a:r>
                  <a:rPr lang="cs-CZ" baseline="0"/>
                  <a:t> </a:t>
                </a:r>
                <a:r>
                  <a:rPr lang="en-GB" baseline="0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2939584"/>
        <c:crosses val="autoZero"/>
        <c:crossBetween val="midCat"/>
      </c:valAx>
      <c:valAx>
        <c:axId val="3129395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U´´</a:t>
                </a:r>
                <a:r>
                  <a:rPr lang="en-GB"/>
                  <a:t>[V]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1293900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8740157499999996" bottom="0.78740157499999996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imvs_200mv_0a_300w_3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_imvs_200mv_0a_300w_2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imvs_200mv_0a_300w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imvs_200mv_0a_300w_4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1_imvs_200mv_0a_300w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1_imvs_200mv_0v_300w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2_imvs_200mv_0a_300w_2" connectionId="10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2_imvs_200mv_0a_300w_1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2_imvs_200mv_0a_300w_3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2_imvs_200mv_0a_300w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2_imvs_200mv_0v_300w" connectionId="1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5_imvs_200mv_0a_300w" connectionId="1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5_imvs_200mv_0v_300w" connectionId="1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5_imvs_200mv_0a_300w_3" connectionId="1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5_imvs_200mv_0a_300w_2" connectionId="1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5_imvs_200mv_0a_300w_1" connectionId="1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6_imvs_200mv_0v_300w" connectionId="20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p6_imvs_200mv_0a_300w_2" connectionId="18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p6_imvs_200mv_0a_300w_1" connectionId="19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p6_imvs_200mv_0a_300w" connectionId="1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queryTable" Target="../queryTables/queryTable7.xml"/><Relationship Id="rId5" Type="http://schemas.openxmlformats.org/officeDocument/2006/relationships/queryTable" Target="../queryTables/queryTable11.xml"/><Relationship Id="rId4" Type="http://schemas.openxmlformats.org/officeDocument/2006/relationships/queryTable" Target="../queryTables/queryTable1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queryTable" Target="../queryTables/queryTable12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.xml"/><Relationship Id="rId2" Type="http://schemas.openxmlformats.org/officeDocument/2006/relationships/queryTable" Target="../queryTables/queryTable18.xml"/><Relationship Id="rId1" Type="http://schemas.openxmlformats.org/officeDocument/2006/relationships/queryTable" Target="../queryTables/queryTable17.xml"/><Relationship Id="rId4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7"/>
  <sheetViews>
    <sheetView topLeftCell="A132" zoomScaleNormal="100" workbookViewId="0">
      <selection activeCell="AL119" sqref="AL119"/>
    </sheetView>
  </sheetViews>
  <sheetFormatPr defaultRowHeight="14.4" x14ac:dyDescent="0.3"/>
  <cols>
    <col min="1" max="1" width="12.109375" bestFit="1" customWidth="1"/>
    <col min="2" max="2" width="12.44140625" bestFit="1" customWidth="1"/>
    <col min="3" max="3" width="14.21875" bestFit="1" customWidth="1"/>
    <col min="4" max="4" width="9.44140625" bestFit="1" customWidth="1"/>
    <col min="5" max="5" width="10.5546875" bestFit="1" customWidth="1"/>
    <col min="6" max="6" width="6.5546875" bestFit="1" customWidth="1"/>
    <col min="7" max="7" width="11.21875" customWidth="1"/>
    <col min="8" max="8" width="11.6640625" customWidth="1"/>
    <col min="9" max="9" width="12.5546875" customWidth="1"/>
    <col min="10" max="10" width="8.109375" bestFit="1" customWidth="1"/>
    <col min="11" max="11" width="12.109375" bestFit="1" customWidth="1"/>
    <col min="12" max="12" width="12.44140625" bestFit="1" customWidth="1"/>
    <col min="13" max="13" width="14.21875" bestFit="1" customWidth="1"/>
    <col min="14" max="14" width="9.44140625" bestFit="1" customWidth="1"/>
    <col min="15" max="15" width="10.5546875" bestFit="1" customWidth="1"/>
    <col min="16" max="16" width="6.5546875" customWidth="1"/>
    <col min="17" max="17" width="6" customWidth="1"/>
    <col min="18" max="18" width="12.109375" bestFit="1" customWidth="1"/>
    <col min="19" max="20" width="12.109375" customWidth="1"/>
    <col min="21" max="21" width="12.44140625" bestFit="1" customWidth="1"/>
    <col min="22" max="22" width="14.21875" bestFit="1" customWidth="1"/>
    <col min="23" max="23" width="9.44140625" bestFit="1" customWidth="1"/>
    <col min="24" max="24" width="10.5546875" bestFit="1" customWidth="1"/>
    <col min="25" max="25" width="6.5546875" customWidth="1"/>
    <col min="26" max="26" width="6" customWidth="1"/>
    <col min="27" max="27" width="12.21875" bestFit="1" customWidth="1"/>
    <col min="28" max="28" width="12.77734375" style="2" bestFit="1" customWidth="1"/>
    <col min="29" max="29" width="14.88671875" style="2" bestFit="1" customWidth="1"/>
    <col min="30" max="30" width="9.88671875" bestFit="1" customWidth="1"/>
    <col min="31" max="31" width="12.109375" bestFit="1" customWidth="1"/>
    <col min="32" max="32" width="12.44140625" customWidth="1"/>
    <col min="33" max="33" width="14.21875" customWidth="1"/>
    <col min="34" max="34" width="9.44140625" bestFit="1" customWidth="1"/>
    <col min="35" max="35" width="10.5546875" bestFit="1" customWidth="1"/>
    <col min="36" max="36" width="6.5546875" customWidth="1"/>
  </cols>
  <sheetData>
    <row r="1" spans="1:30" x14ac:dyDescent="0.3">
      <c r="A1" t="s">
        <v>0</v>
      </c>
      <c r="B1" t="s">
        <v>1</v>
      </c>
      <c r="C1" t="s">
        <v>2</v>
      </c>
      <c r="K1" t="s">
        <v>0</v>
      </c>
      <c r="L1" t="s">
        <v>1</v>
      </c>
      <c r="M1" t="s">
        <v>27</v>
      </c>
      <c r="R1" t="s">
        <v>0</v>
      </c>
      <c r="U1" t="s">
        <v>1</v>
      </c>
      <c r="V1" t="s">
        <v>31</v>
      </c>
      <c r="AA1" t="s">
        <v>0</v>
      </c>
      <c r="AB1" t="s">
        <v>1</v>
      </c>
      <c r="AC1" t="s">
        <v>58</v>
      </c>
    </row>
    <row r="2" spans="1:30" x14ac:dyDescent="0.3">
      <c r="AB2"/>
      <c r="AC2"/>
    </row>
    <row r="3" spans="1:30" x14ac:dyDescent="0.3">
      <c r="A3" t="s">
        <v>3</v>
      </c>
      <c r="K3" t="s">
        <v>3</v>
      </c>
      <c r="R3" t="s">
        <v>3</v>
      </c>
      <c r="AA3" t="s">
        <v>3</v>
      </c>
      <c r="AB3"/>
      <c r="AC3"/>
    </row>
    <row r="4" spans="1:30" x14ac:dyDescent="0.3">
      <c r="A4" t="s">
        <v>4</v>
      </c>
      <c r="B4" t="s">
        <v>5</v>
      </c>
      <c r="C4" t="s">
        <v>6</v>
      </c>
      <c r="D4" t="s">
        <v>7</v>
      </c>
      <c r="K4" t="s">
        <v>4</v>
      </c>
      <c r="L4" t="s">
        <v>28</v>
      </c>
      <c r="M4" t="s">
        <v>6</v>
      </c>
      <c r="N4" t="s">
        <v>29</v>
      </c>
      <c r="R4" t="s">
        <v>4</v>
      </c>
      <c r="U4" t="s">
        <v>32</v>
      </c>
      <c r="V4" t="s">
        <v>6</v>
      </c>
      <c r="W4" t="s">
        <v>33</v>
      </c>
      <c r="AA4" t="s">
        <v>4</v>
      </c>
      <c r="AB4" t="s">
        <v>59</v>
      </c>
      <c r="AC4" t="s">
        <v>6</v>
      </c>
      <c r="AD4" t="s">
        <v>60</v>
      </c>
    </row>
    <row r="5" spans="1:30" x14ac:dyDescent="0.3">
      <c r="A5" t="s">
        <v>8</v>
      </c>
      <c r="B5" t="s">
        <v>9</v>
      </c>
      <c r="K5" t="s">
        <v>8</v>
      </c>
      <c r="L5" t="s">
        <v>30</v>
      </c>
      <c r="R5" t="s">
        <v>8</v>
      </c>
      <c r="U5" t="s">
        <v>30</v>
      </c>
      <c r="AA5" t="s">
        <v>8</v>
      </c>
      <c r="AB5" t="s">
        <v>30</v>
      </c>
      <c r="AC5"/>
    </row>
    <row r="6" spans="1:30" x14ac:dyDescent="0.3">
      <c r="A6" t="s">
        <v>10</v>
      </c>
      <c r="B6">
        <v>-2.2999999999999998</v>
      </c>
      <c r="C6">
        <f>0</f>
        <v>0</v>
      </c>
      <c r="D6" t="s">
        <v>11</v>
      </c>
      <c r="K6" t="s">
        <v>10</v>
      </c>
      <c r="L6">
        <v>-2.2000000000000002</v>
      </c>
      <c r="M6">
        <f>+-0.1</f>
        <v>-0.1</v>
      </c>
      <c r="N6" t="s">
        <v>11</v>
      </c>
      <c r="R6" t="s">
        <v>10</v>
      </c>
      <c r="U6">
        <v>-2.2000000000000002</v>
      </c>
      <c r="V6">
        <f>0</f>
        <v>0</v>
      </c>
      <c r="W6" t="s">
        <v>11</v>
      </c>
      <c r="AA6" t="s">
        <v>10</v>
      </c>
      <c r="AB6">
        <v>-2.2999999999999998</v>
      </c>
      <c r="AC6">
        <f>0</f>
        <v>0</v>
      </c>
      <c r="AD6" t="s">
        <v>11</v>
      </c>
    </row>
    <row r="7" spans="1:30" x14ac:dyDescent="0.3">
      <c r="A7" t="s">
        <v>12</v>
      </c>
      <c r="B7" s="1">
        <v>0.70346064814814813</v>
      </c>
      <c r="C7" t="s">
        <v>1</v>
      </c>
      <c r="D7" s="1">
        <v>0.70844907407407398</v>
      </c>
      <c r="K7" t="s">
        <v>12</v>
      </c>
      <c r="L7" s="1">
        <v>0.81274305555555559</v>
      </c>
      <c r="M7" t="s">
        <v>1</v>
      </c>
      <c r="N7" s="1">
        <v>0.81434027777777773</v>
      </c>
      <c r="R7" t="s">
        <v>12</v>
      </c>
      <c r="U7" s="1">
        <v>0.69208333333333327</v>
      </c>
      <c r="V7" t="s">
        <v>1</v>
      </c>
      <c r="W7" s="1">
        <v>0.69366898148148148</v>
      </c>
      <c r="AA7" t="s">
        <v>12</v>
      </c>
      <c r="AB7" s="1">
        <v>0.59721064814814817</v>
      </c>
      <c r="AC7" t="s">
        <v>1</v>
      </c>
      <c r="AD7" s="1">
        <v>0.59879629629629627</v>
      </c>
    </row>
    <row r="8" spans="1:30" x14ac:dyDescent="0.3">
      <c r="A8" t="s">
        <v>13</v>
      </c>
      <c r="B8" t="s">
        <v>14</v>
      </c>
      <c r="C8" t="s">
        <v>15</v>
      </c>
      <c r="K8" t="s">
        <v>13</v>
      </c>
      <c r="L8" t="s">
        <v>14</v>
      </c>
      <c r="M8" t="s">
        <v>15</v>
      </c>
      <c r="R8" t="s">
        <v>13</v>
      </c>
      <c r="U8" t="s">
        <v>14</v>
      </c>
      <c r="V8" t="s">
        <v>15</v>
      </c>
      <c r="AA8" t="s">
        <v>13</v>
      </c>
      <c r="AB8" t="s">
        <v>14</v>
      </c>
      <c r="AC8" t="s">
        <v>15</v>
      </c>
    </row>
    <row r="9" spans="1:30" x14ac:dyDescent="0.3">
      <c r="AB9"/>
      <c r="AC9"/>
    </row>
    <row r="10" spans="1:30" x14ac:dyDescent="0.3">
      <c r="AB10"/>
      <c r="AC10"/>
    </row>
    <row r="11" spans="1:30" x14ac:dyDescent="0.3">
      <c r="AB11"/>
      <c r="AC11"/>
    </row>
    <row r="12" spans="1:30" x14ac:dyDescent="0.3">
      <c r="A12" t="s">
        <v>16</v>
      </c>
      <c r="K12" t="s">
        <v>16</v>
      </c>
      <c r="R12" t="s">
        <v>16</v>
      </c>
      <c r="AA12" t="s">
        <v>16</v>
      </c>
      <c r="AB12"/>
      <c r="AC12"/>
    </row>
    <row r="13" spans="1:30" x14ac:dyDescent="0.3">
      <c r="AB13"/>
      <c r="AC13"/>
    </row>
    <row r="14" spans="1:30" x14ac:dyDescent="0.3">
      <c r="A14" t="s">
        <v>17</v>
      </c>
      <c r="B14" t="s">
        <v>18</v>
      </c>
      <c r="K14" t="s">
        <v>17</v>
      </c>
      <c r="L14" t="s">
        <v>18</v>
      </c>
      <c r="R14" t="s">
        <v>17</v>
      </c>
      <c r="U14" t="s">
        <v>18</v>
      </c>
      <c r="AA14" t="s">
        <v>17</v>
      </c>
      <c r="AB14" t="s">
        <v>18</v>
      </c>
      <c r="AC14"/>
    </row>
    <row r="15" spans="1:30" x14ac:dyDescent="0.3">
      <c r="AB15"/>
      <c r="AC15"/>
    </row>
    <row r="16" spans="1:30" x14ac:dyDescent="0.3">
      <c r="A16" t="s">
        <v>19</v>
      </c>
      <c r="B16">
        <v>68</v>
      </c>
      <c r="K16" t="s">
        <v>19</v>
      </c>
      <c r="L16">
        <v>59</v>
      </c>
      <c r="R16" t="s">
        <v>19</v>
      </c>
      <c r="U16">
        <v>59</v>
      </c>
      <c r="AA16" t="s">
        <v>19</v>
      </c>
      <c r="AB16">
        <v>59</v>
      </c>
      <c r="AC16"/>
    </row>
    <row r="17" spans="1:33" x14ac:dyDescent="0.3">
      <c r="A17" t="s">
        <v>20</v>
      </c>
      <c r="B17">
        <v>5</v>
      </c>
      <c r="K17" t="s">
        <v>20</v>
      </c>
      <c r="L17">
        <v>5</v>
      </c>
      <c r="R17" t="s">
        <v>20</v>
      </c>
      <c r="U17">
        <v>5</v>
      </c>
      <c r="AA17" t="s">
        <v>20</v>
      </c>
      <c r="AB17">
        <v>5</v>
      </c>
      <c r="AC17"/>
    </row>
    <row r="18" spans="1:33" x14ac:dyDescent="0.3">
      <c r="AB18"/>
      <c r="AC18"/>
    </row>
    <row r="19" spans="1:33" x14ac:dyDescent="0.3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H19" t="s">
        <v>34</v>
      </c>
      <c r="I19" t="s">
        <v>35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  <c r="P19" t="s">
        <v>26</v>
      </c>
      <c r="R19" t="s">
        <v>21</v>
      </c>
      <c r="U19" t="s">
        <v>22</v>
      </c>
      <c r="V19" t="s">
        <v>23</v>
      </c>
      <c r="W19" t="s">
        <v>24</v>
      </c>
      <c r="X19" t="s">
        <v>25</v>
      </c>
      <c r="Y19" t="s">
        <v>26</v>
      </c>
      <c r="AA19" t="s">
        <v>21</v>
      </c>
      <c r="AB19" t="s">
        <v>22</v>
      </c>
      <c r="AC19" t="s">
        <v>23</v>
      </c>
      <c r="AD19" t="s">
        <v>24</v>
      </c>
      <c r="AE19" t="s">
        <v>25</v>
      </c>
      <c r="AF19" t="s">
        <v>26</v>
      </c>
    </row>
    <row r="20" spans="1:33" x14ac:dyDescent="0.3">
      <c r="A20">
        <v>1</v>
      </c>
      <c r="B20" s="2">
        <v>1000000</v>
      </c>
      <c r="C20" s="2">
        <v>1.3193999999999999E-4</v>
      </c>
      <c r="D20">
        <v>-226.83</v>
      </c>
      <c r="E20">
        <v>0.89400000000000002</v>
      </c>
      <c r="F20">
        <v>0</v>
      </c>
      <c r="G20">
        <f>180+D20</f>
        <v>-46.830000000000013</v>
      </c>
      <c r="H20" s="2">
        <f>C20*COS(RADIANS(G20))</f>
        <v>9.0268772984342831E-5</v>
      </c>
      <c r="I20" s="2">
        <f>C20*SIN(RADIANS(G20))</f>
        <v>-9.6227398509474293E-5</v>
      </c>
      <c r="J20" s="2">
        <f>SQRT(H20*H20+I20*I20)</f>
        <v>1.3193999999999999E-4</v>
      </c>
      <c r="K20">
        <v>1</v>
      </c>
      <c r="L20" s="2">
        <v>1000000</v>
      </c>
      <c r="M20" s="2">
        <v>6.5605999999999995E-5</v>
      </c>
      <c r="N20">
        <v>-164.8</v>
      </c>
      <c r="O20">
        <v>0.76900000000000002</v>
      </c>
      <c r="P20">
        <v>0</v>
      </c>
      <c r="R20">
        <v>1</v>
      </c>
      <c r="U20" s="2">
        <v>1000000</v>
      </c>
      <c r="V20" s="2">
        <v>2.3830999999999999E-4</v>
      </c>
      <c r="W20">
        <v>-171.59</v>
      </c>
      <c r="X20">
        <v>0.96699999999999997</v>
      </c>
      <c r="Y20">
        <v>0</v>
      </c>
      <c r="AA20">
        <v>1</v>
      </c>
      <c r="AB20" s="2">
        <v>1000000</v>
      </c>
      <c r="AC20" s="2">
        <v>1.5709E-4</v>
      </c>
      <c r="AD20">
        <v>-140.26</v>
      </c>
      <c r="AE20">
        <v>0.94499999999999995</v>
      </c>
      <c r="AG20">
        <v>0</v>
      </c>
    </row>
    <row r="21" spans="1:33" x14ac:dyDescent="0.3">
      <c r="A21">
        <v>2</v>
      </c>
      <c r="B21" s="2">
        <v>797650</v>
      </c>
      <c r="C21" s="2">
        <v>5.7621000000000003E-5</v>
      </c>
      <c r="D21">
        <v>84.35</v>
      </c>
      <c r="E21">
        <v>0.93400000000000005</v>
      </c>
      <c r="F21">
        <v>3.9</v>
      </c>
      <c r="G21">
        <f t="shared" ref="G21:G84" si="0">180+D21</f>
        <v>264.35000000000002</v>
      </c>
      <c r="H21" s="2">
        <f t="shared" ref="H21:H84" si="1">C21*COS(RADIANS(G21))</f>
        <v>-5.6728659435671489E-6</v>
      </c>
      <c r="I21" s="2">
        <f t="shared" ref="I21:I84" si="2">C21*SIN(RADIANS(G21))</f>
        <v>-5.7341069339403819E-5</v>
      </c>
      <c r="J21" s="2">
        <f t="shared" ref="J21:J84" si="3">SQRT(H21*H21+I21*I21)</f>
        <v>5.7621000000000003E-5</v>
      </c>
      <c r="K21">
        <v>2</v>
      </c>
      <c r="L21" s="2">
        <v>796200</v>
      </c>
      <c r="M21" s="2">
        <v>2.5973E-5</v>
      </c>
      <c r="N21">
        <v>-167.82</v>
      </c>
      <c r="O21">
        <v>0.85399999999999998</v>
      </c>
      <c r="P21">
        <v>3.9</v>
      </c>
      <c r="R21">
        <v>2</v>
      </c>
      <c r="U21" s="2">
        <v>796200</v>
      </c>
      <c r="V21" s="2">
        <v>6.6159000000000001E-5</v>
      </c>
      <c r="W21">
        <v>-188.24</v>
      </c>
      <c r="X21">
        <v>0.94499999999999995</v>
      </c>
      <c r="Y21">
        <v>3.4</v>
      </c>
      <c r="AA21">
        <v>2</v>
      </c>
      <c r="AB21" s="2">
        <v>796200</v>
      </c>
      <c r="AC21" s="2">
        <v>3.6906999999999997E-5</v>
      </c>
      <c r="AD21">
        <v>-181.18</v>
      </c>
      <c r="AE21">
        <v>0.91400000000000003</v>
      </c>
      <c r="AG21">
        <v>3.5</v>
      </c>
    </row>
    <row r="22" spans="1:33" x14ac:dyDescent="0.3">
      <c r="A22">
        <v>3</v>
      </c>
      <c r="B22" s="2">
        <v>636240</v>
      </c>
      <c r="C22" s="2">
        <v>5.7213999999999998E-5</v>
      </c>
      <c r="D22">
        <v>46.46</v>
      </c>
      <c r="E22">
        <v>0.96399999999999997</v>
      </c>
      <c r="F22">
        <v>5.8</v>
      </c>
      <c r="G22">
        <f t="shared" si="0"/>
        <v>226.46</v>
      </c>
      <c r="H22" s="2">
        <f t="shared" si="1"/>
        <v>-3.9412482655000007E-5</v>
      </c>
      <c r="I22" s="2">
        <f t="shared" si="2"/>
        <v>-4.1474064268761059E-5</v>
      </c>
      <c r="J22" s="2">
        <f t="shared" si="3"/>
        <v>5.7213999999999991E-5</v>
      </c>
      <c r="K22">
        <v>3</v>
      </c>
      <c r="L22" s="2">
        <v>633940</v>
      </c>
      <c r="M22" s="2">
        <v>2.0305999999999998E-5</v>
      </c>
      <c r="N22">
        <v>-169.34</v>
      </c>
      <c r="O22">
        <v>0.94099999999999995</v>
      </c>
      <c r="P22">
        <v>6.1</v>
      </c>
      <c r="R22">
        <v>3</v>
      </c>
      <c r="U22" s="2">
        <v>633940</v>
      </c>
      <c r="V22" s="2">
        <v>3.6906000000000002E-5</v>
      </c>
      <c r="W22">
        <v>-213.36</v>
      </c>
      <c r="X22">
        <v>0.96199999999999997</v>
      </c>
      <c r="Y22">
        <v>5.2</v>
      </c>
      <c r="AA22">
        <v>3</v>
      </c>
      <c r="AB22" s="2">
        <v>633940</v>
      </c>
      <c r="AC22" s="2">
        <v>3.8435E-5</v>
      </c>
      <c r="AD22">
        <v>-164.6</v>
      </c>
      <c r="AE22">
        <v>0.93500000000000005</v>
      </c>
      <c r="AG22">
        <v>5.4</v>
      </c>
    </row>
    <row r="23" spans="1:33" x14ac:dyDescent="0.3">
      <c r="A23">
        <v>4</v>
      </c>
      <c r="B23" s="2">
        <v>507490</v>
      </c>
      <c r="C23" s="2">
        <v>5.4243999999999998E-5</v>
      </c>
      <c r="D23">
        <v>34.24</v>
      </c>
      <c r="E23">
        <v>0.96899999999999997</v>
      </c>
      <c r="F23">
        <v>7.7</v>
      </c>
      <c r="G23">
        <f t="shared" si="0"/>
        <v>214.24</v>
      </c>
      <c r="H23" s="2">
        <f t="shared" si="1"/>
        <v>-4.4842861947821862E-5</v>
      </c>
      <c r="I23" s="2">
        <f t="shared" si="2"/>
        <v>-3.0520964406921834E-5</v>
      </c>
      <c r="J23" s="2">
        <f t="shared" si="3"/>
        <v>5.4243999999999991E-5</v>
      </c>
      <c r="K23">
        <v>4</v>
      </c>
      <c r="L23" s="2">
        <v>504750</v>
      </c>
      <c r="M23" s="2">
        <v>3.2492E-5</v>
      </c>
      <c r="N23">
        <v>-163.98</v>
      </c>
      <c r="O23">
        <v>0.97199999999999998</v>
      </c>
      <c r="P23">
        <v>8.1</v>
      </c>
      <c r="R23">
        <v>4</v>
      </c>
      <c r="U23" s="2">
        <v>504750</v>
      </c>
      <c r="V23" s="2">
        <v>2.8903000000000001E-5</v>
      </c>
      <c r="W23">
        <v>-163.77000000000001</v>
      </c>
      <c r="X23">
        <v>0.96199999999999997</v>
      </c>
      <c r="Y23">
        <v>7.1</v>
      </c>
      <c r="AA23">
        <v>4</v>
      </c>
      <c r="AB23" s="2">
        <v>504750</v>
      </c>
      <c r="AC23" s="2">
        <v>3.0051000000000001E-5</v>
      </c>
      <c r="AD23">
        <v>-141.58000000000001</v>
      </c>
      <c r="AE23">
        <v>0.93799999999999994</v>
      </c>
      <c r="AG23">
        <v>7.3</v>
      </c>
    </row>
    <row r="24" spans="1:33" x14ac:dyDescent="0.3">
      <c r="A24">
        <v>5</v>
      </c>
      <c r="B24" s="2">
        <v>404800</v>
      </c>
      <c r="C24" s="2">
        <v>5.7278000000000003E-5</v>
      </c>
      <c r="D24">
        <v>23.04</v>
      </c>
      <c r="E24">
        <v>0.997</v>
      </c>
      <c r="F24">
        <v>9.5</v>
      </c>
      <c r="G24">
        <f t="shared" si="0"/>
        <v>203.04</v>
      </c>
      <c r="H24" s="2">
        <f t="shared" si="1"/>
        <v>-5.2709039753422335E-5</v>
      </c>
      <c r="I24" s="2">
        <f t="shared" si="2"/>
        <v>-2.2417100889101265E-5</v>
      </c>
      <c r="J24" s="2">
        <f t="shared" si="3"/>
        <v>5.727800000000001E-5</v>
      </c>
      <c r="K24">
        <v>5</v>
      </c>
      <c r="L24" s="2">
        <v>401880</v>
      </c>
      <c r="M24" s="2">
        <v>3.8121999999999999E-5</v>
      </c>
      <c r="N24">
        <v>-165.19</v>
      </c>
      <c r="O24">
        <v>0.99299999999999999</v>
      </c>
      <c r="P24">
        <v>9.9</v>
      </c>
      <c r="R24">
        <v>5</v>
      </c>
      <c r="U24" s="2">
        <v>401880</v>
      </c>
      <c r="V24" s="2">
        <v>3.4900999999999997E-5</v>
      </c>
      <c r="W24">
        <v>-161.12</v>
      </c>
      <c r="X24">
        <v>0.99</v>
      </c>
      <c r="Y24">
        <v>8.9</v>
      </c>
      <c r="AA24">
        <v>5</v>
      </c>
      <c r="AB24" s="2">
        <v>401880</v>
      </c>
      <c r="AC24" s="2">
        <v>3.5697000000000001E-5</v>
      </c>
      <c r="AD24">
        <v>-152.33000000000001</v>
      </c>
      <c r="AE24">
        <v>0.99199999999999999</v>
      </c>
      <c r="AG24">
        <v>9.1</v>
      </c>
    </row>
    <row r="25" spans="1:33" x14ac:dyDescent="0.3">
      <c r="A25">
        <v>6</v>
      </c>
      <c r="B25" s="2">
        <v>322890</v>
      </c>
      <c r="C25" s="2">
        <v>5.8019999999999997E-5</v>
      </c>
      <c r="D25">
        <v>14.39</v>
      </c>
      <c r="E25">
        <v>0.997</v>
      </c>
      <c r="F25">
        <v>11.2</v>
      </c>
      <c r="G25">
        <f t="shared" si="0"/>
        <v>194.39</v>
      </c>
      <c r="H25" s="2">
        <f t="shared" si="1"/>
        <v>-5.6199712486091151E-5</v>
      </c>
      <c r="I25" s="2">
        <f t="shared" si="2"/>
        <v>-1.4419178772755748E-5</v>
      </c>
      <c r="J25" s="2">
        <f t="shared" si="3"/>
        <v>5.8019999999999997E-5</v>
      </c>
      <c r="K25">
        <v>6</v>
      </c>
      <c r="L25" s="2">
        <v>319980</v>
      </c>
      <c r="M25" s="2">
        <v>4.2775000000000003E-5</v>
      </c>
      <c r="N25">
        <v>-170.41</v>
      </c>
      <c r="O25">
        <v>0.995</v>
      </c>
      <c r="P25">
        <v>11.6</v>
      </c>
      <c r="R25">
        <v>6</v>
      </c>
      <c r="U25" s="2">
        <v>319980</v>
      </c>
      <c r="V25" s="2">
        <v>4.0215E-5</v>
      </c>
      <c r="W25">
        <v>-163.06</v>
      </c>
      <c r="X25">
        <v>0.995</v>
      </c>
      <c r="Y25">
        <v>10.7</v>
      </c>
      <c r="AA25">
        <v>6</v>
      </c>
      <c r="AB25" s="2">
        <v>319980</v>
      </c>
      <c r="AC25" s="2">
        <v>4.0942000000000002E-5</v>
      </c>
      <c r="AD25">
        <v>-158.19</v>
      </c>
      <c r="AE25">
        <v>0.99199999999999999</v>
      </c>
      <c r="AG25">
        <v>10.8</v>
      </c>
    </row>
    <row r="26" spans="1:33" x14ac:dyDescent="0.3">
      <c r="A26">
        <v>7</v>
      </c>
      <c r="B26" s="2">
        <v>257550</v>
      </c>
      <c r="C26" s="2">
        <v>6.0430000000000002E-5</v>
      </c>
      <c r="D26">
        <v>16.329999999999998</v>
      </c>
      <c r="E26">
        <v>0.998</v>
      </c>
      <c r="F26">
        <v>13.4</v>
      </c>
      <c r="G26">
        <f t="shared" si="0"/>
        <v>196.32999999999998</v>
      </c>
      <c r="H26" s="2">
        <f t="shared" si="1"/>
        <v>-5.7992145247701206E-5</v>
      </c>
      <c r="I26" s="2">
        <f t="shared" si="2"/>
        <v>-1.6991056164038959E-5</v>
      </c>
      <c r="J26" s="2">
        <f t="shared" si="3"/>
        <v>6.0429999999999996E-5</v>
      </c>
      <c r="K26">
        <v>7</v>
      </c>
      <c r="L26" s="2">
        <v>254770</v>
      </c>
      <c r="M26" s="2">
        <v>4.7976999999999998E-5</v>
      </c>
      <c r="N26">
        <v>-176.1</v>
      </c>
      <c r="O26">
        <v>0.999</v>
      </c>
      <c r="P26">
        <v>13.4</v>
      </c>
      <c r="R26">
        <v>7</v>
      </c>
      <c r="U26" s="2">
        <v>254770</v>
      </c>
      <c r="V26" s="2">
        <v>4.5423999999999997E-5</v>
      </c>
      <c r="W26">
        <v>-168.41</v>
      </c>
      <c r="X26">
        <v>0.998</v>
      </c>
      <c r="Y26">
        <v>12.5</v>
      </c>
      <c r="AA26">
        <v>7</v>
      </c>
      <c r="AB26" s="2">
        <v>254770</v>
      </c>
      <c r="AC26" s="2">
        <v>4.5562000000000002E-5</v>
      </c>
      <c r="AD26">
        <v>-164.62</v>
      </c>
      <c r="AE26">
        <v>0.999</v>
      </c>
      <c r="AG26">
        <v>12.6</v>
      </c>
    </row>
    <row r="27" spans="1:33" x14ac:dyDescent="0.3">
      <c r="A27">
        <v>8</v>
      </c>
      <c r="B27" s="2">
        <v>205430</v>
      </c>
      <c r="C27" s="2">
        <v>6.1784000000000003E-5</v>
      </c>
      <c r="D27">
        <v>10.07</v>
      </c>
      <c r="E27">
        <v>0.998</v>
      </c>
      <c r="F27">
        <v>15.5</v>
      </c>
      <c r="G27">
        <f t="shared" si="0"/>
        <v>190.07</v>
      </c>
      <c r="H27" s="2">
        <f t="shared" si="1"/>
        <v>-6.0832209251590715E-5</v>
      </c>
      <c r="I27" s="2">
        <f t="shared" si="2"/>
        <v>-1.0803007616894552E-5</v>
      </c>
      <c r="J27" s="2">
        <f t="shared" si="3"/>
        <v>6.1784000000000003E-5</v>
      </c>
      <c r="K27">
        <v>8</v>
      </c>
      <c r="L27" s="2">
        <v>202850</v>
      </c>
      <c r="M27" s="2">
        <v>5.3003000000000001E-5</v>
      </c>
      <c r="N27">
        <v>-173.7</v>
      </c>
      <c r="O27">
        <v>0.999</v>
      </c>
      <c r="P27">
        <v>15.5</v>
      </c>
      <c r="R27">
        <v>8</v>
      </c>
      <c r="U27" s="2">
        <v>202850</v>
      </c>
      <c r="V27" s="2">
        <v>5.0229999999999998E-5</v>
      </c>
      <c r="W27">
        <v>-172.87</v>
      </c>
      <c r="X27">
        <v>0.997</v>
      </c>
      <c r="Y27">
        <v>14.3</v>
      </c>
      <c r="AA27">
        <v>8</v>
      </c>
      <c r="AB27" s="2">
        <v>202850</v>
      </c>
      <c r="AC27" s="2">
        <v>4.9784000000000003E-5</v>
      </c>
      <c r="AD27">
        <v>-170.64</v>
      </c>
      <c r="AE27">
        <v>0.998</v>
      </c>
      <c r="AG27">
        <v>14.4</v>
      </c>
    </row>
    <row r="28" spans="1:33" x14ac:dyDescent="0.3">
      <c r="A28">
        <v>9</v>
      </c>
      <c r="B28" s="2">
        <v>163860</v>
      </c>
      <c r="C28" s="2">
        <v>6.4014000000000001E-5</v>
      </c>
      <c r="D28">
        <v>5.5</v>
      </c>
      <c r="E28">
        <v>0.998</v>
      </c>
      <c r="F28">
        <v>17.3</v>
      </c>
      <c r="G28">
        <f t="shared" si="0"/>
        <v>185.5</v>
      </c>
      <c r="H28" s="2">
        <f t="shared" si="1"/>
        <v>-6.371929224227658E-5</v>
      </c>
      <c r="I28" s="2">
        <f t="shared" si="2"/>
        <v>-6.1354700018296263E-6</v>
      </c>
      <c r="J28" s="2">
        <f t="shared" si="3"/>
        <v>6.4014000000000001E-5</v>
      </c>
      <c r="K28">
        <v>9</v>
      </c>
      <c r="L28" s="2">
        <v>161510</v>
      </c>
      <c r="M28" s="2">
        <v>5.7317E-5</v>
      </c>
      <c r="N28">
        <v>-178.32</v>
      </c>
      <c r="O28">
        <v>0.998</v>
      </c>
      <c r="P28">
        <v>17.7</v>
      </c>
      <c r="R28">
        <v>9</v>
      </c>
      <c r="U28" s="2">
        <v>161510</v>
      </c>
      <c r="V28" s="2">
        <v>5.4493000000000002E-5</v>
      </c>
      <c r="W28">
        <v>-177.61</v>
      </c>
      <c r="X28">
        <v>0.997</v>
      </c>
      <c r="Y28">
        <v>16</v>
      </c>
      <c r="AA28">
        <v>9</v>
      </c>
      <c r="AB28" s="2">
        <v>161510</v>
      </c>
      <c r="AC28" s="2">
        <v>5.3374000000000001E-5</v>
      </c>
      <c r="AD28">
        <v>-175.61</v>
      </c>
      <c r="AE28">
        <v>0.999</v>
      </c>
      <c r="AG28">
        <v>16.100000000000001</v>
      </c>
    </row>
    <row r="29" spans="1:33" x14ac:dyDescent="0.3">
      <c r="A29">
        <v>10</v>
      </c>
      <c r="B29" s="2">
        <v>130710</v>
      </c>
      <c r="C29" s="2">
        <v>6.6412E-5</v>
      </c>
      <c r="D29">
        <v>2.2599999999999998</v>
      </c>
      <c r="E29">
        <v>0.996</v>
      </c>
      <c r="F29">
        <v>19.100000000000001</v>
      </c>
      <c r="G29">
        <f t="shared" si="0"/>
        <v>182.26</v>
      </c>
      <c r="H29" s="2">
        <f t="shared" si="1"/>
        <v>-6.6360342680398524E-5</v>
      </c>
      <c r="I29" s="2">
        <f t="shared" si="2"/>
        <v>-2.6189049887458895E-6</v>
      </c>
      <c r="J29" s="2">
        <f t="shared" si="3"/>
        <v>6.6412E-5</v>
      </c>
      <c r="K29">
        <v>10</v>
      </c>
      <c r="L29" s="2">
        <v>128600</v>
      </c>
      <c r="M29" s="2">
        <v>6.1569999999999995E-5</v>
      </c>
      <c r="N29">
        <v>-181.39</v>
      </c>
      <c r="O29">
        <v>0.996</v>
      </c>
      <c r="P29">
        <v>19.5</v>
      </c>
      <c r="R29">
        <v>10</v>
      </c>
      <c r="U29" s="2">
        <v>128600</v>
      </c>
      <c r="V29" s="2">
        <v>5.9178000000000002E-5</v>
      </c>
      <c r="W29">
        <v>-180.69</v>
      </c>
      <c r="X29">
        <v>0.99399999999999999</v>
      </c>
      <c r="Y29">
        <v>17.8</v>
      </c>
      <c r="AA29">
        <v>10</v>
      </c>
      <c r="AB29" s="2">
        <v>128600</v>
      </c>
      <c r="AC29" s="2">
        <v>5.7352000000000002E-5</v>
      </c>
      <c r="AD29">
        <v>-179.61</v>
      </c>
      <c r="AE29">
        <v>0.996</v>
      </c>
      <c r="AG29">
        <v>17.899999999999999</v>
      </c>
    </row>
    <row r="30" spans="1:33" x14ac:dyDescent="0.3">
      <c r="A30">
        <v>11</v>
      </c>
      <c r="B30" s="2">
        <v>104260</v>
      </c>
      <c r="C30" s="2">
        <v>6.8560999999999996E-5</v>
      </c>
      <c r="D30">
        <v>-0.04</v>
      </c>
      <c r="E30">
        <v>0.996</v>
      </c>
      <c r="F30">
        <v>20.8</v>
      </c>
      <c r="G30">
        <f t="shared" si="0"/>
        <v>179.96</v>
      </c>
      <c r="H30" s="2">
        <f t="shared" si="1"/>
        <v>-6.8560983292100745E-5</v>
      </c>
      <c r="I30" s="2">
        <f t="shared" si="2"/>
        <v>4.7864603650293936E-8</v>
      </c>
      <c r="J30" s="2">
        <f t="shared" si="3"/>
        <v>6.8560999999999996E-5</v>
      </c>
      <c r="K30">
        <v>11</v>
      </c>
      <c r="L30" s="2">
        <v>102390</v>
      </c>
      <c r="M30" s="2">
        <v>6.5281000000000001E-5</v>
      </c>
      <c r="N30">
        <v>-183.47</v>
      </c>
      <c r="O30">
        <v>0.996</v>
      </c>
      <c r="P30">
        <v>21.2</v>
      </c>
      <c r="R30">
        <v>11</v>
      </c>
      <c r="U30" s="2">
        <v>102390</v>
      </c>
      <c r="V30" s="2">
        <v>6.2823999999999993E-5</v>
      </c>
      <c r="W30">
        <v>-182.98</v>
      </c>
      <c r="X30">
        <v>0.995</v>
      </c>
      <c r="Y30">
        <v>19.600000000000001</v>
      </c>
      <c r="AA30">
        <v>11</v>
      </c>
      <c r="AB30" s="2">
        <v>102390</v>
      </c>
      <c r="AC30" s="2">
        <v>6.0791000000000001E-5</v>
      </c>
      <c r="AD30">
        <v>-182.19</v>
      </c>
      <c r="AE30">
        <v>0.996</v>
      </c>
      <c r="AG30">
        <v>19.7</v>
      </c>
    </row>
    <row r="31" spans="1:33" x14ac:dyDescent="0.3">
      <c r="A31">
        <v>12</v>
      </c>
      <c r="B31" s="2">
        <v>83160</v>
      </c>
      <c r="C31" s="2">
        <v>7.0840000000000006E-5</v>
      </c>
      <c r="D31">
        <v>-1.4</v>
      </c>
      <c r="E31">
        <v>0.995</v>
      </c>
      <c r="F31">
        <v>22.6</v>
      </c>
      <c r="G31">
        <f t="shared" si="0"/>
        <v>178.6</v>
      </c>
      <c r="H31" s="2">
        <f t="shared" si="1"/>
        <v>-7.0818853536099016E-5</v>
      </c>
      <c r="I31" s="2">
        <f t="shared" si="2"/>
        <v>1.7307755003339447E-6</v>
      </c>
      <c r="J31" s="2">
        <f t="shared" si="3"/>
        <v>7.0839999999999993E-5</v>
      </c>
      <c r="K31">
        <v>12</v>
      </c>
      <c r="L31" s="2">
        <v>81522</v>
      </c>
      <c r="M31" s="2">
        <v>6.8844999999999996E-5</v>
      </c>
      <c r="N31">
        <v>-184.56</v>
      </c>
      <c r="O31">
        <v>0.995</v>
      </c>
      <c r="P31">
        <v>23</v>
      </c>
      <c r="R31">
        <v>12</v>
      </c>
      <c r="U31" s="2">
        <v>81522</v>
      </c>
      <c r="V31" s="2">
        <v>6.6460999999999999E-5</v>
      </c>
      <c r="W31">
        <v>-184.25</v>
      </c>
      <c r="X31">
        <v>0.99399999999999999</v>
      </c>
      <c r="Y31">
        <v>21.3</v>
      </c>
      <c r="AA31">
        <v>12</v>
      </c>
      <c r="AB31" s="2">
        <v>81522</v>
      </c>
      <c r="AC31" s="2">
        <v>6.3984000000000003E-5</v>
      </c>
      <c r="AD31">
        <v>-183.84</v>
      </c>
      <c r="AE31">
        <v>0.995</v>
      </c>
      <c r="AG31">
        <v>21.5</v>
      </c>
    </row>
    <row r="32" spans="1:33" x14ac:dyDescent="0.3">
      <c r="A32">
        <v>13</v>
      </c>
      <c r="B32" s="2">
        <v>66332</v>
      </c>
      <c r="C32" s="2">
        <v>7.2612000000000002E-5</v>
      </c>
      <c r="D32">
        <v>-2.16</v>
      </c>
      <c r="E32">
        <v>0.99399999999999999</v>
      </c>
      <c r="F32">
        <v>24.4</v>
      </c>
      <c r="G32">
        <f t="shared" si="0"/>
        <v>177.84</v>
      </c>
      <c r="H32" s="2">
        <f t="shared" si="1"/>
        <v>-7.256040718737847E-5</v>
      </c>
      <c r="I32" s="2">
        <f t="shared" si="2"/>
        <v>2.7367595440292866E-6</v>
      </c>
      <c r="J32" s="2">
        <f t="shared" si="3"/>
        <v>7.2612000000000002E-5</v>
      </c>
      <c r="K32">
        <v>13</v>
      </c>
      <c r="L32" s="2">
        <v>64908</v>
      </c>
      <c r="M32" s="2">
        <v>7.1662999999999995E-5</v>
      </c>
      <c r="N32">
        <v>-185.23</v>
      </c>
      <c r="O32">
        <v>0.995</v>
      </c>
      <c r="P32">
        <v>24.8</v>
      </c>
      <c r="R32">
        <v>13</v>
      </c>
      <c r="U32" s="2">
        <v>64908</v>
      </c>
      <c r="V32" s="2">
        <v>6.9265999999999997E-5</v>
      </c>
      <c r="W32">
        <v>-185.14</v>
      </c>
      <c r="X32">
        <v>0.995</v>
      </c>
      <c r="Y32">
        <v>23.1</v>
      </c>
      <c r="AA32">
        <v>13</v>
      </c>
      <c r="AB32" s="2">
        <v>64908</v>
      </c>
      <c r="AC32" s="2">
        <v>6.7219999999999997E-5</v>
      </c>
      <c r="AD32">
        <v>-185.13</v>
      </c>
      <c r="AE32">
        <v>0.995</v>
      </c>
      <c r="AG32">
        <v>23.3</v>
      </c>
    </row>
    <row r="33" spans="1:33" x14ac:dyDescent="0.3">
      <c r="A33">
        <v>14</v>
      </c>
      <c r="B33" s="2">
        <v>52910</v>
      </c>
      <c r="C33" s="2">
        <v>7.4061999999999997E-5</v>
      </c>
      <c r="D33">
        <v>-2.5499999999999998</v>
      </c>
      <c r="E33">
        <v>0.99399999999999999</v>
      </c>
      <c r="F33">
        <v>26.1</v>
      </c>
      <c r="G33">
        <f t="shared" si="0"/>
        <v>177.45</v>
      </c>
      <c r="H33" s="2">
        <f t="shared" si="1"/>
        <v>-7.3988662036110093E-5</v>
      </c>
      <c r="I33" s="2">
        <f t="shared" si="2"/>
        <v>3.2951076016240777E-6</v>
      </c>
      <c r="J33" s="2">
        <f t="shared" si="3"/>
        <v>7.4061999999999997E-5</v>
      </c>
      <c r="K33">
        <v>14</v>
      </c>
      <c r="L33" s="2">
        <v>51680</v>
      </c>
      <c r="M33" s="2">
        <v>7.3747999999999999E-5</v>
      </c>
      <c r="N33">
        <v>-185.18</v>
      </c>
      <c r="O33">
        <v>0.996</v>
      </c>
      <c r="P33">
        <v>26.6</v>
      </c>
      <c r="R33">
        <v>14</v>
      </c>
      <c r="U33" s="2">
        <v>51680</v>
      </c>
      <c r="V33" s="2">
        <v>7.1803000000000004E-5</v>
      </c>
      <c r="W33">
        <v>-185.35</v>
      </c>
      <c r="X33">
        <v>0.99399999999999999</v>
      </c>
      <c r="Y33">
        <v>24.9</v>
      </c>
      <c r="AA33">
        <v>14</v>
      </c>
      <c r="AB33" s="2">
        <v>51680</v>
      </c>
      <c r="AC33" s="2">
        <v>6.9480999999999994E-5</v>
      </c>
      <c r="AD33">
        <v>-185.56</v>
      </c>
      <c r="AE33">
        <v>0.99399999999999999</v>
      </c>
      <c r="AG33">
        <v>25</v>
      </c>
    </row>
    <row r="34" spans="1:33" x14ac:dyDescent="0.3">
      <c r="A34">
        <v>15</v>
      </c>
      <c r="B34" s="2">
        <v>42203</v>
      </c>
      <c r="C34" s="2">
        <v>7.5376000000000005E-5</v>
      </c>
      <c r="D34">
        <v>-2.83</v>
      </c>
      <c r="E34">
        <v>0.99299999999999999</v>
      </c>
      <c r="F34">
        <v>27.9</v>
      </c>
      <c r="G34">
        <f t="shared" si="0"/>
        <v>177.17</v>
      </c>
      <c r="H34" s="2">
        <f t="shared" si="1"/>
        <v>-7.5284073145110987E-5</v>
      </c>
      <c r="I34" s="2">
        <f t="shared" si="2"/>
        <v>3.7215194049716751E-6</v>
      </c>
      <c r="J34" s="2">
        <f t="shared" si="3"/>
        <v>7.5376000000000005E-5</v>
      </c>
      <c r="K34">
        <v>15</v>
      </c>
      <c r="L34" s="2">
        <v>41148</v>
      </c>
      <c r="M34" s="2">
        <v>7.5731999999999999E-5</v>
      </c>
      <c r="N34">
        <v>-185.03</v>
      </c>
      <c r="O34">
        <v>0.99399999999999999</v>
      </c>
      <c r="P34">
        <v>28.3</v>
      </c>
      <c r="R34">
        <v>15</v>
      </c>
      <c r="U34" s="2">
        <v>41148</v>
      </c>
      <c r="V34" s="2">
        <v>7.3815999999999999E-5</v>
      </c>
      <c r="W34">
        <v>-185.54</v>
      </c>
      <c r="X34">
        <v>0.995</v>
      </c>
      <c r="Y34">
        <v>26.7</v>
      </c>
      <c r="AA34">
        <v>15</v>
      </c>
      <c r="AB34" s="2">
        <v>41148</v>
      </c>
      <c r="AC34" s="2">
        <v>7.1923999999999998E-5</v>
      </c>
      <c r="AD34">
        <v>-185.94</v>
      </c>
      <c r="AE34">
        <v>0.99399999999999999</v>
      </c>
      <c r="AG34">
        <v>26.8</v>
      </c>
    </row>
    <row r="35" spans="1:33" x14ac:dyDescent="0.3">
      <c r="A35">
        <v>16</v>
      </c>
      <c r="B35" s="2">
        <v>33663</v>
      </c>
      <c r="C35" s="2">
        <v>7.6347000000000006E-5</v>
      </c>
      <c r="D35">
        <v>-2.88</v>
      </c>
      <c r="E35">
        <v>0.99399999999999999</v>
      </c>
      <c r="F35">
        <v>29.7</v>
      </c>
      <c r="G35">
        <f t="shared" si="0"/>
        <v>177.12</v>
      </c>
      <c r="H35" s="2">
        <f t="shared" si="1"/>
        <v>-7.6250570425999618E-5</v>
      </c>
      <c r="I35" s="2">
        <f t="shared" si="2"/>
        <v>3.8360029600708746E-6</v>
      </c>
      <c r="J35" s="2">
        <f t="shared" si="3"/>
        <v>7.6347000000000006E-5</v>
      </c>
      <c r="K35">
        <v>16</v>
      </c>
      <c r="L35" s="2">
        <v>32762</v>
      </c>
      <c r="M35" s="2">
        <v>7.7344999999999999E-5</v>
      </c>
      <c r="N35">
        <v>-184.72</v>
      </c>
      <c r="O35">
        <v>0.99399999999999999</v>
      </c>
      <c r="P35">
        <v>30.1</v>
      </c>
      <c r="R35">
        <v>16</v>
      </c>
      <c r="U35" s="2">
        <v>32762</v>
      </c>
      <c r="V35" s="2">
        <v>7.5604000000000003E-5</v>
      </c>
      <c r="W35">
        <v>-185.18</v>
      </c>
      <c r="X35">
        <v>0.99399999999999999</v>
      </c>
      <c r="Y35">
        <v>28.4</v>
      </c>
      <c r="AA35">
        <v>16</v>
      </c>
      <c r="AB35" s="2">
        <v>32762</v>
      </c>
      <c r="AC35" s="2">
        <v>7.3734999999999998E-5</v>
      </c>
      <c r="AD35">
        <v>-185.78</v>
      </c>
      <c r="AE35">
        <v>0.99299999999999999</v>
      </c>
      <c r="AG35">
        <v>28.6</v>
      </c>
    </row>
    <row r="36" spans="1:33" x14ac:dyDescent="0.3">
      <c r="A36">
        <v>17</v>
      </c>
      <c r="B36" s="2">
        <v>26851</v>
      </c>
      <c r="C36" s="2">
        <v>7.7163000000000006E-5</v>
      </c>
      <c r="D36">
        <v>-2.88</v>
      </c>
      <c r="E36">
        <v>0.99299999999999999</v>
      </c>
      <c r="F36">
        <v>31.4</v>
      </c>
      <c r="G36">
        <f t="shared" si="0"/>
        <v>177.12</v>
      </c>
      <c r="H36" s="2">
        <f t="shared" si="1"/>
        <v>-7.7065539782590134E-5</v>
      </c>
      <c r="I36" s="2">
        <f t="shared" si="2"/>
        <v>3.877002323705567E-6</v>
      </c>
      <c r="J36" s="2">
        <f t="shared" si="3"/>
        <v>7.7163000000000006E-5</v>
      </c>
      <c r="K36">
        <v>17</v>
      </c>
      <c r="L36" s="2">
        <v>26085</v>
      </c>
      <c r="M36" s="2">
        <v>7.8495E-5</v>
      </c>
      <c r="N36">
        <v>-184.43</v>
      </c>
      <c r="O36">
        <v>0.995</v>
      </c>
      <c r="P36">
        <v>31.9</v>
      </c>
      <c r="R36">
        <v>17</v>
      </c>
      <c r="U36" s="2">
        <v>26085</v>
      </c>
      <c r="V36" s="2">
        <v>7.7096999999999997E-5</v>
      </c>
      <c r="W36">
        <v>-185.05</v>
      </c>
      <c r="X36">
        <v>0.997</v>
      </c>
      <c r="Y36">
        <v>30.2</v>
      </c>
      <c r="AA36">
        <v>17</v>
      </c>
      <c r="AB36" s="2">
        <v>26085</v>
      </c>
      <c r="AC36" s="2">
        <v>7.5340999999999996E-5</v>
      </c>
      <c r="AD36">
        <v>-185.54</v>
      </c>
      <c r="AE36">
        <v>0.997</v>
      </c>
      <c r="AG36">
        <v>30.3</v>
      </c>
    </row>
    <row r="37" spans="1:33" x14ac:dyDescent="0.3">
      <c r="A37">
        <v>18</v>
      </c>
      <c r="B37" s="2">
        <v>21418</v>
      </c>
      <c r="C37" s="2">
        <v>7.7825999999999997E-5</v>
      </c>
      <c r="D37">
        <v>-2.87</v>
      </c>
      <c r="E37">
        <v>0.996</v>
      </c>
      <c r="F37">
        <v>33.200000000000003</v>
      </c>
      <c r="G37">
        <f t="shared" si="0"/>
        <v>177.13</v>
      </c>
      <c r="H37" s="2">
        <f t="shared" si="1"/>
        <v>-7.7728383679550233E-5</v>
      </c>
      <c r="I37" s="2">
        <f t="shared" si="2"/>
        <v>3.8967482039038824E-6</v>
      </c>
      <c r="J37" s="2">
        <f t="shared" si="3"/>
        <v>7.7825999999999997E-5</v>
      </c>
      <c r="K37">
        <v>18</v>
      </c>
      <c r="L37" s="2">
        <v>20769</v>
      </c>
      <c r="M37" s="2">
        <v>7.9515E-5</v>
      </c>
      <c r="N37">
        <v>-184.19</v>
      </c>
      <c r="O37">
        <v>0.996</v>
      </c>
      <c r="P37">
        <v>33.6</v>
      </c>
      <c r="R37">
        <v>18</v>
      </c>
      <c r="U37" s="2">
        <v>20769</v>
      </c>
      <c r="V37" s="2">
        <v>7.8058000000000004E-5</v>
      </c>
      <c r="W37">
        <v>-184.82</v>
      </c>
      <c r="X37">
        <v>0.995</v>
      </c>
      <c r="Y37">
        <v>32</v>
      </c>
      <c r="AA37">
        <v>18</v>
      </c>
      <c r="AB37" s="2">
        <v>20769</v>
      </c>
      <c r="AC37" s="2">
        <v>7.648E-5</v>
      </c>
      <c r="AD37">
        <v>-185.3</v>
      </c>
      <c r="AE37">
        <v>0.99399999999999999</v>
      </c>
      <c r="AG37">
        <v>32.1</v>
      </c>
    </row>
    <row r="38" spans="1:33" x14ac:dyDescent="0.3">
      <c r="A38">
        <v>19</v>
      </c>
      <c r="B38" s="2">
        <v>17084</v>
      </c>
      <c r="C38" s="2">
        <v>7.8337999999999994E-5</v>
      </c>
      <c r="D38">
        <v>-2.95</v>
      </c>
      <c r="E38">
        <v>0.995</v>
      </c>
      <c r="F38">
        <v>35</v>
      </c>
      <c r="G38">
        <f t="shared" si="0"/>
        <v>177.05</v>
      </c>
      <c r="H38" s="2">
        <f t="shared" si="1"/>
        <v>-7.8234188537718217E-5</v>
      </c>
      <c r="I38" s="2">
        <f t="shared" si="2"/>
        <v>4.0316234750729806E-6</v>
      </c>
      <c r="J38" s="2">
        <f t="shared" si="3"/>
        <v>7.8337999999999994E-5</v>
      </c>
      <c r="K38">
        <v>19</v>
      </c>
      <c r="L38" s="2">
        <v>16537</v>
      </c>
      <c r="M38" s="2">
        <v>8.0291999999999996E-5</v>
      </c>
      <c r="N38">
        <v>-183.98</v>
      </c>
      <c r="O38">
        <v>0.996</v>
      </c>
      <c r="P38">
        <v>35.4</v>
      </c>
      <c r="R38">
        <v>19</v>
      </c>
      <c r="U38" s="2">
        <v>16537</v>
      </c>
      <c r="V38" s="2">
        <v>7.9025999999999999E-5</v>
      </c>
      <c r="W38">
        <v>-184.75</v>
      </c>
      <c r="X38">
        <v>0.99199999999999999</v>
      </c>
      <c r="Y38">
        <v>33.799999999999997</v>
      </c>
      <c r="AA38">
        <v>19</v>
      </c>
      <c r="AB38" s="2">
        <v>16537</v>
      </c>
      <c r="AC38" s="2">
        <v>7.7689999999999996E-5</v>
      </c>
      <c r="AD38">
        <v>-185.07</v>
      </c>
      <c r="AE38">
        <v>0.99299999999999999</v>
      </c>
      <c r="AG38">
        <v>33.9</v>
      </c>
    </row>
    <row r="39" spans="1:33" x14ac:dyDescent="0.3">
      <c r="A39">
        <v>20</v>
      </c>
      <c r="B39" s="2">
        <v>13627</v>
      </c>
      <c r="C39" s="2">
        <v>7.8953000000000001E-5</v>
      </c>
      <c r="D39">
        <v>-3.02</v>
      </c>
      <c r="E39">
        <v>0.995</v>
      </c>
      <c r="F39">
        <v>36.799999999999997</v>
      </c>
      <c r="G39">
        <f t="shared" si="0"/>
        <v>176.98</v>
      </c>
      <c r="H39" s="2">
        <f t="shared" si="1"/>
        <v>-7.8843350485725393E-5</v>
      </c>
      <c r="I39" s="2">
        <f t="shared" si="2"/>
        <v>4.1596025272933439E-6</v>
      </c>
      <c r="J39" s="2">
        <f t="shared" si="3"/>
        <v>7.8953000000000001E-5</v>
      </c>
      <c r="K39">
        <v>20</v>
      </c>
      <c r="L39" s="2">
        <v>13167</v>
      </c>
      <c r="M39" s="2">
        <v>8.0980000000000001E-5</v>
      </c>
      <c r="N39">
        <v>-183.94</v>
      </c>
      <c r="O39">
        <v>0.99399999999999999</v>
      </c>
      <c r="P39">
        <v>37.200000000000003</v>
      </c>
      <c r="R39">
        <v>20</v>
      </c>
      <c r="U39" s="2">
        <v>13167</v>
      </c>
      <c r="V39" s="2">
        <v>7.9977999999999999E-5</v>
      </c>
      <c r="W39">
        <v>-184.65</v>
      </c>
      <c r="X39">
        <v>0.99199999999999999</v>
      </c>
      <c r="Y39">
        <v>35.5</v>
      </c>
      <c r="AA39">
        <v>20</v>
      </c>
      <c r="AB39" s="2">
        <v>13167</v>
      </c>
      <c r="AC39" s="2">
        <v>7.8652000000000005E-5</v>
      </c>
      <c r="AD39">
        <v>-185.05</v>
      </c>
      <c r="AE39">
        <v>0.99199999999999999</v>
      </c>
      <c r="AG39">
        <v>35.700000000000003</v>
      </c>
    </row>
    <row r="40" spans="1:33" x14ac:dyDescent="0.3">
      <c r="A40">
        <v>21</v>
      </c>
      <c r="B40" s="2">
        <v>10869</v>
      </c>
      <c r="C40" s="2">
        <v>7.9610999999999994E-5</v>
      </c>
      <c r="D40">
        <v>-3.14</v>
      </c>
      <c r="E40">
        <v>0.995</v>
      </c>
      <c r="F40">
        <v>38.5</v>
      </c>
      <c r="G40">
        <f t="shared" si="0"/>
        <v>176.86</v>
      </c>
      <c r="H40" s="2">
        <f t="shared" si="1"/>
        <v>-7.9491477844919803E-5</v>
      </c>
      <c r="I40" s="2">
        <f t="shared" si="2"/>
        <v>4.3607649593416891E-6</v>
      </c>
      <c r="J40" s="2">
        <f t="shared" si="3"/>
        <v>7.9610999999999994E-5</v>
      </c>
      <c r="K40">
        <v>21</v>
      </c>
      <c r="L40" s="2">
        <v>10483</v>
      </c>
      <c r="M40" s="2">
        <v>8.1584999999999999E-5</v>
      </c>
      <c r="N40">
        <v>-183.97</v>
      </c>
      <c r="O40">
        <v>0.99199999999999999</v>
      </c>
      <c r="P40">
        <v>38.9</v>
      </c>
      <c r="R40">
        <v>21</v>
      </c>
      <c r="U40" s="2">
        <v>10483</v>
      </c>
      <c r="V40" s="2">
        <v>8.085E-5</v>
      </c>
      <c r="W40">
        <v>-184.75</v>
      </c>
      <c r="X40">
        <v>0.995</v>
      </c>
      <c r="Y40">
        <v>37.299999999999997</v>
      </c>
      <c r="AA40">
        <v>21</v>
      </c>
      <c r="AB40" s="2">
        <v>10483</v>
      </c>
      <c r="AC40" s="2">
        <v>7.9655999999999998E-5</v>
      </c>
      <c r="AD40">
        <v>-185.07</v>
      </c>
      <c r="AE40">
        <v>0.996</v>
      </c>
      <c r="AG40">
        <v>37.4</v>
      </c>
    </row>
    <row r="41" spans="1:33" x14ac:dyDescent="0.3">
      <c r="A41">
        <v>22</v>
      </c>
      <c r="B41" s="2">
        <v>8669.9</v>
      </c>
      <c r="C41" s="2">
        <v>8.0296999999999994E-5</v>
      </c>
      <c r="D41">
        <v>-3.32</v>
      </c>
      <c r="E41">
        <v>0.996</v>
      </c>
      <c r="F41">
        <v>40.299999999999997</v>
      </c>
      <c r="G41">
        <f t="shared" si="0"/>
        <v>176.68</v>
      </c>
      <c r="H41" s="2">
        <f t="shared" si="1"/>
        <v>-8.0162234506136497E-5</v>
      </c>
      <c r="I41" s="2">
        <f t="shared" si="2"/>
        <v>4.6502008540683199E-6</v>
      </c>
      <c r="J41" s="2">
        <f t="shared" si="3"/>
        <v>8.0296999999999994E-5</v>
      </c>
      <c r="K41">
        <v>22</v>
      </c>
      <c r="L41" s="2">
        <v>8346.9</v>
      </c>
      <c r="M41" s="2">
        <v>8.2279000000000003E-5</v>
      </c>
      <c r="N41">
        <v>-184</v>
      </c>
      <c r="O41">
        <v>0.995</v>
      </c>
      <c r="P41">
        <v>40.700000000000003</v>
      </c>
      <c r="R41">
        <v>22</v>
      </c>
      <c r="U41" s="2">
        <v>8346.9</v>
      </c>
      <c r="V41" s="2">
        <v>8.1768999999999996E-5</v>
      </c>
      <c r="W41">
        <v>-184.85</v>
      </c>
      <c r="X41">
        <v>0.996</v>
      </c>
      <c r="Y41">
        <v>39.1</v>
      </c>
      <c r="AA41">
        <v>22</v>
      </c>
      <c r="AB41" s="2">
        <v>8346.9</v>
      </c>
      <c r="AC41" s="2">
        <v>8.051E-5</v>
      </c>
      <c r="AD41">
        <v>-185.16</v>
      </c>
      <c r="AE41">
        <v>0.99299999999999999</v>
      </c>
      <c r="AG41">
        <v>39.200000000000003</v>
      </c>
    </row>
    <row r="42" spans="1:33" x14ac:dyDescent="0.3">
      <c r="A42">
        <v>23</v>
      </c>
      <c r="B42" s="2">
        <v>6915.6</v>
      </c>
      <c r="C42" s="2">
        <v>8.0926000000000004E-5</v>
      </c>
      <c r="D42">
        <v>-3.52</v>
      </c>
      <c r="E42">
        <v>0.995</v>
      </c>
      <c r="F42">
        <v>42.1</v>
      </c>
      <c r="G42">
        <f t="shared" si="0"/>
        <v>176.48</v>
      </c>
      <c r="H42" s="2">
        <f t="shared" si="1"/>
        <v>-8.0773327246172442E-5</v>
      </c>
      <c r="I42" s="2">
        <f t="shared" si="2"/>
        <v>4.9686096226950046E-6</v>
      </c>
      <c r="J42" s="2">
        <f t="shared" si="3"/>
        <v>8.0926000000000004E-5</v>
      </c>
      <c r="K42">
        <v>23</v>
      </c>
      <c r="L42" s="2">
        <v>6645.8</v>
      </c>
      <c r="M42" s="2">
        <v>8.3217E-5</v>
      </c>
      <c r="N42">
        <v>-184.11</v>
      </c>
      <c r="O42">
        <v>0.996</v>
      </c>
      <c r="P42">
        <v>42.5</v>
      </c>
      <c r="R42">
        <v>23</v>
      </c>
      <c r="U42" s="2">
        <v>6645.8</v>
      </c>
      <c r="V42" s="2">
        <v>8.2857999999999998E-5</v>
      </c>
      <c r="W42">
        <v>-185.08</v>
      </c>
      <c r="X42">
        <v>0.99399999999999999</v>
      </c>
      <c r="Y42">
        <v>40.9</v>
      </c>
      <c r="AA42">
        <v>23</v>
      </c>
      <c r="AB42" s="2">
        <v>6645.8</v>
      </c>
      <c r="AC42" s="2">
        <v>8.1661000000000003E-5</v>
      </c>
      <c r="AD42">
        <v>-185.26</v>
      </c>
      <c r="AE42">
        <v>0.995</v>
      </c>
      <c r="AG42">
        <v>41</v>
      </c>
    </row>
    <row r="43" spans="1:33" x14ac:dyDescent="0.3">
      <c r="A43">
        <v>24</v>
      </c>
      <c r="B43" s="2">
        <v>5516.2</v>
      </c>
      <c r="C43" s="2">
        <v>8.1944E-5</v>
      </c>
      <c r="D43">
        <v>-3.66</v>
      </c>
      <c r="E43">
        <v>0.995</v>
      </c>
      <c r="F43">
        <v>43.8</v>
      </c>
      <c r="G43">
        <f t="shared" si="0"/>
        <v>176.34</v>
      </c>
      <c r="H43" s="2">
        <f t="shared" si="1"/>
        <v>-8.1776869240958832E-5</v>
      </c>
      <c r="I43" s="2">
        <f t="shared" si="2"/>
        <v>5.2309457220585738E-6</v>
      </c>
      <c r="J43" s="2">
        <f t="shared" si="3"/>
        <v>8.1944000000000014E-5</v>
      </c>
      <c r="K43">
        <v>24</v>
      </c>
      <c r="L43" s="2">
        <v>5291.4</v>
      </c>
      <c r="M43" s="2">
        <v>8.4204999999999998E-5</v>
      </c>
      <c r="N43">
        <v>-184.18</v>
      </c>
      <c r="O43">
        <v>0.99199999999999999</v>
      </c>
      <c r="P43">
        <v>44.3</v>
      </c>
      <c r="R43">
        <v>24</v>
      </c>
      <c r="U43" s="2">
        <v>5291.4</v>
      </c>
      <c r="V43" s="2">
        <v>8.4098999999999996E-5</v>
      </c>
      <c r="W43">
        <v>-185.18</v>
      </c>
      <c r="X43">
        <v>0.996</v>
      </c>
      <c r="Y43">
        <v>42.6</v>
      </c>
      <c r="AA43">
        <v>24</v>
      </c>
      <c r="AB43" s="2">
        <v>5291.4</v>
      </c>
      <c r="AC43" s="2">
        <v>8.2949999999999997E-5</v>
      </c>
      <c r="AD43">
        <v>-185.32</v>
      </c>
      <c r="AE43">
        <v>0.996</v>
      </c>
      <c r="AG43">
        <v>42.7</v>
      </c>
    </row>
    <row r="44" spans="1:33" x14ac:dyDescent="0.3">
      <c r="A44">
        <v>25</v>
      </c>
      <c r="B44" s="2">
        <v>4399.8999999999996</v>
      </c>
      <c r="C44" s="2">
        <v>8.2991000000000006E-5</v>
      </c>
      <c r="D44">
        <v>-3.77</v>
      </c>
      <c r="E44">
        <v>0.995</v>
      </c>
      <c r="F44">
        <v>45.6</v>
      </c>
      <c r="G44">
        <f t="shared" si="0"/>
        <v>176.23</v>
      </c>
      <c r="H44" s="2">
        <f t="shared" si="1"/>
        <v>-8.2811410168817467E-5</v>
      </c>
      <c r="I44" s="2">
        <f t="shared" si="2"/>
        <v>5.45677806511101E-6</v>
      </c>
      <c r="J44" s="2">
        <f t="shared" si="3"/>
        <v>8.2991000000000006E-5</v>
      </c>
      <c r="K44">
        <v>25</v>
      </c>
      <c r="L44" s="2">
        <v>4213.1000000000004</v>
      </c>
      <c r="M44" s="2">
        <v>8.5280999999999999E-5</v>
      </c>
      <c r="N44">
        <v>-184.24</v>
      </c>
      <c r="O44">
        <v>0.99199999999999999</v>
      </c>
      <c r="P44">
        <v>46.1</v>
      </c>
      <c r="R44">
        <v>25</v>
      </c>
      <c r="U44" s="2">
        <v>4213.1000000000004</v>
      </c>
      <c r="V44" s="2">
        <v>8.5548000000000002E-5</v>
      </c>
      <c r="W44">
        <v>-185.18</v>
      </c>
      <c r="X44">
        <v>0.996</v>
      </c>
      <c r="Y44">
        <v>44.4</v>
      </c>
      <c r="AA44">
        <v>25</v>
      </c>
      <c r="AB44" s="2">
        <v>4213.1000000000004</v>
      </c>
      <c r="AC44" s="2">
        <v>8.4394999999999994E-5</v>
      </c>
      <c r="AD44">
        <v>-185.41</v>
      </c>
      <c r="AE44">
        <v>0.995</v>
      </c>
      <c r="AG44">
        <v>44.5</v>
      </c>
    </row>
    <row r="45" spans="1:33" x14ac:dyDescent="0.3">
      <c r="A45">
        <v>26</v>
      </c>
      <c r="B45" s="2">
        <v>3509.6</v>
      </c>
      <c r="C45" s="2">
        <v>8.4046000000000001E-5</v>
      </c>
      <c r="D45">
        <v>-3.71</v>
      </c>
      <c r="E45">
        <v>0.995</v>
      </c>
      <c r="F45">
        <v>47.4</v>
      </c>
      <c r="G45">
        <f t="shared" si="0"/>
        <v>176.29</v>
      </c>
      <c r="H45" s="2">
        <f t="shared" si="1"/>
        <v>-8.3869868164731747E-5</v>
      </c>
      <c r="I45" s="2">
        <f t="shared" si="2"/>
        <v>5.4383205156110352E-6</v>
      </c>
      <c r="J45" s="2">
        <f t="shared" si="3"/>
        <v>8.4046000000000001E-5</v>
      </c>
      <c r="K45">
        <v>26</v>
      </c>
      <c r="L45" s="2">
        <v>3354.5</v>
      </c>
      <c r="M45" s="2">
        <v>8.6465999999999995E-5</v>
      </c>
      <c r="N45">
        <v>-184.18</v>
      </c>
      <c r="O45">
        <v>0.996</v>
      </c>
      <c r="P45">
        <v>47.8</v>
      </c>
      <c r="R45">
        <v>26</v>
      </c>
      <c r="U45" s="2">
        <v>3354.5</v>
      </c>
      <c r="V45" s="2">
        <v>8.6963000000000001E-5</v>
      </c>
      <c r="W45">
        <v>-185.15</v>
      </c>
      <c r="X45">
        <v>0.99199999999999999</v>
      </c>
      <c r="Y45">
        <v>46.2</v>
      </c>
      <c r="AA45">
        <v>26</v>
      </c>
      <c r="AB45" s="2">
        <v>3354.5</v>
      </c>
      <c r="AC45" s="2">
        <v>8.5803000000000005E-5</v>
      </c>
      <c r="AD45">
        <v>-185.22</v>
      </c>
      <c r="AE45">
        <v>0.996</v>
      </c>
      <c r="AG45">
        <v>46.3</v>
      </c>
    </row>
    <row r="46" spans="1:33" x14ac:dyDescent="0.3">
      <c r="A46">
        <v>27</v>
      </c>
      <c r="B46" s="2">
        <v>2799.4</v>
      </c>
      <c r="C46" s="2">
        <v>8.5144999999999999E-5</v>
      </c>
      <c r="D46">
        <v>-3.58</v>
      </c>
      <c r="E46">
        <v>0.995</v>
      </c>
      <c r="F46">
        <v>49.1</v>
      </c>
      <c r="G46">
        <f t="shared" si="0"/>
        <v>176.42</v>
      </c>
      <c r="H46" s="2">
        <f t="shared" si="1"/>
        <v>-8.4978846825225284E-5</v>
      </c>
      <c r="I46" s="2">
        <f t="shared" si="2"/>
        <v>5.3166358964008184E-6</v>
      </c>
      <c r="J46" s="2">
        <f t="shared" si="3"/>
        <v>8.5144999999999985E-5</v>
      </c>
      <c r="K46">
        <v>27</v>
      </c>
      <c r="L46" s="2">
        <v>2670.8</v>
      </c>
      <c r="M46" s="2">
        <v>8.7651000000000005E-5</v>
      </c>
      <c r="N46">
        <v>-183.98</v>
      </c>
      <c r="O46">
        <v>0.99399999999999999</v>
      </c>
      <c r="P46">
        <v>49.6</v>
      </c>
      <c r="R46">
        <v>27</v>
      </c>
      <c r="U46" s="2">
        <v>2670.8</v>
      </c>
      <c r="V46" s="2">
        <v>8.8437999999999996E-5</v>
      </c>
      <c r="W46">
        <v>-184.94</v>
      </c>
      <c r="X46">
        <v>0.99399999999999999</v>
      </c>
      <c r="Y46">
        <v>47.9</v>
      </c>
      <c r="AA46">
        <v>27</v>
      </c>
      <c r="AB46" s="2">
        <v>2670.8</v>
      </c>
      <c r="AC46" s="2">
        <v>8.7279000000000002E-5</v>
      </c>
      <c r="AD46">
        <v>-184.98</v>
      </c>
      <c r="AE46">
        <v>0.996</v>
      </c>
      <c r="AG46">
        <v>48.1</v>
      </c>
    </row>
    <row r="47" spans="1:33" x14ac:dyDescent="0.3">
      <c r="A47">
        <v>28</v>
      </c>
      <c r="B47" s="2">
        <v>2232.9</v>
      </c>
      <c r="C47" s="2">
        <v>8.6131000000000006E-5</v>
      </c>
      <c r="D47">
        <v>-3.27</v>
      </c>
      <c r="E47">
        <v>0.995</v>
      </c>
      <c r="F47">
        <v>50.9</v>
      </c>
      <c r="G47">
        <f t="shared" si="0"/>
        <v>176.73</v>
      </c>
      <c r="H47" s="2">
        <f t="shared" si="1"/>
        <v>-8.5990763247037236E-5</v>
      </c>
      <c r="I47" s="2">
        <f t="shared" si="2"/>
        <v>4.9130232232294734E-6</v>
      </c>
      <c r="J47" s="2">
        <f t="shared" si="3"/>
        <v>8.6131000000000006E-5</v>
      </c>
      <c r="K47">
        <v>28</v>
      </c>
      <c r="L47" s="2">
        <v>2126.5</v>
      </c>
      <c r="M47" s="2">
        <v>8.8747999999999998E-5</v>
      </c>
      <c r="N47">
        <v>-183.7</v>
      </c>
      <c r="O47">
        <v>0.995</v>
      </c>
      <c r="P47">
        <v>51.4</v>
      </c>
      <c r="R47">
        <v>28</v>
      </c>
      <c r="U47" s="2">
        <v>2126.5</v>
      </c>
      <c r="V47" s="2">
        <v>8.9802999999999994E-5</v>
      </c>
      <c r="W47">
        <v>-184.61</v>
      </c>
      <c r="X47">
        <v>0.995</v>
      </c>
      <c r="Y47">
        <v>49.7</v>
      </c>
      <c r="AA47">
        <v>28</v>
      </c>
      <c r="AB47" s="2">
        <v>2126.5</v>
      </c>
      <c r="AC47" s="2">
        <v>8.8599999999999999E-5</v>
      </c>
      <c r="AD47">
        <v>-184.61</v>
      </c>
      <c r="AE47">
        <v>0.99399999999999999</v>
      </c>
      <c r="AG47">
        <v>49.9</v>
      </c>
    </row>
    <row r="48" spans="1:33" x14ac:dyDescent="0.3">
      <c r="A48">
        <v>29</v>
      </c>
      <c r="B48" s="2">
        <v>1781.1</v>
      </c>
      <c r="C48" s="2">
        <v>8.6990000000000006E-5</v>
      </c>
      <c r="D48">
        <v>-2.93</v>
      </c>
      <c r="E48">
        <v>0.995</v>
      </c>
      <c r="F48">
        <v>52.7</v>
      </c>
      <c r="G48">
        <f t="shared" si="0"/>
        <v>177.07</v>
      </c>
      <c r="H48" s="2">
        <f t="shared" si="1"/>
        <v>-8.6876280572403038E-5</v>
      </c>
      <c r="I48" s="2">
        <f t="shared" si="2"/>
        <v>4.4465687788570855E-6</v>
      </c>
      <c r="J48" s="2">
        <f t="shared" si="3"/>
        <v>8.6989999999999992E-5</v>
      </c>
      <c r="K48">
        <v>29</v>
      </c>
      <c r="L48" s="2">
        <v>1693.2</v>
      </c>
      <c r="M48" s="2">
        <v>8.9714000000000002E-5</v>
      </c>
      <c r="N48">
        <v>-183.35</v>
      </c>
      <c r="O48">
        <v>0.99199999999999999</v>
      </c>
      <c r="P48">
        <v>53.1</v>
      </c>
      <c r="R48">
        <v>29</v>
      </c>
      <c r="U48" s="2">
        <v>1693.2</v>
      </c>
      <c r="V48" s="2">
        <v>9.1001999999999994E-5</v>
      </c>
      <c r="W48">
        <v>-184.16</v>
      </c>
      <c r="X48">
        <v>0.99199999999999999</v>
      </c>
      <c r="Y48">
        <v>51.5</v>
      </c>
      <c r="AA48">
        <v>29</v>
      </c>
      <c r="AB48" s="2">
        <v>1693.2</v>
      </c>
      <c r="AC48" s="2">
        <v>8.9795000000000003E-5</v>
      </c>
      <c r="AD48">
        <v>-184.15</v>
      </c>
      <c r="AE48">
        <v>0.99299999999999999</v>
      </c>
      <c r="AG48">
        <v>51.6</v>
      </c>
    </row>
    <row r="49" spans="1:33" x14ac:dyDescent="0.3">
      <c r="A49">
        <v>30</v>
      </c>
      <c r="B49" s="2">
        <v>1420.7</v>
      </c>
      <c r="C49" s="2">
        <v>8.7649000000000001E-5</v>
      </c>
      <c r="D49">
        <v>-2.5299999999999998</v>
      </c>
      <c r="E49">
        <v>0.99399999999999999</v>
      </c>
      <c r="F49">
        <v>54.4</v>
      </c>
      <c r="G49">
        <f t="shared" si="0"/>
        <v>177.47</v>
      </c>
      <c r="H49" s="2">
        <f t="shared" si="1"/>
        <v>-8.7563563749641263E-5</v>
      </c>
      <c r="I49" s="2">
        <f t="shared" si="2"/>
        <v>3.869044386215982E-6</v>
      </c>
      <c r="J49" s="2">
        <f t="shared" si="3"/>
        <v>8.7648999999999987E-5</v>
      </c>
      <c r="K49">
        <v>30</v>
      </c>
      <c r="L49" s="2">
        <v>1348.1</v>
      </c>
      <c r="M49" s="2">
        <v>9.0509999999999999E-5</v>
      </c>
      <c r="N49">
        <v>-182.98</v>
      </c>
      <c r="O49">
        <v>0.995</v>
      </c>
      <c r="P49">
        <v>54.9</v>
      </c>
      <c r="R49">
        <v>30</v>
      </c>
      <c r="U49" s="2">
        <v>1348.1</v>
      </c>
      <c r="V49" s="2">
        <v>9.1960999999999996E-5</v>
      </c>
      <c r="W49">
        <v>-183.7</v>
      </c>
      <c r="X49">
        <v>0.995</v>
      </c>
      <c r="Y49">
        <v>53.3</v>
      </c>
      <c r="AA49">
        <v>30</v>
      </c>
      <c r="AB49" s="2">
        <v>1348.1</v>
      </c>
      <c r="AC49" s="2">
        <v>9.0844E-5</v>
      </c>
      <c r="AD49">
        <v>-183.73</v>
      </c>
      <c r="AE49">
        <v>0.995</v>
      </c>
      <c r="AG49">
        <v>53.4</v>
      </c>
    </row>
    <row r="50" spans="1:33" x14ac:dyDescent="0.3">
      <c r="A50">
        <v>31</v>
      </c>
      <c r="B50" s="2">
        <v>1133.2</v>
      </c>
      <c r="C50" s="2">
        <v>8.8164999999999994E-5</v>
      </c>
      <c r="D50">
        <v>-2.15</v>
      </c>
      <c r="E50">
        <v>0.99099999999999999</v>
      </c>
      <c r="F50">
        <v>56.2</v>
      </c>
      <c r="G50">
        <f t="shared" si="0"/>
        <v>177.85</v>
      </c>
      <c r="H50" s="2">
        <f t="shared" si="1"/>
        <v>-8.8102934978527602E-5</v>
      </c>
      <c r="I50" s="2">
        <f t="shared" si="2"/>
        <v>3.3075781425896844E-6</v>
      </c>
      <c r="J50" s="2">
        <f t="shared" si="3"/>
        <v>8.8164999999999994E-5</v>
      </c>
      <c r="K50">
        <v>31</v>
      </c>
      <c r="L50" s="2">
        <v>1073.4000000000001</v>
      </c>
      <c r="M50" s="2">
        <v>9.1125000000000006E-5</v>
      </c>
      <c r="N50">
        <v>-182.54</v>
      </c>
      <c r="O50">
        <v>0.99199999999999999</v>
      </c>
      <c r="P50">
        <v>56.7</v>
      </c>
      <c r="R50">
        <v>31</v>
      </c>
      <c r="U50" s="2">
        <v>1073.4000000000001</v>
      </c>
      <c r="V50" s="2">
        <v>9.2853E-5</v>
      </c>
      <c r="W50">
        <v>-183.19</v>
      </c>
      <c r="X50">
        <v>0.995</v>
      </c>
      <c r="Y50">
        <v>55</v>
      </c>
      <c r="AA50">
        <v>31</v>
      </c>
      <c r="AB50" s="2">
        <v>1073.4000000000001</v>
      </c>
      <c r="AC50" s="2">
        <v>9.1558000000000007E-5</v>
      </c>
      <c r="AD50">
        <v>-183.19</v>
      </c>
      <c r="AE50">
        <v>0.99199999999999999</v>
      </c>
      <c r="AG50">
        <v>55.2</v>
      </c>
    </row>
    <row r="51" spans="1:33" x14ac:dyDescent="0.3">
      <c r="A51">
        <v>32</v>
      </c>
      <c r="B51" s="2">
        <v>903.9</v>
      </c>
      <c r="C51" s="2">
        <v>8.8511999999999996E-5</v>
      </c>
      <c r="D51">
        <v>-1.87</v>
      </c>
      <c r="E51">
        <v>0.99299999999999999</v>
      </c>
      <c r="F51">
        <v>58</v>
      </c>
      <c r="G51">
        <f t="shared" si="0"/>
        <v>178.13</v>
      </c>
      <c r="H51" s="2">
        <f t="shared" si="1"/>
        <v>-8.8464861956280466E-5</v>
      </c>
      <c r="I51" s="2">
        <f t="shared" si="2"/>
        <v>2.888311454161454E-6</v>
      </c>
      <c r="J51" s="2">
        <f t="shared" si="3"/>
        <v>8.8511999999999996E-5</v>
      </c>
      <c r="K51">
        <v>32</v>
      </c>
      <c r="L51" s="2">
        <v>854.62</v>
      </c>
      <c r="M51" s="2">
        <v>9.1447999999999996E-5</v>
      </c>
      <c r="N51">
        <v>-182.25</v>
      </c>
      <c r="O51">
        <v>0.99299999999999999</v>
      </c>
      <c r="P51">
        <v>58.5</v>
      </c>
      <c r="R51">
        <v>32</v>
      </c>
      <c r="U51" s="2">
        <v>854.62</v>
      </c>
      <c r="V51" s="2">
        <v>9.3634000000000005E-5</v>
      </c>
      <c r="W51">
        <v>-182.75</v>
      </c>
      <c r="X51">
        <v>0.996</v>
      </c>
      <c r="Y51">
        <v>56.8</v>
      </c>
      <c r="AA51">
        <v>32</v>
      </c>
      <c r="AB51" s="2">
        <v>854.62</v>
      </c>
      <c r="AC51" s="2">
        <v>9.2250000000000006E-5</v>
      </c>
      <c r="AD51">
        <v>-182.72</v>
      </c>
      <c r="AE51">
        <v>0.996</v>
      </c>
      <c r="AG51">
        <v>56.9</v>
      </c>
    </row>
    <row r="52" spans="1:33" x14ac:dyDescent="0.3">
      <c r="A52">
        <v>33</v>
      </c>
      <c r="B52" s="2">
        <v>720.99</v>
      </c>
      <c r="C52" s="2">
        <v>8.8781000000000003E-5</v>
      </c>
      <c r="D52">
        <v>-1.54</v>
      </c>
      <c r="E52">
        <v>0.99199999999999999</v>
      </c>
      <c r="F52">
        <v>59.7</v>
      </c>
      <c r="G52">
        <f t="shared" si="0"/>
        <v>178.46</v>
      </c>
      <c r="H52" s="2">
        <f t="shared" si="1"/>
        <v>-8.8748932871813392E-5</v>
      </c>
      <c r="I52" s="2">
        <f t="shared" si="2"/>
        <v>2.3859746675856181E-6</v>
      </c>
      <c r="J52" s="2">
        <f t="shared" si="3"/>
        <v>8.8781000000000003E-5</v>
      </c>
      <c r="K52">
        <v>33</v>
      </c>
      <c r="L52" s="2">
        <v>680.45</v>
      </c>
      <c r="M52" s="2">
        <v>9.1985999999999996E-5</v>
      </c>
      <c r="N52">
        <v>-181.88</v>
      </c>
      <c r="O52">
        <v>0.99199999999999999</v>
      </c>
      <c r="P52">
        <v>60.2</v>
      </c>
      <c r="R52">
        <v>33</v>
      </c>
      <c r="U52" s="2">
        <v>680.45</v>
      </c>
      <c r="V52" s="2">
        <v>9.4011999999999994E-5</v>
      </c>
      <c r="W52">
        <v>-182.38</v>
      </c>
      <c r="X52">
        <v>0.996</v>
      </c>
      <c r="Y52">
        <v>58.6</v>
      </c>
      <c r="AA52">
        <v>33</v>
      </c>
      <c r="AB52" s="2">
        <v>680.45</v>
      </c>
      <c r="AC52" s="2">
        <v>9.2602999999999994E-5</v>
      </c>
      <c r="AD52">
        <v>-182.33</v>
      </c>
      <c r="AE52">
        <v>0.996</v>
      </c>
      <c r="AG52">
        <v>58.7</v>
      </c>
    </row>
    <row r="53" spans="1:33" x14ac:dyDescent="0.3">
      <c r="A53">
        <v>34</v>
      </c>
      <c r="B53" s="2">
        <v>575.1</v>
      </c>
      <c r="C53" s="2">
        <v>8.8893000000000004E-5</v>
      </c>
      <c r="D53">
        <v>-1.26</v>
      </c>
      <c r="E53">
        <v>0.99199999999999999</v>
      </c>
      <c r="F53">
        <v>61.5</v>
      </c>
      <c r="G53">
        <f t="shared" si="0"/>
        <v>178.74</v>
      </c>
      <c r="H53" s="2">
        <f t="shared" si="1"/>
        <v>-8.8871506067016821E-5</v>
      </c>
      <c r="I53" s="2">
        <f t="shared" si="2"/>
        <v>1.9547016089910646E-6</v>
      </c>
      <c r="J53" s="2">
        <f t="shared" si="3"/>
        <v>8.8893000000000004E-5</v>
      </c>
      <c r="K53">
        <v>34</v>
      </c>
      <c r="L53" s="2">
        <v>541.78</v>
      </c>
      <c r="M53" s="2">
        <v>9.2213999999999995E-5</v>
      </c>
      <c r="N53">
        <v>-181.58</v>
      </c>
      <c r="O53">
        <v>0.99199999999999999</v>
      </c>
      <c r="P53">
        <v>62</v>
      </c>
      <c r="R53">
        <v>34</v>
      </c>
      <c r="U53" s="2">
        <v>541.78</v>
      </c>
      <c r="V53" s="2">
        <v>9.4355E-5</v>
      </c>
      <c r="W53">
        <v>-181.98</v>
      </c>
      <c r="X53">
        <v>0.99299999999999999</v>
      </c>
      <c r="Y53">
        <v>60.3</v>
      </c>
      <c r="AA53">
        <v>34</v>
      </c>
      <c r="AB53" s="2">
        <v>541.78</v>
      </c>
      <c r="AC53" s="2">
        <v>9.2952E-5</v>
      </c>
      <c r="AD53">
        <v>-181.91</v>
      </c>
      <c r="AE53">
        <v>0.99299999999999999</v>
      </c>
      <c r="AG53">
        <v>60.5</v>
      </c>
    </row>
    <row r="54" spans="1:33" x14ac:dyDescent="0.3">
      <c r="A54">
        <v>35</v>
      </c>
      <c r="B54" s="2">
        <v>458.72</v>
      </c>
      <c r="C54" s="2">
        <v>8.8959E-5</v>
      </c>
      <c r="D54">
        <v>-1</v>
      </c>
      <c r="E54">
        <v>0.99299999999999999</v>
      </c>
      <c r="F54">
        <v>63.2</v>
      </c>
      <c r="G54">
        <f t="shared" si="0"/>
        <v>179</v>
      </c>
      <c r="H54" s="2">
        <f t="shared" si="1"/>
        <v>-8.894545111341741E-5</v>
      </c>
      <c r="I54" s="2">
        <f t="shared" si="2"/>
        <v>1.5525486242542974E-6</v>
      </c>
      <c r="J54" s="2">
        <f t="shared" si="3"/>
        <v>8.8959E-5</v>
      </c>
      <c r="K54">
        <v>35</v>
      </c>
      <c r="L54" s="2">
        <v>431.37</v>
      </c>
      <c r="M54" s="2">
        <v>9.2359000000000001E-5</v>
      </c>
      <c r="N54">
        <v>-181.33</v>
      </c>
      <c r="O54">
        <v>0.99199999999999999</v>
      </c>
      <c r="P54">
        <v>63.8</v>
      </c>
      <c r="R54">
        <v>35</v>
      </c>
      <c r="U54" s="2">
        <v>431.37</v>
      </c>
      <c r="V54" s="2">
        <v>9.4549000000000006E-5</v>
      </c>
      <c r="W54">
        <v>-181.69</v>
      </c>
      <c r="X54">
        <v>0.995</v>
      </c>
      <c r="Y54">
        <v>62.1</v>
      </c>
      <c r="AA54">
        <v>35</v>
      </c>
      <c r="AB54" s="2">
        <v>431.37</v>
      </c>
      <c r="AC54" s="2">
        <v>9.3089000000000003E-5</v>
      </c>
      <c r="AD54">
        <v>-181.56</v>
      </c>
      <c r="AE54">
        <v>0.99199999999999999</v>
      </c>
      <c r="AG54">
        <v>62.2</v>
      </c>
    </row>
    <row r="55" spans="1:33" x14ac:dyDescent="0.3">
      <c r="A55">
        <v>36</v>
      </c>
      <c r="B55" s="2">
        <v>365.9</v>
      </c>
      <c r="C55" s="2">
        <v>8.9029000000000004E-5</v>
      </c>
      <c r="D55">
        <v>-0.89</v>
      </c>
      <c r="E55">
        <v>0.995</v>
      </c>
      <c r="F55">
        <v>65</v>
      </c>
      <c r="G55">
        <f t="shared" si="0"/>
        <v>179.11</v>
      </c>
      <c r="H55" s="2">
        <f t="shared" si="1"/>
        <v>-8.9018259425407812E-5</v>
      </c>
      <c r="I55" s="2">
        <f t="shared" si="2"/>
        <v>1.3828701568815647E-6</v>
      </c>
      <c r="J55" s="2">
        <f t="shared" si="3"/>
        <v>8.9028999999999991E-5</v>
      </c>
      <c r="K55">
        <v>36</v>
      </c>
      <c r="L55" s="2">
        <v>343.46</v>
      </c>
      <c r="M55" s="2">
        <v>9.2522999999999995E-5</v>
      </c>
      <c r="N55">
        <v>-181.17</v>
      </c>
      <c r="O55">
        <v>0.99199999999999999</v>
      </c>
      <c r="P55">
        <v>65.5</v>
      </c>
      <c r="R55">
        <v>36</v>
      </c>
      <c r="U55" s="2">
        <v>343.46</v>
      </c>
      <c r="V55" s="2">
        <v>9.4722000000000006E-5</v>
      </c>
      <c r="W55">
        <v>-181.5</v>
      </c>
      <c r="X55">
        <v>0.995</v>
      </c>
      <c r="Y55">
        <v>63.9</v>
      </c>
      <c r="AA55">
        <v>36</v>
      </c>
      <c r="AB55" s="2">
        <v>343.46</v>
      </c>
      <c r="AC55" s="2">
        <v>9.3271999999999997E-5</v>
      </c>
      <c r="AD55">
        <v>-181.29</v>
      </c>
      <c r="AE55">
        <v>0.99199999999999999</v>
      </c>
      <c r="AG55">
        <v>64</v>
      </c>
    </row>
    <row r="56" spans="1:33" x14ac:dyDescent="0.3">
      <c r="A56">
        <v>37</v>
      </c>
      <c r="B56" s="2">
        <v>291.86</v>
      </c>
      <c r="C56" s="2">
        <v>8.9035000000000004E-5</v>
      </c>
      <c r="D56">
        <v>-0.75</v>
      </c>
      <c r="E56">
        <v>0.99099999999999999</v>
      </c>
      <c r="F56">
        <v>66.8</v>
      </c>
      <c r="G56">
        <f t="shared" si="0"/>
        <v>179.25</v>
      </c>
      <c r="H56" s="2">
        <f t="shared" si="1"/>
        <v>-8.9027372155551723E-5</v>
      </c>
      <c r="I56" s="2">
        <f t="shared" si="2"/>
        <v>1.1654321416946696E-6</v>
      </c>
      <c r="J56" s="2">
        <f t="shared" si="3"/>
        <v>8.9035000000000004E-5</v>
      </c>
      <c r="K56">
        <v>37</v>
      </c>
      <c r="L56" s="2">
        <v>273.45999999999998</v>
      </c>
      <c r="M56" s="2">
        <v>9.2567999999999999E-5</v>
      </c>
      <c r="N56">
        <v>-180.96</v>
      </c>
      <c r="O56">
        <v>0.99199999999999999</v>
      </c>
      <c r="P56">
        <v>67.3</v>
      </c>
      <c r="R56">
        <v>37</v>
      </c>
      <c r="U56" s="2">
        <v>273.45999999999998</v>
      </c>
      <c r="V56" s="2">
        <v>9.4821000000000006E-5</v>
      </c>
      <c r="W56">
        <v>-181.21</v>
      </c>
      <c r="X56">
        <v>0.995</v>
      </c>
      <c r="Y56">
        <v>65.7</v>
      </c>
      <c r="AA56">
        <v>37</v>
      </c>
      <c r="AB56" s="2">
        <v>273.45999999999998</v>
      </c>
      <c r="AC56" s="2">
        <v>9.3376999999999997E-5</v>
      </c>
      <c r="AD56">
        <v>-181.09</v>
      </c>
      <c r="AE56">
        <v>0.99399999999999999</v>
      </c>
      <c r="AG56">
        <v>65.8</v>
      </c>
    </row>
    <row r="57" spans="1:33" x14ac:dyDescent="0.3">
      <c r="A57">
        <v>38</v>
      </c>
      <c r="B57" s="2">
        <v>232.8</v>
      </c>
      <c r="C57" s="2">
        <v>8.9017000000000005E-5</v>
      </c>
      <c r="D57">
        <v>-0.7</v>
      </c>
      <c r="E57">
        <v>0.99299999999999999</v>
      </c>
      <c r="F57">
        <v>68.5</v>
      </c>
      <c r="G57">
        <f t="shared" si="0"/>
        <v>179.3</v>
      </c>
      <c r="H57" s="2">
        <f t="shared" si="1"/>
        <v>-8.9010356631064459E-5</v>
      </c>
      <c r="I57" s="2">
        <f t="shared" si="2"/>
        <v>1.0875207633511801E-6</v>
      </c>
      <c r="J57" s="2">
        <f t="shared" si="3"/>
        <v>8.9017000000000005E-5</v>
      </c>
      <c r="K57">
        <v>38</v>
      </c>
      <c r="L57" s="2">
        <v>217.73</v>
      </c>
      <c r="M57" s="2">
        <v>9.2627999999999995E-5</v>
      </c>
      <c r="N57">
        <v>-180.87</v>
      </c>
      <c r="O57">
        <v>0.99299999999999999</v>
      </c>
      <c r="P57">
        <v>69.099999999999994</v>
      </c>
      <c r="R57">
        <v>38</v>
      </c>
      <c r="U57" s="2">
        <v>217.73</v>
      </c>
      <c r="V57" s="2">
        <v>9.4881000000000002E-5</v>
      </c>
      <c r="W57">
        <v>-181.05</v>
      </c>
      <c r="X57">
        <v>0.99299999999999999</v>
      </c>
      <c r="Y57">
        <v>67.400000000000006</v>
      </c>
      <c r="AA57">
        <v>38</v>
      </c>
      <c r="AB57" s="2">
        <v>217.73</v>
      </c>
      <c r="AC57" s="2">
        <v>9.3391000000000001E-5</v>
      </c>
      <c r="AD57">
        <v>-180.99</v>
      </c>
      <c r="AE57">
        <v>0.99199999999999999</v>
      </c>
      <c r="AG57">
        <v>67.5</v>
      </c>
    </row>
    <row r="58" spans="1:33" x14ac:dyDescent="0.3">
      <c r="A58">
        <v>39</v>
      </c>
      <c r="B58" s="2">
        <v>185.69</v>
      </c>
      <c r="C58" s="2">
        <v>8.9069999999999999E-5</v>
      </c>
      <c r="D58">
        <v>-0.71</v>
      </c>
      <c r="E58">
        <v>0.99299999999999999</v>
      </c>
      <c r="F58">
        <v>70.3</v>
      </c>
      <c r="G58">
        <f t="shared" si="0"/>
        <v>179.29</v>
      </c>
      <c r="H58" s="2">
        <f t="shared" si="1"/>
        <v>-8.9063161397954691E-5</v>
      </c>
      <c r="I58" s="2">
        <f t="shared" si="2"/>
        <v>1.1037127352133685E-6</v>
      </c>
      <c r="J58" s="2">
        <f t="shared" si="3"/>
        <v>8.9069999999999986E-5</v>
      </c>
      <c r="K58">
        <v>39</v>
      </c>
      <c r="L58" s="2">
        <v>173.36</v>
      </c>
      <c r="M58" s="2">
        <v>9.2776999999999996E-5</v>
      </c>
      <c r="N58">
        <v>-180.83</v>
      </c>
      <c r="O58">
        <v>0.99299999999999999</v>
      </c>
      <c r="P58">
        <v>70.8</v>
      </c>
      <c r="R58">
        <v>39</v>
      </c>
      <c r="U58" s="2">
        <v>173.36</v>
      </c>
      <c r="V58" s="2">
        <v>9.5115E-5</v>
      </c>
      <c r="W58">
        <v>-180.98</v>
      </c>
      <c r="X58">
        <v>0.99199999999999999</v>
      </c>
      <c r="Y58">
        <v>69.2</v>
      </c>
      <c r="AA58">
        <v>39</v>
      </c>
      <c r="AB58" s="2">
        <v>173.36</v>
      </c>
      <c r="AC58" s="2">
        <v>9.3461999999999994E-5</v>
      </c>
      <c r="AD58">
        <v>-180.83</v>
      </c>
      <c r="AE58">
        <v>0.99299999999999999</v>
      </c>
      <c r="AG58">
        <v>69.3</v>
      </c>
    </row>
    <row r="59" spans="1:33" x14ac:dyDescent="0.3">
      <c r="A59">
        <v>40</v>
      </c>
      <c r="B59" s="2">
        <v>148.12</v>
      </c>
      <c r="C59" s="2">
        <v>8.9353999999999999E-5</v>
      </c>
      <c r="D59">
        <v>-0.54</v>
      </c>
      <c r="E59">
        <v>0.99299999999999999</v>
      </c>
      <c r="F59">
        <v>72</v>
      </c>
      <c r="G59">
        <f t="shared" si="0"/>
        <v>179.46</v>
      </c>
      <c r="H59" s="2">
        <f t="shared" si="1"/>
        <v>-8.9350031530533098E-5</v>
      </c>
      <c r="I59" s="2">
        <f t="shared" si="2"/>
        <v>8.4212914255514782E-7</v>
      </c>
      <c r="J59" s="2">
        <f t="shared" si="3"/>
        <v>8.9353999999999999E-5</v>
      </c>
      <c r="K59">
        <v>40</v>
      </c>
      <c r="L59" s="2">
        <v>138.03</v>
      </c>
      <c r="M59" s="2">
        <v>9.2853E-5</v>
      </c>
      <c r="N59">
        <v>-180.82</v>
      </c>
      <c r="O59">
        <v>0.99299999999999999</v>
      </c>
      <c r="P59">
        <v>72.599999999999994</v>
      </c>
      <c r="R59">
        <v>40</v>
      </c>
      <c r="U59" s="2">
        <v>138.03</v>
      </c>
      <c r="V59" s="2">
        <v>9.5142999999999994E-5</v>
      </c>
      <c r="W59">
        <v>-180.86</v>
      </c>
      <c r="X59">
        <v>0.99199999999999999</v>
      </c>
      <c r="Y59">
        <v>71</v>
      </c>
      <c r="AA59">
        <v>40</v>
      </c>
      <c r="AB59" s="2">
        <v>138.03</v>
      </c>
      <c r="AC59" s="2">
        <v>9.3442000000000004E-5</v>
      </c>
      <c r="AD59">
        <v>-180.89</v>
      </c>
      <c r="AE59">
        <v>0.99199999999999999</v>
      </c>
      <c r="AG59">
        <v>71.099999999999994</v>
      </c>
    </row>
    <row r="60" spans="1:33" x14ac:dyDescent="0.3">
      <c r="A60">
        <v>41</v>
      </c>
      <c r="B60" s="2">
        <v>118.14</v>
      </c>
      <c r="C60" s="2">
        <v>8.9214000000000003E-5</v>
      </c>
      <c r="D60">
        <v>-0.75</v>
      </c>
      <c r="E60">
        <v>0.99299999999999999</v>
      </c>
      <c r="F60">
        <v>73.8</v>
      </c>
      <c r="G60">
        <f t="shared" si="0"/>
        <v>179.25</v>
      </c>
      <c r="H60" s="2">
        <f t="shared" si="1"/>
        <v>-8.9206356820187464E-5</v>
      </c>
      <c r="I60" s="2">
        <f t="shared" si="2"/>
        <v>1.1677751793019403E-6</v>
      </c>
      <c r="J60" s="2">
        <f t="shared" si="3"/>
        <v>8.9214000000000003E-5</v>
      </c>
      <c r="K60">
        <v>41</v>
      </c>
      <c r="L60" s="2">
        <v>109.9</v>
      </c>
      <c r="M60" s="2">
        <v>9.2854000000000002E-5</v>
      </c>
      <c r="N60">
        <v>-180.88</v>
      </c>
      <c r="O60">
        <v>0.99299999999999999</v>
      </c>
      <c r="P60">
        <v>74.400000000000006</v>
      </c>
      <c r="R60">
        <v>41</v>
      </c>
      <c r="U60" s="2">
        <v>109.9</v>
      </c>
      <c r="V60" s="2">
        <v>9.5184000000000002E-5</v>
      </c>
      <c r="W60">
        <v>-180.91</v>
      </c>
      <c r="X60">
        <v>0.99299999999999999</v>
      </c>
      <c r="Y60">
        <v>72.8</v>
      </c>
      <c r="AA60">
        <v>41</v>
      </c>
      <c r="AB60" s="2">
        <v>109.9</v>
      </c>
      <c r="AC60" s="2">
        <v>9.3540000000000002E-5</v>
      </c>
      <c r="AD60">
        <v>-180.87</v>
      </c>
      <c r="AE60">
        <v>0.99299999999999999</v>
      </c>
      <c r="AG60">
        <v>72.900000000000006</v>
      </c>
    </row>
    <row r="61" spans="1:33" x14ac:dyDescent="0.3">
      <c r="A61">
        <v>42</v>
      </c>
      <c r="B61" s="2">
        <v>94.236999999999995</v>
      </c>
      <c r="C61" s="2">
        <v>8.9321999999999996E-5</v>
      </c>
      <c r="D61">
        <v>-0.85</v>
      </c>
      <c r="E61">
        <v>0.99299999999999999</v>
      </c>
      <c r="F61">
        <v>75.7</v>
      </c>
      <c r="G61">
        <f t="shared" si="0"/>
        <v>179.15</v>
      </c>
      <c r="H61" s="2">
        <f t="shared" si="1"/>
        <v>-8.931217091559464E-5</v>
      </c>
      <c r="I61" s="2">
        <f t="shared" si="2"/>
        <v>1.3250699391389982E-6</v>
      </c>
      <c r="J61" s="2">
        <f t="shared" si="3"/>
        <v>8.9321999999999996E-5</v>
      </c>
      <c r="K61">
        <v>42</v>
      </c>
      <c r="L61" s="2">
        <v>87.503</v>
      </c>
      <c r="M61" s="2">
        <v>9.3037999999999999E-5</v>
      </c>
      <c r="N61">
        <v>-180.88</v>
      </c>
      <c r="O61">
        <v>0.99199999999999999</v>
      </c>
      <c r="P61">
        <v>76.3</v>
      </c>
      <c r="R61">
        <v>42</v>
      </c>
      <c r="U61" s="2">
        <v>87.503</v>
      </c>
      <c r="V61" s="2">
        <v>9.5323999999999997E-5</v>
      </c>
      <c r="W61">
        <v>-180.86</v>
      </c>
      <c r="X61">
        <v>0.99299999999999999</v>
      </c>
      <c r="Y61">
        <v>74.599999999999994</v>
      </c>
      <c r="AA61">
        <v>42</v>
      </c>
      <c r="AB61" s="2">
        <v>87.503</v>
      </c>
      <c r="AC61" s="2">
        <v>9.3664000000000003E-5</v>
      </c>
      <c r="AD61">
        <v>-180.94</v>
      </c>
      <c r="AE61">
        <v>0.99199999999999999</v>
      </c>
      <c r="AG61">
        <v>74.8</v>
      </c>
    </row>
    <row r="62" spans="1:33" x14ac:dyDescent="0.3">
      <c r="A62">
        <v>43</v>
      </c>
      <c r="B62" s="2">
        <v>75.168000000000006</v>
      </c>
      <c r="C62" s="2">
        <v>8.9482999999999997E-5</v>
      </c>
      <c r="D62">
        <v>-0.91</v>
      </c>
      <c r="E62">
        <v>0.99199999999999999</v>
      </c>
      <c r="F62">
        <v>77.599999999999994</v>
      </c>
      <c r="G62">
        <f t="shared" si="0"/>
        <v>179.09</v>
      </c>
      <c r="H62" s="2">
        <f t="shared" si="1"/>
        <v>-8.9471714028984984E-5</v>
      </c>
      <c r="I62" s="2">
        <f t="shared" si="2"/>
        <v>1.4211536565518647E-6</v>
      </c>
      <c r="J62" s="2">
        <f t="shared" si="3"/>
        <v>8.9482999999999997E-5</v>
      </c>
      <c r="K62">
        <v>43</v>
      </c>
      <c r="L62" s="2">
        <v>69.67</v>
      </c>
      <c r="M62" s="2">
        <v>9.3109000000000006E-5</v>
      </c>
      <c r="N62">
        <v>-180.86</v>
      </c>
      <c r="O62">
        <v>0.99299999999999999</v>
      </c>
      <c r="P62">
        <v>78.2</v>
      </c>
      <c r="R62">
        <v>43</v>
      </c>
      <c r="U62" s="2">
        <v>69.67</v>
      </c>
      <c r="V62" s="2">
        <v>9.5299999999999999E-5</v>
      </c>
      <c r="W62">
        <v>-180.94</v>
      </c>
      <c r="X62">
        <v>0.99299999999999999</v>
      </c>
      <c r="Y62">
        <v>76.5</v>
      </c>
      <c r="AA62">
        <v>43</v>
      </c>
      <c r="AB62" s="2">
        <v>69.67</v>
      </c>
      <c r="AC62" s="2">
        <v>9.3987000000000007E-5</v>
      </c>
      <c r="AD62">
        <v>-180.94</v>
      </c>
      <c r="AE62">
        <v>0.99199999999999999</v>
      </c>
      <c r="AG62">
        <v>76.7</v>
      </c>
    </row>
    <row r="63" spans="1:33" x14ac:dyDescent="0.3">
      <c r="A63">
        <v>44</v>
      </c>
      <c r="B63" s="2">
        <v>59.72</v>
      </c>
      <c r="C63" s="2">
        <v>8.9733000000000003E-5</v>
      </c>
      <c r="D63">
        <v>-0.92</v>
      </c>
      <c r="E63">
        <v>0.99299999999999999</v>
      </c>
      <c r="F63">
        <v>79.599999999999994</v>
      </c>
      <c r="G63">
        <f t="shared" si="0"/>
        <v>179.08</v>
      </c>
      <c r="H63" s="2">
        <f t="shared" si="1"/>
        <v>-8.972143240031872E-5</v>
      </c>
      <c r="I63" s="2">
        <f t="shared" si="2"/>
        <v>1.4407834795829612E-6</v>
      </c>
      <c r="J63" s="2">
        <f t="shared" si="3"/>
        <v>8.9733000000000017E-5</v>
      </c>
      <c r="K63">
        <v>44</v>
      </c>
      <c r="L63" s="2">
        <v>55.264000000000003</v>
      </c>
      <c r="M63" s="2">
        <v>9.3438999999999998E-5</v>
      </c>
      <c r="N63">
        <v>-180.81</v>
      </c>
      <c r="O63">
        <v>0.99299999999999999</v>
      </c>
      <c r="P63">
        <v>80.2</v>
      </c>
      <c r="R63">
        <v>44</v>
      </c>
      <c r="U63" s="2">
        <v>55.264000000000003</v>
      </c>
      <c r="V63" s="2">
        <v>9.5393E-5</v>
      </c>
      <c r="W63">
        <v>-180.94</v>
      </c>
      <c r="X63">
        <v>0.99299999999999999</v>
      </c>
      <c r="Y63">
        <v>78.5</v>
      </c>
      <c r="AA63">
        <v>44</v>
      </c>
      <c r="AB63" s="2">
        <v>55.264000000000003</v>
      </c>
      <c r="AC63" s="2">
        <v>9.4277000000000006E-5</v>
      </c>
      <c r="AD63">
        <v>-180.96</v>
      </c>
      <c r="AE63">
        <v>0.99299999999999999</v>
      </c>
      <c r="AG63">
        <v>78.7</v>
      </c>
    </row>
    <row r="64" spans="1:33" x14ac:dyDescent="0.3">
      <c r="A64">
        <v>45</v>
      </c>
      <c r="B64" s="2">
        <v>47.292000000000002</v>
      </c>
      <c r="C64" s="2">
        <v>8.9958999999999997E-5</v>
      </c>
      <c r="D64">
        <v>-1.08</v>
      </c>
      <c r="E64">
        <v>0.99299999999999999</v>
      </c>
      <c r="F64">
        <v>81.599999999999994</v>
      </c>
      <c r="G64">
        <f t="shared" si="0"/>
        <v>178.92</v>
      </c>
      <c r="H64" s="2">
        <f t="shared" si="1"/>
        <v>-8.9943018997825193E-5</v>
      </c>
      <c r="I64" s="2">
        <f t="shared" si="2"/>
        <v>1.6955867883584297E-6</v>
      </c>
      <c r="J64" s="2">
        <f t="shared" si="3"/>
        <v>8.9958999999999997E-5</v>
      </c>
      <c r="K64">
        <v>45</v>
      </c>
      <c r="L64" s="2">
        <v>43.613999999999997</v>
      </c>
      <c r="M64" s="2">
        <v>9.3609000000000004E-5</v>
      </c>
      <c r="N64">
        <v>-181</v>
      </c>
      <c r="O64">
        <v>0.99199999999999999</v>
      </c>
      <c r="P64">
        <v>82.2</v>
      </c>
      <c r="R64">
        <v>45</v>
      </c>
      <c r="U64" s="2">
        <v>43.613999999999997</v>
      </c>
      <c r="V64" s="2">
        <v>9.6125000000000005E-5</v>
      </c>
      <c r="W64">
        <v>-180.99</v>
      </c>
      <c r="X64">
        <v>0.99299999999999999</v>
      </c>
      <c r="Y64">
        <v>80.599999999999994</v>
      </c>
      <c r="AA64">
        <v>45</v>
      </c>
      <c r="AB64" s="2">
        <v>43.613999999999997</v>
      </c>
      <c r="AC64" s="2">
        <v>9.4104000000000006E-5</v>
      </c>
      <c r="AD64">
        <v>-180.89</v>
      </c>
      <c r="AE64">
        <v>0.99199999999999999</v>
      </c>
      <c r="AG64">
        <v>80.7</v>
      </c>
    </row>
    <row r="65" spans="1:33" x14ac:dyDescent="0.3">
      <c r="A65">
        <v>46</v>
      </c>
      <c r="B65" s="2">
        <v>37.326999999999998</v>
      </c>
      <c r="C65" s="2">
        <v>9.0365000000000006E-5</v>
      </c>
      <c r="D65">
        <v>-1.1000000000000001</v>
      </c>
      <c r="E65">
        <v>0.99299999999999999</v>
      </c>
      <c r="F65">
        <v>83.7</v>
      </c>
      <c r="G65">
        <f t="shared" si="0"/>
        <v>178.9</v>
      </c>
      <c r="H65" s="2">
        <f t="shared" si="1"/>
        <v>-9.034834682587238E-5</v>
      </c>
      <c r="I65" s="2">
        <f t="shared" si="2"/>
        <v>1.7347768824479401E-6</v>
      </c>
      <c r="J65" s="2">
        <f t="shared" si="3"/>
        <v>9.0365000000000006E-5</v>
      </c>
      <c r="K65">
        <v>46</v>
      </c>
      <c r="L65" s="2">
        <v>34.244</v>
      </c>
      <c r="M65" s="2">
        <v>9.4011999999999994E-5</v>
      </c>
      <c r="N65">
        <v>-180.99</v>
      </c>
      <c r="O65">
        <v>0.99199999999999999</v>
      </c>
      <c r="P65">
        <v>84.4</v>
      </c>
      <c r="R65">
        <v>46</v>
      </c>
      <c r="U65" s="2">
        <v>34.244</v>
      </c>
      <c r="V65" s="2">
        <v>9.6255000000000006E-5</v>
      </c>
      <c r="W65">
        <v>-181.05</v>
      </c>
      <c r="X65">
        <v>0.99299999999999999</v>
      </c>
      <c r="Y65">
        <v>82.7</v>
      </c>
      <c r="AA65">
        <v>46</v>
      </c>
      <c r="AB65" s="2">
        <v>34.244</v>
      </c>
      <c r="AC65" s="2">
        <v>9.4593999999999996E-5</v>
      </c>
      <c r="AD65">
        <v>-181.03</v>
      </c>
      <c r="AE65">
        <v>0.99199999999999999</v>
      </c>
      <c r="AG65">
        <v>82.8</v>
      </c>
    </row>
    <row r="66" spans="1:33" x14ac:dyDescent="0.3">
      <c r="A66">
        <v>47</v>
      </c>
      <c r="B66" s="2">
        <v>29.364000000000001</v>
      </c>
      <c r="C66" s="2">
        <v>9.0762999999999998E-5</v>
      </c>
      <c r="D66">
        <v>-1.1599999999999999</v>
      </c>
      <c r="E66">
        <v>0.99299999999999999</v>
      </c>
      <c r="F66">
        <v>86</v>
      </c>
      <c r="G66">
        <f t="shared" si="0"/>
        <v>178.84</v>
      </c>
      <c r="H66" s="2">
        <f t="shared" si="1"/>
        <v>-9.07443990671206E-5</v>
      </c>
      <c r="I66" s="2">
        <f t="shared" si="2"/>
        <v>1.8374457671350497E-6</v>
      </c>
      <c r="J66" s="2">
        <f t="shared" si="3"/>
        <v>9.0763000000000012E-5</v>
      </c>
      <c r="K66">
        <v>47</v>
      </c>
      <c r="L66" s="2">
        <v>26.75</v>
      </c>
      <c r="M66" s="2">
        <v>9.4394999999999993E-5</v>
      </c>
      <c r="N66">
        <v>-180.93</v>
      </c>
      <c r="O66">
        <v>0.99299999999999999</v>
      </c>
      <c r="P66">
        <v>86.6</v>
      </c>
      <c r="R66">
        <v>47</v>
      </c>
      <c r="U66" s="2">
        <v>26.75</v>
      </c>
      <c r="V66" s="2">
        <v>9.6617E-5</v>
      </c>
      <c r="W66">
        <v>-181.06</v>
      </c>
      <c r="X66">
        <v>0.99199999999999999</v>
      </c>
      <c r="Y66">
        <v>85</v>
      </c>
      <c r="AA66">
        <v>47</v>
      </c>
      <c r="AB66" s="2">
        <v>26.75</v>
      </c>
      <c r="AC66" s="2">
        <v>9.5033999999999998E-5</v>
      </c>
      <c r="AD66">
        <v>-181.05</v>
      </c>
      <c r="AE66">
        <v>0.99299999999999999</v>
      </c>
      <c r="AG66">
        <v>85.1</v>
      </c>
    </row>
    <row r="67" spans="1:33" x14ac:dyDescent="0.3">
      <c r="A67">
        <v>48</v>
      </c>
      <c r="B67" s="2">
        <v>23.024000000000001</v>
      </c>
      <c r="C67" s="2">
        <v>9.1175999999999996E-5</v>
      </c>
      <c r="D67">
        <v>-1.1299999999999999</v>
      </c>
      <c r="E67">
        <v>0.99299999999999999</v>
      </c>
      <c r="F67">
        <v>88.4</v>
      </c>
      <c r="G67">
        <f t="shared" si="0"/>
        <v>178.87</v>
      </c>
      <c r="H67" s="2">
        <f t="shared" si="1"/>
        <v>-9.1158268393512639E-5</v>
      </c>
      <c r="I67" s="2">
        <f t="shared" si="2"/>
        <v>1.7980766102461148E-6</v>
      </c>
      <c r="J67" s="2">
        <f t="shared" si="3"/>
        <v>9.1175999999999996E-5</v>
      </c>
      <c r="K67">
        <v>48</v>
      </c>
      <c r="L67" s="2">
        <v>20.791</v>
      </c>
      <c r="M67" s="2">
        <v>9.4763000000000001E-5</v>
      </c>
      <c r="N67">
        <v>-180.87</v>
      </c>
      <c r="O67">
        <v>0.99299999999999999</v>
      </c>
      <c r="P67">
        <v>89</v>
      </c>
      <c r="R67">
        <v>48</v>
      </c>
      <c r="U67" s="2">
        <v>20.791</v>
      </c>
      <c r="V67" s="2">
        <v>9.7028999999999995E-5</v>
      </c>
      <c r="W67">
        <v>-181.06</v>
      </c>
      <c r="X67">
        <v>0.99299999999999999</v>
      </c>
      <c r="Y67">
        <v>87.3</v>
      </c>
      <c r="AA67">
        <v>48</v>
      </c>
      <c r="AB67" s="2">
        <v>20.791</v>
      </c>
      <c r="AC67" s="2">
        <v>9.5433000000000006E-5</v>
      </c>
      <c r="AD67">
        <v>-181.03</v>
      </c>
      <c r="AE67">
        <v>0.99299999999999999</v>
      </c>
      <c r="AG67">
        <v>87.5</v>
      </c>
    </row>
    <row r="68" spans="1:33" x14ac:dyDescent="0.3">
      <c r="A68">
        <v>49</v>
      </c>
      <c r="B68" s="2">
        <v>17.994</v>
      </c>
      <c r="C68" s="2">
        <v>9.1712999999999994E-5</v>
      </c>
      <c r="D68">
        <v>-1.1000000000000001</v>
      </c>
      <c r="E68">
        <v>0.99299999999999999</v>
      </c>
      <c r="F68">
        <v>90.9</v>
      </c>
      <c r="G68">
        <f t="shared" si="0"/>
        <v>178.9</v>
      </c>
      <c r="H68" s="2">
        <f t="shared" si="1"/>
        <v>-9.1696098405812346E-5</v>
      </c>
      <c r="I68" s="2">
        <f t="shared" si="2"/>
        <v>1.7606550348027213E-6</v>
      </c>
      <c r="J68" s="2">
        <f t="shared" si="3"/>
        <v>9.1712999999999981E-5</v>
      </c>
      <c r="K68">
        <v>49</v>
      </c>
      <c r="L68" s="2">
        <v>16.079000000000001</v>
      </c>
      <c r="M68" s="2">
        <v>9.5098000000000003E-5</v>
      </c>
      <c r="N68">
        <v>-180.77</v>
      </c>
      <c r="O68">
        <v>0.99199999999999999</v>
      </c>
      <c r="P68">
        <v>91.5</v>
      </c>
      <c r="R68">
        <v>49</v>
      </c>
      <c r="U68" s="2">
        <v>16.079000000000001</v>
      </c>
      <c r="V68" s="2">
        <v>9.7468999999999998E-5</v>
      </c>
      <c r="W68">
        <v>-181</v>
      </c>
      <c r="X68">
        <v>0.99199999999999999</v>
      </c>
      <c r="Y68">
        <v>89.9</v>
      </c>
      <c r="AA68">
        <v>49</v>
      </c>
      <c r="AB68" s="2">
        <v>16.079000000000001</v>
      </c>
      <c r="AC68" s="2">
        <v>9.5847999999999994E-5</v>
      </c>
      <c r="AD68">
        <v>-180.97</v>
      </c>
      <c r="AE68">
        <v>0.99199999999999999</v>
      </c>
      <c r="AG68">
        <v>90</v>
      </c>
    </row>
    <row r="69" spans="1:33" x14ac:dyDescent="0.3">
      <c r="A69">
        <v>50</v>
      </c>
      <c r="B69" s="2">
        <v>14.016</v>
      </c>
      <c r="C69" s="2">
        <v>9.1996999999999993E-5</v>
      </c>
      <c r="D69">
        <v>-0.94</v>
      </c>
      <c r="E69">
        <v>0.99299999999999999</v>
      </c>
      <c r="F69">
        <v>93.7</v>
      </c>
      <c r="G69">
        <f t="shared" si="0"/>
        <v>179.06</v>
      </c>
      <c r="H69" s="2">
        <f t="shared" si="1"/>
        <v>-9.1984619323644498E-5</v>
      </c>
      <c r="I69" s="2">
        <f t="shared" si="2"/>
        <v>1.5092438120483016E-6</v>
      </c>
      <c r="J69" s="2">
        <f t="shared" si="3"/>
        <v>9.1996999999999993E-5</v>
      </c>
      <c r="K69">
        <v>50</v>
      </c>
      <c r="L69" s="2">
        <v>12.375999999999999</v>
      </c>
      <c r="M69" s="2">
        <v>9.5391999999999997E-5</v>
      </c>
      <c r="N69">
        <v>-180.6</v>
      </c>
      <c r="O69">
        <v>0.99299999999999999</v>
      </c>
      <c r="P69">
        <v>94.2</v>
      </c>
      <c r="R69">
        <v>50</v>
      </c>
      <c r="U69" s="2">
        <v>12.375999999999999</v>
      </c>
      <c r="V69" s="2">
        <v>9.7842000000000003E-5</v>
      </c>
      <c r="W69">
        <v>-180.87</v>
      </c>
      <c r="X69">
        <v>0.99299999999999999</v>
      </c>
      <c r="Y69">
        <v>92.6</v>
      </c>
      <c r="AA69">
        <v>50</v>
      </c>
      <c r="AB69" s="2">
        <v>12.375999999999999</v>
      </c>
      <c r="AC69" s="2">
        <v>9.6250999999999997E-5</v>
      </c>
      <c r="AD69">
        <v>-180.82</v>
      </c>
      <c r="AE69">
        <v>0.99299999999999999</v>
      </c>
      <c r="AG69">
        <v>92.7</v>
      </c>
    </row>
    <row r="70" spans="1:33" x14ac:dyDescent="0.3">
      <c r="A70">
        <v>51</v>
      </c>
      <c r="B70" s="2">
        <v>10.882999999999999</v>
      </c>
      <c r="C70" s="2">
        <v>9.2357999999999999E-5</v>
      </c>
      <c r="D70">
        <v>-0.76</v>
      </c>
      <c r="E70">
        <v>0.99299999999999999</v>
      </c>
      <c r="F70">
        <v>96.8</v>
      </c>
      <c r="G70">
        <f t="shared" si="0"/>
        <v>179.24</v>
      </c>
      <c r="H70" s="2">
        <f t="shared" si="1"/>
        <v>-9.234987506161729E-5</v>
      </c>
      <c r="I70" s="2">
        <f t="shared" si="2"/>
        <v>1.2250469801912137E-6</v>
      </c>
      <c r="J70" s="2">
        <f t="shared" si="3"/>
        <v>9.2357999999999999E-5</v>
      </c>
      <c r="K70">
        <v>51</v>
      </c>
      <c r="L70" s="2">
        <v>9.4819999999999993</v>
      </c>
      <c r="M70" s="2">
        <v>9.5577999999999999E-5</v>
      </c>
      <c r="N70">
        <v>-180.43</v>
      </c>
      <c r="O70">
        <v>0.99299999999999999</v>
      </c>
      <c r="P70">
        <v>97.2</v>
      </c>
      <c r="R70">
        <v>51</v>
      </c>
      <c r="U70" s="2">
        <v>9.4819999999999993</v>
      </c>
      <c r="V70" s="2">
        <v>9.815E-5</v>
      </c>
      <c r="W70">
        <v>-180.69</v>
      </c>
      <c r="X70">
        <v>0.99299999999999999</v>
      </c>
      <c r="Y70">
        <v>95.5</v>
      </c>
      <c r="AA70">
        <v>51</v>
      </c>
      <c r="AB70" s="2">
        <v>9.4819999999999993</v>
      </c>
      <c r="AC70" s="2">
        <v>9.6555E-5</v>
      </c>
      <c r="AD70">
        <v>-180.68</v>
      </c>
      <c r="AE70">
        <v>0.99299999999999999</v>
      </c>
      <c r="AG70">
        <v>95.7</v>
      </c>
    </row>
    <row r="71" spans="1:33" x14ac:dyDescent="0.3">
      <c r="A71">
        <v>52</v>
      </c>
      <c r="B71" s="2">
        <v>8.423</v>
      </c>
      <c r="C71" s="2">
        <v>9.2539000000000003E-5</v>
      </c>
      <c r="D71">
        <v>-0.6</v>
      </c>
      <c r="E71">
        <v>0.99299999999999999</v>
      </c>
      <c r="F71">
        <v>100.2</v>
      </c>
      <c r="G71">
        <f t="shared" si="0"/>
        <v>179.4</v>
      </c>
      <c r="H71" s="2">
        <f t="shared" si="1"/>
        <v>-9.2533926027915133E-5</v>
      </c>
      <c r="I71" s="2">
        <f t="shared" si="2"/>
        <v>9.690484303332616E-7</v>
      </c>
      <c r="J71" s="2">
        <f t="shared" si="3"/>
        <v>9.2539000000000003E-5</v>
      </c>
      <c r="K71">
        <v>52</v>
      </c>
      <c r="L71" s="2">
        <v>7.2336</v>
      </c>
      <c r="M71" s="2">
        <v>9.5639999999999999E-5</v>
      </c>
      <c r="N71">
        <v>-180.2</v>
      </c>
      <c r="O71">
        <v>0.99299999999999999</v>
      </c>
      <c r="P71">
        <v>100.5</v>
      </c>
      <c r="R71">
        <v>52</v>
      </c>
      <c r="U71" s="2">
        <v>7.2336</v>
      </c>
      <c r="V71" s="2">
        <v>9.8363999999999995E-5</v>
      </c>
      <c r="W71">
        <v>-180.45</v>
      </c>
      <c r="X71">
        <v>0.99299999999999999</v>
      </c>
      <c r="Y71">
        <v>98.8</v>
      </c>
      <c r="AA71">
        <v>52</v>
      </c>
      <c r="AB71" s="2">
        <v>7.2336</v>
      </c>
      <c r="AC71" s="2">
        <v>9.6779000000000003E-5</v>
      </c>
      <c r="AD71">
        <v>-180.43</v>
      </c>
      <c r="AE71">
        <v>0.99299999999999999</v>
      </c>
      <c r="AG71">
        <v>98.9</v>
      </c>
    </row>
    <row r="72" spans="1:33" x14ac:dyDescent="0.3">
      <c r="A72">
        <v>53</v>
      </c>
      <c r="B72" s="2">
        <v>6.4987000000000004</v>
      </c>
      <c r="C72" s="2">
        <v>9.2687000000000002E-5</v>
      </c>
      <c r="D72">
        <v>-0.35</v>
      </c>
      <c r="E72">
        <v>0.99299999999999999</v>
      </c>
      <c r="F72">
        <v>104</v>
      </c>
      <c r="G72">
        <f t="shared" si="0"/>
        <v>179.65</v>
      </c>
      <c r="H72" s="2">
        <f t="shared" si="1"/>
        <v>-9.2685270668296855E-5</v>
      </c>
      <c r="I72" s="2">
        <f t="shared" si="2"/>
        <v>5.6618914202878141E-7</v>
      </c>
      <c r="J72" s="2">
        <f t="shared" si="3"/>
        <v>9.2687000000000002E-5</v>
      </c>
      <c r="K72">
        <v>53</v>
      </c>
      <c r="L72" s="2">
        <v>5.4964000000000004</v>
      </c>
      <c r="M72" s="2">
        <v>9.5684000000000001E-5</v>
      </c>
      <c r="N72">
        <v>-180.05</v>
      </c>
      <c r="O72">
        <v>0.99299999999999999</v>
      </c>
      <c r="P72">
        <v>104</v>
      </c>
      <c r="R72">
        <v>53</v>
      </c>
      <c r="U72" s="2">
        <v>5.4964000000000004</v>
      </c>
      <c r="V72" s="2">
        <v>9.8468000000000007E-5</v>
      </c>
      <c r="W72">
        <v>-180.28</v>
      </c>
      <c r="X72">
        <v>0.99299999999999999</v>
      </c>
      <c r="Y72">
        <v>102.3</v>
      </c>
      <c r="AA72">
        <v>53</v>
      </c>
      <c r="AB72" s="2">
        <v>5.4964000000000004</v>
      </c>
      <c r="AC72" s="2">
        <v>9.6838999999999999E-5</v>
      </c>
      <c r="AD72">
        <v>-180.27</v>
      </c>
      <c r="AE72">
        <v>0.99299999999999999</v>
      </c>
      <c r="AG72">
        <v>102.4</v>
      </c>
    </row>
    <row r="73" spans="1:33" x14ac:dyDescent="0.3">
      <c r="A73">
        <v>54</v>
      </c>
      <c r="B73" s="2">
        <v>4.9988000000000001</v>
      </c>
      <c r="C73" s="2">
        <v>9.2663000000000004E-5</v>
      </c>
      <c r="D73">
        <v>-0.15</v>
      </c>
      <c r="E73">
        <v>0.99299999999999999</v>
      </c>
      <c r="F73">
        <v>108.4</v>
      </c>
      <c r="G73">
        <f t="shared" si="0"/>
        <v>179.85</v>
      </c>
      <c r="H73" s="2">
        <f t="shared" si="1"/>
        <v>-9.2662682449086718E-5</v>
      </c>
      <c r="I73" s="2">
        <f t="shared" si="2"/>
        <v>2.4259088960080984E-7</v>
      </c>
      <c r="J73" s="2">
        <f t="shared" si="3"/>
        <v>9.2663000000000017E-5</v>
      </c>
      <c r="K73">
        <v>54</v>
      </c>
      <c r="L73" s="2">
        <v>4.1616</v>
      </c>
      <c r="M73" s="2">
        <v>9.5638999999999997E-5</v>
      </c>
      <c r="N73">
        <v>-179.89</v>
      </c>
      <c r="O73">
        <v>0.99299999999999999</v>
      </c>
      <c r="P73">
        <v>107.7</v>
      </c>
      <c r="R73">
        <v>54</v>
      </c>
      <c r="U73" s="2">
        <v>4.1616</v>
      </c>
      <c r="V73" s="2">
        <v>9.8498000000000005E-5</v>
      </c>
      <c r="W73">
        <v>-180.11</v>
      </c>
      <c r="X73">
        <v>0.99299999999999999</v>
      </c>
      <c r="Y73">
        <v>106.1</v>
      </c>
      <c r="AA73">
        <v>54</v>
      </c>
      <c r="AB73" s="2">
        <v>4.1616</v>
      </c>
      <c r="AC73" s="2">
        <v>9.6949999999999998E-5</v>
      </c>
      <c r="AD73">
        <v>-180.09</v>
      </c>
      <c r="AE73">
        <v>0.99299999999999999</v>
      </c>
      <c r="AG73">
        <v>106.2</v>
      </c>
    </row>
    <row r="74" spans="1:33" x14ac:dyDescent="0.3">
      <c r="A74">
        <v>55</v>
      </c>
      <c r="B74" s="2">
        <v>3.8336999999999999</v>
      </c>
      <c r="C74" s="2">
        <v>9.2604999999999999E-5</v>
      </c>
      <c r="D74">
        <v>-0.04</v>
      </c>
      <c r="E74">
        <v>0.99299999999999999</v>
      </c>
      <c r="F74">
        <v>113.4</v>
      </c>
      <c r="G74">
        <f t="shared" si="0"/>
        <v>179.96</v>
      </c>
      <c r="H74" s="2">
        <f t="shared" si="1"/>
        <v>-9.2604977432723988E-5</v>
      </c>
      <c r="I74" s="2">
        <f t="shared" si="2"/>
        <v>6.4650480900737596E-8</v>
      </c>
      <c r="J74" s="2">
        <f t="shared" si="3"/>
        <v>9.2604999999999999E-5</v>
      </c>
      <c r="K74">
        <v>55</v>
      </c>
      <c r="L74" s="2">
        <v>3.1412</v>
      </c>
      <c r="M74" s="2">
        <v>9.5548000000000001E-5</v>
      </c>
      <c r="N74">
        <v>-179.71</v>
      </c>
      <c r="O74">
        <v>0.99299999999999999</v>
      </c>
      <c r="P74">
        <v>112</v>
      </c>
      <c r="R74">
        <v>55</v>
      </c>
      <c r="U74" s="2">
        <v>3.1412</v>
      </c>
      <c r="V74" s="2">
        <v>9.8472000000000002E-5</v>
      </c>
      <c r="W74">
        <v>-179.92</v>
      </c>
      <c r="X74">
        <v>0.99299999999999999</v>
      </c>
      <c r="Y74">
        <v>110.3</v>
      </c>
      <c r="AA74">
        <v>55</v>
      </c>
      <c r="AB74" s="2">
        <v>3.1412</v>
      </c>
      <c r="AC74" s="2">
        <v>9.6898999999999995E-5</v>
      </c>
      <c r="AD74">
        <v>-179.88</v>
      </c>
      <c r="AE74">
        <v>0.99299999999999999</v>
      </c>
      <c r="AG74">
        <v>110.4</v>
      </c>
    </row>
    <row r="75" spans="1:33" x14ac:dyDescent="0.3">
      <c r="A75">
        <v>56</v>
      </c>
      <c r="B75" s="2">
        <v>2.9318</v>
      </c>
      <c r="C75" s="2">
        <v>9.2603999999999996E-5</v>
      </c>
      <c r="D75">
        <v>0.17</v>
      </c>
      <c r="E75">
        <v>0.99299999999999999</v>
      </c>
      <c r="F75">
        <v>119.3</v>
      </c>
      <c r="G75">
        <f t="shared" si="0"/>
        <v>180.17</v>
      </c>
      <c r="H75" s="2">
        <f t="shared" si="1"/>
        <v>-9.2603592383261253E-5</v>
      </c>
      <c r="I75" s="2">
        <f t="shared" si="2"/>
        <v>-2.7476119594664413E-7</v>
      </c>
      <c r="J75" s="2">
        <f t="shared" si="3"/>
        <v>9.2603999999999996E-5</v>
      </c>
      <c r="K75">
        <v>56</v>
      </c>
      <c r="L75" s="2">
        <v>2.3650000000000002</v>
      </c>
      <c r="M75" s="2">
        <v>9.5427999999999995E-5</v>
      </c>
      <c r="N75">
        <v>-179.63</v>
      </c>
      <c r="O75">
        <v>0.99299999999999999</v>
      </c>
      <c r="P75">
        <v>116.6</v>
      </c>
      <c r="R75">
        <v>56</v>
      </c>
      <c r="U75" s="2">
        <v>2.3650000000000002</v>
      </c>
      <c r="V75" s="2">
        <v>9.8352999999999998E-5</v>
      </c>
      <c r="W75">
        <v>-179.81</v>
      </c>
      <c r="X75">
        <v>0.99299999999999999</v>
      </c>
      <c r="Y75">
        <v>115</v>
      </c>
      <c r="AA75">
        <v>56</v>
      </c>
      <c r="AB75" s="2">
        <v>2.3650000000000002</v>
      </c>
      <c r="AC75" s="2">
        <v>9.6809000000000001E-5</v>
      </c>
      <c r="AD75">
        <v>-179.76</v>
      </c>
      <c r="AE75">
        <v>0.99299999999999999</v>
      </c>
      <c r="AG75">
        <v>115.1</v>
      </c>
    </row>
    <row r="76" spans="1:33" x14ac:dyDescent="0.3">
      <c r="A76">
        <v>57</v>
      </c>
      <c r="B76" s="2">
        <v>2.2359</v>
      </c>
      <c r="C76" s="2">
        <v>9.2430999999999996E-5</v>
      </c>
      <c r="D76">
        <v>0.25</v>
      </c>
      <c r="E76">
        <v>0.99199999999999999</v>
      </c>
      <c r="F76">
        <v>126.1</v>
      </c>
      <c r="G76">
        <f t="shared" si="0"/>
        <v>180.25</v>
      </c>
      <c r="H76" s="2">
        <f t="shared" si="1"/>
        <v>-9.2430120123498206E-5</v>
      </c>
      <c r="I76" s="2">
        <f t="shared" si="2"/>
        <v>-4.0330504049841487E-7</v>
      </c>
      <c r="J76" s="2">
        <f t="shared" si="3"/>
        <v>9.2430999999999996E-5</v>
      </c>
      <c r="K76">
        <v>57</v>
      </c>
      <c r="L76" s="2">
        <v>1.7770999999999999</v>
      </c>
      <c r="M76" s="2">
        <v>9.5169999999999999E-5</v>
      </c>
      <c r="N76">
        <v>-179.52</v>
      </c>
      <c r="O76">
        <v>0.99199999999999999</v>
      </c>
      <c r="P76">
        <v>123.2</v>
      </c>
      <c r="R76">
        <v>57</v>
      </c>
      <c r="U76" s="2">
        <v>1.7770999999999999</v>
      </c>
      <c r="V76" s="2">
        <v>9.8207000000000003E-5</v>
      </c>
      <c r="W76">
        <v>-179.7</v>
      </c>
      <c r="X76">
        <v>0.99199999999999999</v>
      </c>
      <c r="Y76">
        <v>121.6</v>
      </c>
      <c r="AA76">
        <v>57</v>
      </c>
      <c r="AB76" s="2">
        <v>1.7770999999999999</v>
      </c>
      <c r="AC76" s="2">
        <v>9.6658999999999997E-5</v>
      </c>
      <c r="AD76">
        <v>-179.65</v>
      </c>
      <c r="AE76">
        <v>0.99199999999999999</v>
      </c>
      <c r="AG76">
        <v>121.7</v>
      </c>
    </row>
    <row r="77" spans="1:33" x14ac:dyDescent="0.3">
      <c r="A77">
        <v>58</v>
      </c>
      <c r="B77" s="2">
        <v>1.7008000000000001</v>
      </c>
      <c r="C77" s="2">
        <v>9.2312999999999995E-5</v>
      </c>
      <c r="D77">
        <v>0.35</v>
      </c>
      <c r="E77">
        <v>0.99199999999999999</v>
      </c>
      <c r="F77">
        <v>135.69999999999999</v>
      </c>
      <c r="G77">
        <f t="shared" si="0"/>
        <v>180.35</v>
      </c>
      <c r="H77" s="2">
        <f t="shared" si="1"/>
        <v>-9.2311277646298697E-5</v>
      </c>
      <c r="I77" s="2">
        <f t="shared" si="2"/>
        <v>-5.6390452024668617E-7</v>
      </c>
      <c r="J77" s="2">
        <f t="shared" si="3"/>
        <v>9.2313000000000009E-5</v>
      </c>
      <c r="K77">
        <v>58</v>
      </c>
      <c r="L77" s="2">
        <v>1.3334999999999999</v>
      </c>
      <c r="M77" s="2">
        <v>9.5013000000000007E-5</v>
      </c>
      <c r="N77">
        <v>-179.48</v>
      </c>
      <c r="O77">
        <v>0.99199999999999999</v>
      </c>
      <c r="P77">
        <v>128.80000000000001</v>
      </c>
      <c r="R77">
        <v>58</v>
      </c>
      <c r="U77" s="2">
        <v>1.3334999999999999</v>
      </c>
      <c r="V77" s="2">
        <v>9.8058000000000002E-5</v>
      </c>
      <c r="W77">
        <v>-179.61</v>
      </c>
      <c r="X77">
        <v>0.99199999999999999</v>
      </c>
      <c r="Y77">
        <v>127.1</v>
      </c>
      <c r="AA77">
        <v>58</v>
      </c>
      <c r="AB77" s="2">
        <v>1.3334999999999999</v>
      </c>
      <c r="AC77" s="2">
        <v>9.6516999999999998E-5</v>
      </c>
      <c r="AD77">
        <v>-179.6</v>
      </c>
      <c r="AE77">
        <v>0.99199999999999999</v>
      </c>
      <c r="AG77">
        <v>127.2</v>
      </c>
    </row>
    <row r="78" spans="1:33" x14ac:dyDescent="0.3">
      <c r="A78">
        <v>59</v>
      </c>
      <c r="B78" s="2">
        <v>1.2907</v>
      </c>
      <c r="C78" s="2">
        <v>9.2114000000000006E-5</v>
      </c>
      <c r="D78">
        <v>0.42</v>
      </c>
      <c r="E78">
        <v>0.99199999999999999</v>
      </c>
      <c r="F78">
        <v>145.80000000000001</v>
      </c>
      <c r="G78">
        <f t="shared" si="0"/>
        <v>180.42</v>
      </c>
      <c r="H78" s="2">
        <f t="shared" si="1"/>
        <v>-9.2111525160623714E-5</v>
      </c>
      <c r="I78" s="2">
        <f t="shared" si="2"/>
        <v>-6.7522483943223965E-7</v>
      </c>
      <c r="J78" s="2">
        <f t="shared" si="3"/>
        <v>9.2114000000000006E-5</v>
      </c>
      <c r="K78">
        <v>59</v>
      </c>
      <c r="L78" s="2">
        <v>1</v>
      </c>
      <c r="M78" s="2">
        <v>9.4825000000000001E-5</v>
      </c>
      <c r="N78">
        <v>-179.4</v>
      </c>
      <c r="O78">
        <v>0.99199999999999999</v>
      </c>
      <c r="P78">
        <v>134.4</v>
      </c>
      <c r="R78">
        <v>59</v>
      </c>
      <c r="U78" s="2">
        <v>1</v>
      </c>
      <c r="V78" s="2">
        <v>9.7794000000000006E-5</v>
      </c>
      <c r="W78">
        <v>-179.53</v>
      </c>
      <c r="X78">
        <v>0.99199999999999999</v>
      </c>
      <c r="Y78">
        <v>132.80000000000001</v>
      </c>
      <c r="AA78">
        <v>59</v>
      </c>
      <c r="AB78" s="2">
        <v>1</v>
      </c>
      <c r="AC78" s="2">
        <v>9.6269999999999998E-5</v>
      </c>
      <c r="AD78">
        <v>-179.52</v>
      </c>
      <c r="AE78">
        <v>0.99199999999999999</v>
      </c>
      <c r="AG78">
        <v>132.9</v>
      </c>
    </row>
    <row r="79" spans="1:33" x14ac:dyDescent="0.3">
      <c r="A79">
        <v>60</v>
      </c>
      <c r="B79" s="2">
        <v>0.97721000000000002</v>
      </c>
      <c r="C79" s="2">
        <v>9.1884000000000003E-5</v>
      </c>
      <c r="D79">
        <v>0.48</v>
      </c>
      <c r="E79">
        <v>0.99199999999999999</v>
      </c>
      <c r="F79">
        <v>157.9</v>
      </c>
      <c r="G79">
        <f t="shared" si="0"/>
        <v>180.48</v>
      </c>
      <c r="H79" s="2">
        <f t="shared" si="1"/>
        <v>-9.1880775632259911E-5</v>
      </c>
      <c r="I79" s="2">
        <f t="shared" si="2"/>
        <v>-7.6975659419876476E-7</v>
      </c>
      <c r="J79" s="2">
        <f t="shared" si="3"/>
        <v>9.1884000000000003E-5</v>
      </c>
      <c r="AB79"/>
      <c r="AC79"/>
    </row>
    <row r="80" spans="1:33" x14ac:dyDescent="0.3">
      <c r="A80">
        <v>61</v>
      </c>
      <c r="B80" s="2">
        <v>0.73838000000000004</v>
      </c>
      <c r="C80" s="2">
        <v>9.1712999999999994E-5</v>
      </c>
      <c r="D80">
        <v>0.5</v>
      </c>
      <c r="E80">
        <v>0.99199999999999999</v>
      </c>
      <c r="F80">
        <v>172.4</v>
      </c>
      <c r="G80">
        <f t="shared" si="0"/>
        <v>180.5</v>
      </c>
      <c r="H80" s="2">
        <f t="shared" si="1"/>
        <v>-9.1709507849984341E-5</v>
      </c>
      <c r="I80" s="2">
        <f t="shared" si="2"/>
        <v>-8.0033675016234826E-7</v>
      </c>
      <c r="J80" s="2">
        <f t="shared" si="3"/>
        <v>9.1712999999999994E-5</v>
      </c>
      <c r="AB80"/>
      <c r="AC80"/>
    </row>
    <row r="81" spans="1:34" x14ac:dyDescent="0.3">
      <c r="A81">
        <v>62</v>
      </c>
      <c r="B81" s="2">
        <v>0.55689</v>
      </c>
      <c r="C81" s="2">
        <v>9.1433000000000004E-5</v>
      </c>
      <c r="D81">
        <v>0.43</v>
      </c>
      <c r="E81">
        <v>0.99199999999999999</v>
      </c>
      <c r="F81">
        <v>189</v>
      </c>
      <c r="G81">
        <f t="shared" si="0"/>
        <v>180.43</v>
      </c>
      <c r="H81" s="2">
        <f t="shared" si="1"/>
        <v>-9.143042508686974E-5</v>
      </c>
      <c r="I81" s="2">
        <f t="shared" si="2"/>
        <v>-6.8619052332549827E-7</v>
      </c>
      <c r="J81" s="2">
        <f t="shared" si="3"/>
        <v>9.1433000000000004E-5</v>
      </c>
      <c r="AB81"/>
      <c r="AC81"/>
    </row>
    <row r="82" spans="1:34" x14ac:dyDescent="0.3">
      <c r="A82">
        <v>63</v>
      </c>
      <c r="B82" s="2">
        <v>0.41935</v>
      </c>
      <c r="C82" s="2">
        <v>9.1339000000000001E-5</v>
      </c>
      <c r="D82">
        <v>0.4</v>
      </c>
      <c r="E82">
        <v>0.99299999999999999</v>
      </c>
      <c r="F82">
        <v>210.3</v>
      </c>
      <c r="G82">
        <f t="shared" si="0"/>
        <v>180.4</v>
      </c>
      <c r="H82" s="2">
        <f t="shared" si="1"/>
        <v>-9.1336774133000048E-5</v>
      </c>
      <c r="I82" s="2">
        <f t="shared" si="2"/>
        <v>-6.3766133435549992E-7</v>
      </c>
      <c r="J82" s="2">
        <f t="shared" si="3"/>
        <v>9.1338999999999987E-5</v>
      </c>
      <c r="AB82"/>
      <c r="AC82"/>
    </row>
    <row r="83" spans="1:34" x14ac:dyDescent="0.3">
      <c r="A83">
        <v>64</v>
      </c>
      <c r="B83" s="2">
        <v>0.31534000000000001</v>
      </c>
      <c r="C83" s="2">
        <v>9.1290000000000002E-5</v>
      </c>
      <c r="D83">
        <v>0.28999999999999998</v>
      </c>
      <c r="E83">
        <v>0.99199999999999999</v>
      </c>
      <c r="F83">
        <v>235.6</v>
      </c>
      <c r="G83">
        <f t="shared" si="0"/>
        <v>180.29</v>
      </c>
      <c r="H83" s="2">
        <f t="shared" si="1"/>
        <v>-9.1288830654051575E-5</v>
      </c>
      <c r="I83" s="2">
        <f t="shared" si="2"/>
        <v>-4.6205823863664691E-7</v>
      </c>
      <c r="J83" s="2">
        <f t="shared" si="3"/>
        <v>9.1290000000000002E-5</v>
      </c>
      <c r="AB83"/>
      <c r="AC83"/>
    </row>
    <row r="84" spans="1:34" x14ac:dyDescent="0.3">
      <c r="A84">
        <v>65</v>
      </c>
      <c r="B84" s="2">
        <v>0.23687</v>
      </c>
      <c r="C84" s="2">
        <v>9.0990999999999997E-5</v>
      </c>
      <c r="D84">
        <v>0.1</v>
      </c>
      <c r="E84">
        <v>0.99299999999999999</v>
      </c>
      <c r="F84">
        <v>266.5</v>
      </c>
      <c r="G84">
        <f t="shared" si="0"/>
        <v>180.1</v>
      </c>
      <c r="H84" s="2">
        <f t="shared" si="1"/>
        <v>-9.0990861412816953E-5</v>
      </c>
      <c r="I84" s="2">
        <f t="shared" si="2"/>
        <v>-1.5880917334143199E-7</v>
      </c>
      <c r="J84" s="2">
        <f t="shared" si="3"/>
        <v>9.0990999999999997E-5</v>
      </c>
      <c r="AB84"/>
      <c r="AC84"/>
    </row>
    <row r="85" spans="1:34" x14ac:dyDescent="0.3">
      <c r="A85">
        <v>66</v>
      </c>
      <c r="B85" s="2">
        <v>0.17777999999999999</v>
      </c>
      <c r="C85" s="2">
        <v>9.0995000000000005E-5</v>
      </c>
      <c r="D85">
        <v>-0.03</v>
      </c>
      <c r="E85">
        <v>0.99199999999999999</v>
      </c>
      <c r="F85">
        <v>303.39999999999998</v>
      </c>
      <c r="G85">
        <f t="shared" ref="G85:G88" si="4">180+D85</f>
        <v>179.97</v>
      </c>
      <c r="H85" s="2">
        <f t="shared" ref="H85:H87" si="5">C85*COS(RADIANS(G85))</f>
        <v>-9.0994987526602338E-5</v>
      </c>
      <c r="I85" s="2">
        <f t="shared" ref="I85:I87" si="6">C85*SIN(RADIANS(G85))</f>
        <v>4.7644868408556785E-8</v>
      </c>
      <c r="J85" s="2">
        <f t="shared" ref="J85:J87" si="7">SQRT(H85*H85+I85*I85)</f>
        <v>9.0995000000000005E-5</v>
      </c>
      <c r="AB85"/>
      <c r="AC85"/>
    </row>
    <row r="86" spans="1:34" x14ac:dyDescent="0.3">
      <c r="A86">
        <v>67</v>
      </c>
      <c r="B86" s="2">
        <v>0.13335</v>
      </c>
      <c r="C86" s="2">
        <v>9.0569000000000006E-5</v>
      </c>
      <c r="D86">
        <v>-0.18</v>
      </c>
      <c r="E86">
        <v>0.99199999999999999</v>
      </c>
      <c r="F86">
        <v>346.6</v>
      </c>
      <c r="G86">
        <f t="shared" si="4"/>
        <v>179.82</v>
      </c>
      <c r="H86" s="2">
        <f t="shared" si="5"/>
        <v>-9.0568553060267103E-5</v>
      </c>
      <c r="I86" s="2">
        <f t="shared" si="6"/>
        <v>2.8453043700865982E-7</v>
      </c>
      <c r="J86" s="2">
        <f t="shared" si="7"/>
        <v>9.056900000000002E-5</v>
      </c>
      <c r="AB86"/>
      <c r="AC86"/>
    </row>
    <row r="87" spans="1:34" x14ac:dyDescent="0.3">
      <c r="A87">
        <v>68</v>
      </c>
      <c r="B87" s="2">
        <v>0.1</v>
      </c>
      <c r="C87" s="2">
        <v>9.1093000000000004E-5</v>
      </c>
      <c r="D87">
        <v>-0.15</v>
      </c>
      <c r="E87">
        <v>0.99299999999999999</v>
      </c>
      <c r="F87">
        <v>412.7</v>
      </c>
      <c r="G87">
        <f t="shared" si="4"/>
        <v>179.85</v>
      </c>
      <c r="H87" s="2">
        <f t="shared" si="5"/>
        <v>-9.1092687829388825E-5</v>
      </c>
      <c r="I87" s="2">
        <f t="shared" si="6"/>
        <v>2.3848064390756367E-7</v>
      </c>
      <c r="J87" s="2">
        <f t="shared" si="7"/>
        <v>9.1093000000000017E-5</v>
      </c>
      <c r="AB87"/>
      <c r="AC87"/>
    </row>
    <row r="88" spans="1:34" x14ac:dyDescent="0.3">
      <c r="G88">
        <f t="shared" si="4"/>
        <v>180</v>
      </c>
      <c r="H88" s="2"/>
      <c r="I88" s="2"/>
      <c r="J88" s="2"/>
      <c r="AB88"/>
      <c r="AC88"/>
    </row>
    <row r="89" spans="1:34" s="4" customFormat="1" x14ac:dyDescent="0.3"/>
    <row r="90" spans="1:34" x14ac:dyDescent="0.3">
      <c r="AB90"/>
      <c r="AC90"/>
      <c r="AE90" t="s">
        <v>0</v>
      </c>
      <c r="AF90" t="s">
        <v>1</v>
      </c>
      <c r="AG90" t="s">
        <v>58</v>
      </c>
    </row>
    <row r="91" spans="1:34" x14ac:dyDescent="0.3">
      <c r="A91" t="s">
        <v>0</v>
      </c>
      <c r="B91" t="s">
        <v>1</v>
      </c>
      <c r="C91" t="s">
        <v>2</v>
      </c>
      <c r="M91" t="s">
        <v>0</v>
      </c>
      <c r="N91" t="s">
        <v>1</v>
      </c>
      <c r="O91" t="s">
        <v>27</v>
      </c>
      <c r="V91" t="s">
        <v>0</v>
      </c>
      <c r="W91" t="s">
        <v>1</v>
      </c>
      <c r="X91" t="s">
        <v>31</v>
      </c>
      <c r="AB91"/>
      <c r="AC91"/>
    </row>
    <row r="92" spans="1:34" x14ac:dyDescent="0.3">
      <c r="AB92"/>
      <c r="AC92"/>
      <c r="AE92" t="s">
        <v>3</v>
      </c>
    </row>
    <row r="93" spans="1:34" x14ac:dyDescent="0.3">
      <c r="A93" t="s">
        <v>3</v>
      </c>
      <c r="M93" t="s">
        <v>3</v>
      </c>
      <c r="V93" t="s">
        <v>3</v>
      </c>
      <c r="AB93"/>
      <c r="AC93"/>
      <c r="AE93" t="s">
        <v>4</v>
      </c>
      <c r="AF93" t="s">
        <v>59</v>
      </c>
      <c r="AG93" t="s">
        <v>6</v>
      </c>
      <c r="AH93" t="s">
        <v>60</v>
      </c>
    </row>
    <row r="94" spans="1:34" x14ac:dyDescent="0.3">
      <c r="A94" t="s">
        <v>4</v>
      </c>
      <c r="B94" t="s">
        <v>5</v>
      </c>
      <c r="C94" t="s">
        <v>6</v>
      </c>
      <c r="D94" t="s">
        <v>7</v>
      </c>
      <c r="M94" t="s">
        <v>4</v>
      </c>
      <c r="N94" t="s">
        <v>28</v>
      </c>
      <c r="O94" t="s">
        <v>6</v>
      </c>
      <c r="P94" t="s">
        <v>29</v>
      </c>
      <c r="V94" t="s">
        <v>4</v>
      </c>
      <c r="W94" t="s">
        <v>32</v>
      </c>
      <c r="X94" t="s">
        <v>6</v>
      </c>
      <c r="Y94" t="s">
        <v>33</v>
      </c>
      <c r="AB94"/>
      <c r="AC94"/>
      <c r="AE94" t="s">
        <v>8</v>
      </c>
      <c r="AF94" t="s">
        <v>30</v>
      </c>
    </row>
    <row r="95" spans="1:34" x14ac:dyDescent="0.3">
      <c r="A95" t="s">
        <v>8</v>
      </c>
      <c r="B95" t="s">
        <v>9</v>
      </c>
      <c r="M95" t="s">
        <v>8</v>
      </c>
      <c r="N95" t="s">
        <v>30</v>
      </c>
      <c r="V95" t="s">
        <v>8</v>
      </c>
      <c r="W95" t="s">
        <v>30</v>
      </c>
      <c r="AB95"/>
      <c r="AC95"/>
      <c r="AE95" t="s">
        <v>10</v>
      </c>
      <c r="AF95">
        <v>-2.2999999999999998</v>
      </c>
      <c r="AG95">
        <f>0</f>
        <v>0</v>
      </c>
      <c r="AH95" t="s">
        <v>11</v>
      </c>
    </row>
    <row r="96" spans="1:34" x14ac:dyDescent="0.3">
      <c r="A96" t="s">
        <v>10</v>
      </c>
      <c r="B96">
        <v>-2.2999999999999998</v>
      </c>
      <c r="C96">
        <f>0</f>
        <v>0</v>
      </c>
      <c r="D96" t="s">
        <v>11</v>
      </c>
      <c r="M96" t="s">
        <v>10</v>
      </c>
      <c r="N96">
        <v>-2.2000000000000002</v>
      </c>
      <c r="O96">
        <f>+-0.1</f>
        <v>-0.1</v>
      </c>
      <c r="P96" t="s">
        <v>11</v>
      </c>
      <c r="V96" t="s">
        <v>10</v>
      </c>
      <c r="W96">
        <v>-2.2000000000000002</v>
      </c>
      <c r="X96">
        <f>0</f>
        <v>0</v>
      </c>
      <c r="Y96" t="s">
        <v>11</v>
      </c>
      <c r="AB96"/>
      <c r="AC96"/>
      <c r="AE96" t="s">
        <v>12</v>
      </c>
      <c r="AF96" s="1">
        <v>0.59721064814814817</v>
      </c>
      <c r="AG96" t="s">
        <v>1</v>
      </c>
      <c r="AH96" s="1">
        <v>0.59879629629629627</v>
      </c>
    </row>
    <row r="97" spans="1:38" x14ac:dyDescent="0.3">
      <c r="A97" t="s">
        <v>12</v>
      </c>
      <c r="B97" s="1">
        <v>0.70346064814814813</v>
      </c>
      <c r="C97" t="s">
        <v>1</v>
      </c>
      <c r="D97" s="1">
        <v>0.70844907407407398</v>
      </c>
      <c r="M97" t="s">
        <v>12</v>
      </c>
      <c r="N97" s="1">
        <v>0.81274305555555559</v>
      </c>
      <c r="O97" t="s">
        <v>1</v>
      </c>
      <c r="P97" s="1">
        <v>0.81434027777777773</v>
      </c>
      <c r="V97" t="s">
        <v>12</v>
      </c>
      <c r="W97" s="1">
        <v>0.69208333333333327</v>
      </c>
      <c r="X97" t="s">
        <v>1</v>
      </c>
      <c r="Y97" s="1">
        <v>0.69366898148148148</v>
      </c>
      <c r="AB97"/>
      <c r="AC97"/>
      <c r="AE97" t="s">
        <v>13</v>
      </c>
      <c r="AF97" t="s">
        <v>14</v>
      </c>
      <c r="AG97" t="s">
        <v>15</v>
      </c>
    </row>
    <row r="98" spans="1:38" x14ac:dyDescent="0.3">
      <c r="A98" t="s">
        <v>13</v>
      </c>
      <c r="B98" t="s">
        <v>14</v>
      </c>
      <c r="C98" t="s">
        <v>15</v>
      </c>
      <c r="M98" t="s">
        <v>13</v>
      </c>
      <c r="N98" t="s">
        <v>14</v>
      </c>
      <c r="O98" t="s">
        <v>15</v>
      </c>
      <c r="V98" t="s">
        <v>13</v>
      </c>
      <c r="W98" t="s">
        <v>14</v>
      </c>
      <c r="X98" t="s">
        <v>15</v>
      </c>
      <c r="AB98"/>
      <c r="AC98"/>
    </row>
    <row r="99" spans="1:38" x14ac:dyDescent="0.3">
      <c r="AB99"/>
      <c r="AC99"/>
    </row>
    <row r="100" spans="1:38" x14ac:dyDescent="0.3">
      <c r="AB100"/>
      <c r="AC100"/>
    </row>
    <row r="101" spans="1:38" x14ac:dyDescent="0.3">
      <c r="AB101"/>
      <c r="AC101"/>
      <c r="AE101" t="s">
        <v>16</v>
      </c>
    </row>
    <row r="102" spans="1:38" x14ac:dyDescent="0.3">
      <c r="A102" t="s">
        <v>16</v>
      </c>
      <c r="M102" t="s">
        <v>16</v>
      </c>
      <c r="V102" t="s">
        <v>16</v>
      </c>
      <c r="AB102"/>
      <c r="AC102"/>
    </row>
    <row r="103" spans="1:38" x14ac:dyDescent="0.3">
      <c r="AB103"/>
      <c r="AC103"/>
      <c r="AE103" t="s">
        <v>17</v>
      </c>
      <c r="AF103" t="s">
        <v>18</v>
      </c>
    </row>
    <row r="104" spans="1:38" x14ac:dyDescent="0.3">
      <c r="A104" t="s">
        <v>17</v>
      </c>
      <c r="B104" t="s">
        <v>18</v>
      </c>
      <c r="M104" t="s">
        <v>17</v>
      </c>
      <c r="N104" t="s">
        <v>18</v>
      </c>
      <c r="V104" t="s">
        <v>17</v>
      </c>
      <c r="W104" t="s">
        <v>18</v>
      </c>
      <c r="AB104"/>
      <c r="AC104"/>
    </row>
    <row r="105" spans="1:38" x14ac:dyDescent="0.3">
      <c r="AB105"/>
      <c r="AC105"/>
      <c r="AE105" t="s">
        <v>19</v>
      </c>
      <c r="AF105">
        <v>59</v>
      </c>
    </row>
    <row r="106" spans="1:38" x14ac:dyDescent="0.3">
      <c r="A106" t="s">
        <v>19</v>
      </c>
      <c r="B106">
        <v>68</v>
      </c>
      <c r="M106" t="s">
        <v>19</v>
      </c>
      <c r="N106">
        <v>59</v>
      </c>
      <c r="V106" t="s">
        <v>19</v>
      </c>
      <c r="W106">
        <v>59</v>
      </c>
      <c r="AB106"/>
      <c r="AC106"/>
      <c r="AE106" t="s">
        <v>20</v>
      </c>
      <c r="AF106">
        <v>5</v>
      </c>
    </row>
    <row r="107" spans="1:38" x14ac:dyDescent="0.3">
      <c r="A107" t="s">
        <v>20</v>
      </c>
      <c r="B107">
        <v>5</v>
      </c>
      <c r="M107" t="s">
        <v>20</v>
      </c>
      <c r="N107">
        <v>5</v>
      </c>
      <c r="T107">
        <v>-1</v>
      </c>
      <c r="V107" t="s">
        <v>20</v>
      </c>
      <c r="W107">
        <v>5</v>
      </c>
      <c r="AB107"/>
      <c r="AC107"/>
    </row>
    <row r="108" spans="1:38" x14ac:dyDescent="0.3">
      <c r="I108">
        <v>-1</v>
      </c>
      <c r="AB108"/>
      <c r="AC108"/>
      <c r="AE108" t="s">
        <v>21</v>
      </c>
      <c r="AF108" t="s">
        <v>22</v>
      </c>
      <c r="AG108" t="s">
        <v>23</v>
      </c>
      <c r="AH108" t="s">
        <v>24</v>
      </c>
      <c r="AI108" t="s">
        <v>25</v>
      </c>
      <c r="AJ108" t="s">
        <v>26</v>
      </c>
      <c r="AK108" t="s">
        <v>34</v>
      </c>
      <c r="AL108" t="s">
        <v>35</v>
      </c>
    </row>
    <row r="109" spans="1:38" x14ac:dyDescent="0.3">
      <c r="A109" t="s">
        <v>21</v>
      </c>
      <c r="B109" t="s">
        <v>22</v>
      </c>
      <c r="C109" t="s">
        <v>23</v>
      </c>
      <c r="D109" t="s">
        <v>24</v>
      </c>
      <c r="E109" t="s">
        <v>25</v>
      </c>
      <c r="F109" t="s">
        <v>26</v>
      </c>
      <c r="H109" t="s">
        <v>34</v>
      </c>
      <c r="I109" t="s">
        <v>35</v>
      </c>
      <c r="M109" t="s">
        <v>21</v>
      </c>
      <c r="N109" t="s">
        <v>22</v>
      </c>
      <c r="O109" t="s">
        <v>23</v>
      </c>
      <c r="P109" t="s">
        <v>24</v>
      </c>
      <c r="Q109" t="s">
        <v>25</v>
      </c>
      <c r="R109" t="s">
        <v>26</v>
      </c>
      <c r="S109" t="s">
        <v>34</v>
      </c>
      <c r="T109" t="s">
        <v>35</v>
      </c>
      <c r="V109" t="s">
        <v>21</v>
      </c>
      <c r="W109" t="s">
        <v>22</v>
      </c>
      <c r="X109" t="s">
        <v>23</v>
      </c>
      <c r="Y109" t="s">
        <v>24</v>
      </c>
      <c r="Z109" t="s">
        <v>25</v>
      </c>
      <c r="AA109" t="s">
        <v>26</v>
      </c>
      <c r="AB109" t="s">
        <v>34</v>
      </c>
      <c r="AC109" t="s">
        <v>35</v>
      </c>
      <c r="AE109">
        <v>1</v>
      </c>
      <c r="AF109" s="2">
        <v>1000000</v>
      </c>
      <c r="AG109" s="2">
        <v>1.5709E-4</v>
      </c>
      <c r="AH109">
        <v>-140.26</v>
      </c>
      <c r="AI109">
        <v>0.94499999999999995</v>
      </c>
      <c r="AJ109">
        <v>0</v>
      </c>
      <c r="AK109" s="2">
        <f>-AG109*COS(RADIANS(AH109))</f>
        <v>1.2079489330111253E-4</v>
      </c>
      <c r="AL109" s="2">
        <f>AG109*SIN(RADIANS(AH109))</f>
        <v>-1.0042839166477198E-4</v>
      </c>
    </row>
    <row r="110" spans="1:38" x14ac:dyDescent="0.3">
      <c r="A110">
        <v>1</v>
      </c>
      <c r="B110" s="2">
        <v>1000000</v>
      </c>
      <c r="C110" s="2">
        <v>1.3193999999999999E-4</v>
      </c>
      <c r="D110">
        <v>-226.83</v>
      </c>
      <c r="E110">
        <v>0.89400000000000002</v>
      </c>
      <c r="F110">
        <v>0</v>
      </c>
      <c r="G110">
        <f>180+D110</f>
        <v>-46.830000000000013</v>
      </c>
      <c r="H110" s="2">
        <f>C110*COS(RADIANS(G110))</f>
        <v>9.0268772984342831E-5</v>
      </c>
      <c r="I110" s="2">
        <f>C110*SIN(RADIANS(G110))</f>
        <v>-9.6227398509474293E-5</v>
      </c>
      <c r="J110" s="2"/>
      <c r="K110" s="2"/>
      <c r="L110" s="2"/>
      <c r="M110">
        <v>1</v>
      </c>
      <c r="N110" s="2">
        <v>1000000</v>
      </c>
      <c r="O110" s="2">
        <v>6.5605999999999995E-5</v>
      </c>
      <c r="P110">
        <v>-164.8</v>
      </c>
      <c r="Q110">
        <v>0.76900000000000002</v>
      </c>
      <c r="R110">
        <v>0</v>
      </c>
      <c r="S110" s="2">
        <f>-O110*COS(RADIANS(U110))</f>
        <v>6.3310872136350459E-5</v>
      </c>
      <c r="T110" s="2">
        <f>-O110*SIN(RADIANS(U110))</f>
        <v>-1.7201183253912574E-5</v>
      </c>
      <c r="U110" s="2">
        <f>P110*$T$107</f>
        <v>164.8</v>
      </c>
      <c r="V110">
        <v>1</v>
      </c>
      <c r="W110" s="2">
        <v>1000000</v>
      </c>
      <c r="X110" s="2">
        <v>2.3830999999999999E-4</v>
      </c>
      <c r="Y110">
        <v>-171.59</v>
      </c>
      <c r="Z110">
        <v>0.96699999999999997</v>
      </c>
      <c r="AA110">
        <v>0</v>
      </c>
      <c r="AB110" s="2">
        <f>-X110*COS(RADIANS(Y110))</f>
        <v>2.3574741005486245E-4</v>
      </c>
      <c r="AC110" s="2">
        <f>X110*SIN(RADIANS(Y110))</f>
        <v>-3.4854192752444162E-5</v>
      </c>
      <c r="AE110">
        <v>2</v>
      </c>
      <c r="AF110" s="2">
        <v>796200</v>
      </c>
      <c r="AG110" s="2">
        <v>3.6906999999999997E-5</v>
      </c>
      <c r="AH110">
        <v>-181.18</v>
      </c>
      <c r="AI110">
        <v>0.91400000000000003</v>
      </c>
      <c r="AJ110">
        <v>3.5</v>
      </c>
      <c r="AK110" s="2">
        <f t="shared" ref="AK110:AK167" si="8">-AG110*COS(RADIANS(AH110))</f>
        <v>3.6899173237627823E-5</v>
      </c>
      <c r="AL110" s="2">
        <f t="shared" ref="AL110:AL167" si="9">AG110*SIN(RADIANS(AH110))</f>
        <v>7.6004169591580226E-7</v>
      </c>
    </row>
    <row r="111" spans="1:38" x14ac:dyDescent="0.3">
      <c r="A111">
        <v>2</v>
      </c>
      <c r="B111" s="2">
        <v>797650</v>
      </c>
      <c r="C111" s="2">
        <v>5.7621000000000003E-5</v>
      </c>
      <c r="D111">
        <v>84.35</v>
      </c>
      <c r="E111">
        <v>0.93400000000000005</v>
      </c>
      <c r="F111">
        <v>3.9</v>
      </c>
      <c r="G111">
        <f t="shared" ref="G111:G174" si="10">180+D111</f>
        <v>264.35000000000002</v>
      </c>
      <c r="H111" s="2">
        <f t="shared" ref="H111:H174" si="11">C111*COS(RADIANS(G111))</f>
        <v>-5.6728659435671489E-6</v>
      </c>
      <c r="I111" s="2">
        <f t="shared" ref="I111:I174" si="12">C111*SIN(RADIANS(G111))</f>
        <v>-5.7341069339403819E-5</v>
      </c>
      <c r="J111" s="2"/>
      <c r="K111" s="2"/>
      <c r="L111" s="2"/>
      <c r="M111">
        <v>2</v>
      </c>
      <c r="N111" s="2">
        <v>796200</v>
      </c>
      <c r="O111" s="2">
        <v>2.5973E-5</v>
      </c>
      <c r="P111">
        <v>-167.82</v>
      </c>
      <c r="Q111">
        <v>0.85399999999999998</v>
      </c>
      <c r="R111">
        <v>3.9</v>
      </c>
      <c r="S111" s="2">
        <f t="shared" ref="S111:S169" si="13">-O111*COS(RADIANS(U111))</f>
        <v>2.5388337406949668E-5</v>
      </c>
      <c r="T111" s="2">
        <f t="shared" ref="T111:T169" si="14">-O111*SIN(RADIANS(U111))</f>
        <v>-5.4798770707818164E-6</v>
      </c>
      <c r="U111" s="2">
        <f t="shared" ref="U111:U169" si="15">P111*$T$107</f>
        <v>167.82</v>
      </c>
      <c r="V111">
        <v>2</v>
      </c>
      <c r="W111" s="2">
        <v>796200</v>
      </c>
      <c r="X111" s="2">
        <v>6.6159000000000001E-5</v>
      </c>
      <c r="Y111">
        <v>-188.24</v>
      </c>
      <c r="Z111">
        <v>0.94499999999999995</v>
      </c>
      <c r="AA111">
        <v>3.4</v>
      </c>
      <c r="AB111" s="2">
        <f t="shared" ref="AB111:AB169" si="16">-X111*COS(RADIANS(Y111))</f>
        <v>6.5476002001734574E-5</v>
      </c>
      <c r="AC111" s="2">
        <f t="shared" ref="AC111:AC169" si="17">X111*SIN(RADIANS(Y111))</f>
        <v>9.4819008046303473E-6</v>
      </c>
      <c r="AE111">
        <v>3</v>
      </c>
      <c r="AF111" s="2">
        <v>633940</v>
      </c>
      <c r="AG111" s="2">
        <v>3.8435E-5</v>
      </c>
      <c r="AH111">
        <v>-164.6</v>
      </c>
      <c r="AI111">
        <v>0.93500000000000005</v>
      </c>
      <c r="AJ111">
        <v>5.4</v>
      </c>
      <c r="AK111" s="2">
        <f t="shared" si="8"/>
        <v>3.7055006861738015E-5</v>
      </c>
      <c r="AL111" s="2">
        <f t="shared" si="9"/>
        <v>-1.0206649375605507E-5</v>
      </c>
    </row>
    <row r="112" spans="1:38" x14ac:dyDescent="0.3">
      <c r="A112">
        <v>3</v>
      </c>
      <c r="B112" s="2">
        <v>636240</v>
      </c>
      <c r="C112" s="2">
        <v>5.7213999999999998E-5</v>
      </c>
      <c r="D112">
        <v>46.46</v>
      </c>
      <c r="E112">
        <v>0.96399999999999997</v>
      </c>
      <c r="F112">
        <v>5.8</v>
      </c>
      <c r="G112">
        <f t="shared" si="10"/>
        <v>226.46</v>
      </c>
      <c r="H112" s="2">
        <f t="shared" si="11"/>
        <v>-3.9412482655000007E-5</v>
      </c>
      <c r="I112" s="2">
        <f t="shared" si="12"/>
        <v>-4.1474064268761059E-5</v>
      </c>
      <c r="J112" s="2"/>
      <c r="K112" s="2"/>
      <c r="L112" s="2"/>
      <c r="M112">
        <v>3</v>
      </c>
      <c r="N112" s="2">
        <v>633940</v>
      </c>
      <c r="O112" s="2">
        <v>2.0305999999999998E-5</v>
      </c>
      <c r="P112">
        <v>-169.34</v>
      </c>
      <c r="Q112">
        <v>0.94099999999999995</v>
      </c>
      <c r="R112">
        <v>6.1</v>
      </c>
      <c r="S112" s="2">
        <f t="shared" si="13"/>
        <v>1.9955562642634775E-5</v>
      </c>
      <c r="T112" s="2">
        <f t="shared" si="14"/>
        <v>-3.7562155976300624E-6</v>
      </c>
      <c r="U112" s="2">
        <f t="shared" si="15"/>
        <v>169.34</v>
      </c>
      <c r="V112">
        <v>3</v>
      </c>
      <c r="W112" s="2">
        <v>633940</v>
      </c>
      <c r="X112" s="2">
        <v>3.6906000000000002E-5</v>
      </c>
      <c r="Y112">
        <v>-213.36</v>
      </c>
      <c r="Z112">
        <v>0.96199999999999997</v>
      </c>
      <c r="AA112">
        <v>5.2</v>
      </c>
      <c r="AB112" s="2">
        <f t="shared" si="16"/>
        <v>3.0825071005109213E-5</v>
      </c>
      <c r="AC112" s="2">
        <f t="shared" si="17"/>
        <v>2.029452718172994E-5</v>
      </c>
      <c r="AE112">
        <v>4</v>
      </c>
      <c r="AF112" s="2">
        <v>504750</v>
      </c>
      <c r="AG112" s="2">
        <v>3.0051000000000001E-5</v>
      </c>
      <c r="AH112">
        <v>-141.58000000000001</v>
      </c>
      <c r="AI112">
        <v>0.93799999999999994</v>
      </c>
      <c r="AJ112">
        <v>7.3</v>
      </c>
      <c r="AK112" s="2">
        <f t="shared" si="8"/>
        <v>2.3544254949196296E-5</v>
      </c>
      <c r="AL112" s="2">
        <f t="shared" si="9"/>
        <v>-1.8674331578057774E-5</v>
      </c>
    </row>
    <row r="113" spans="1:38" x14ac:dyDescent="0.3">
      <c r="A113">
        <v>4</v>
      </c>
      <c r="B113" s="2">
        <v>507490</v>
      </c>
      <c r="C113" s="2">
        <v>5.4243999999999998E-5</v>
      </c>
      <c r="D113">
        <v>34.24</v>
      </c>
      <c r="E113">
        <v>0.96899999999999997</v>
      </c>
      <c r="F113">
        <v>7.7</v>
      </c>
      <c r="G113">
        <f t="shared" si="10"/>
        <v>214.24</v>
      </c>
      <c r="H113" s="2">
        <f t="shared" si="11"/>
        <v>-4.4842861947821862E-5</v>
      </c>
      <c r="I113" s="2">
        <f t="shared" si="12"/>
        <v>-3.0520964406921834E-5</v>
      </c>
      <c r="J113" s="2"/>
      <c r="K113" s="2"/>
      <c r="L113" s="2"/>
      <c r="M113">
        <v>4</v>
      </c>
      <c r="N113" s="2">
        <v>504750</v>
      </c>
      <c r="O113" s="2">
        <v>3.2492E-5</v>
      </c>
      <c r="P113">
        <v>-163.98</v>
      </c>
      <c r="Q113">
        <v>0.97199999999999998</v>
      </c>
      <c r="R113">
        <v>8.1</v>
      </c>
      <c r="S113" s="2">
        <f t="shared" si="13"/>
        <v>3.1230186884763379E-5</v>
      </c>
      <c r="T113" s="2">
        <f t="shared" si="14"/>
        <v>-8.9669109030230477E-6</v>
      </c>
      <c r="U113" s="2">
        <f t="shared" si="15"/>
        <v>163.98</v>
      </c>
      <c r="V113">
        <v>4</v>
      </c>
      <c r="W113" s="2">
        <v>504750</v>
      </c>
      <c r="X113" s="2">
        <v>2.8903000000000001E-5</v>
      </c>
      <c r="Y113">
        <v>-163.77000000000001</v>
      </c>
      <c r="Z113">
        <v>0.96199999999999997</v>
      </c>
      <c r="AA113">
        <v>7.1</v>
      </c>
      <c r="AB113" s="2">
        <f t="shared" si="16"/>
        <v>2.7751142459725503E-5</v>
      </c>
      <c r="AC113" s="2">
        <f t="shared" si="17"/>
        <v>-8.0782115087450204E-6</v>
      </c>
      <c r="AE113">
        <v>5</v>
      </c>
      <c r="AF113" s="2">
        <v>401880</v>
      </c>
      <c r="AG113" s="2">
        <v>3.5697000000000001E-5</v>
      </c>
      <c r="AH113">
        <v>-152.33000000000001</v>
      </c>
      <c r="AI113">
        <v>0.99199999999999999</v>
      </c>
      <c r="AJ113">
        <v>9.1</v>
      </c>
      <c r="AK113" s="2">
        <f t="shared" si="8"/>
        <v>3.1614580244436137E-5</v>
      </c>
      <c r="AL113" s="2">
        <f t="shared" si="9"/>
        <v>-1.6576915423808759E-5</v>
      </c>
    </row>
    <row r="114" spans="1:38" x14ac:dyDescent="0.3">
      <c r="A114">
        <v>5</v>
      </c>
      <c r="B114" s="2">
        <v>404800</v>
      </c>
      <c r="C114" s="2">
        <v>5.7278000000000003E-5</v>
      </c>
      <c r="D114">
        <v>23.04</v>
      </c>
      <c r="E114">
        <v>0.997</v>
      </c>
      <c r="F114">
        <v>9.5</v>
      </c>
      <c r="G114">
        <f t="shared" si="10"/>
        <v>203.04</v>
      </c>
      <c r="H114" s="2">
        <f t="shared" si="11"/>
        <v>-5.2709039753422335E-5</v>
      </c>
      <c r="I114" s="2">
        <f t="shared" si="12"/>
        <v>-2.2417100889101265E-5</v>
      </c>
      <c r="J114" s="2"/>
      <c r="K114" s="2"/>
      <c r="L114" s="2"/>
      <c r="M114">
        <v>5</v>
      </c>
      <c r="N114" s="2">
        <v>401880</v>
      </c>
      <c r="O114" s="2">
        <v>3.8121999999999999E-5</v>
      </c>
      <c r="P114">
        <v>-165.19</v>
      </c>
      <c r="Q114">
        <v>0.99299999999999999</v>
      </c>
      <c r="R114">
        <v>9.9</v>
      </c>
      <c r="S114" s="2">
        <f t="shared" si="13"/>
        <v>3.6855541039385337E-5</v>
      </c>
      <c r="T114" s="2">
        <f t="shared" si="14"/>
        <v>-9.7445358378007307E-6</v>
      </c>
      <c r="U114" s="2">
        <f t="shared" si="15"/>
        <v>165.19</v>
      </c>
      <c r="V114">
        <v>5</v>
      </c>
      <c r="W114" s="2">
        <v>401880</v>
      </c>
      <c r="X114" s="2">
        <v>3.4900999999999997E-5</v>
      </c>
      <c r="Y114">
        <v>-161.12</v>
      </c>
      <c r="Z114">
        <v>0.99</v>
      </c>
      <c r="AA114">
        <v>8.9</v>
      </c>
      <c r="AB114" s="2">
        <f t="shared" si="16"/>
        <v>3.30232693007418E-5</v>
      </c>
      <c r="AC114" s="2">
        <f t="shared" si="17"/>
        <v>-1.129351520522658E-5</v>
      </c>
      <c r="AE114">
        <v>6</v>
      </c>
      <c r="AF114" s="2">
        <v>319980</v>
      </c>
      <c r="AG114" s="2">
        <v>4.0942000000000002E-5</v>
      </c>
      <c r="AH114">
        <v>-158.19</v>
      </c>
      <c r="AI114">
        <v>0.99199999999999999</v>
      </c>
      <c r="AJ114">
        <v>10.8</v>
      </c>
      <c r="AK114" s="2">
        <f t="shared" si="8"/>
        <v>3.8011412452006338E-5</v>
      </c>
      <c r="AL114" s="2">
        <f t="shared" si="9"/>
        <v>-1.5211176397749706E-5</v>
      </c>
    </row>
    <row r="115" spans="1:38" x14ac:dyDescent="0.3">
      <c r="A115">
        <v>6</v>
      </c>
      <c r="B115" s="2">
        <v>322890</v>
      </c>
      <c r="C115" s="2">
        <v>5.8019999999999997E-5</v>
      </c>
      <c r="D115">
        <v>14.39</v>
      </c>
      <c r="E115">
        <v>0.997</v>
      </c>
      <c r="F115">
        <v>11.2</v>
      </c>
      <c r="G115">
        <f t="shared" si="10"/>
        <v>194.39</v>
      </c>
      <c r="H115" s="2">
        <f t="shared" si="11"/>
        <v>-5.6199712486091151E-5</v>
      </c>
      <c r="I115" s="2">
        <f t="shared" si="12"/>
        <v>-1.4419178772755748E-5</v>
      </c>
      <c r="J115" s="2"/>
      <c r="K115" s="2"/>
      <c r="L115" s="2"/>
      <c r="M115">
        <v>6</v>
      </c>
      <c r="N115" s="2">
        <v>319980</v>
      </c>
      <c r="O115" s="2">
        <v>4.2775000000000003E-5</v>
      </c>
      <c r="P115">
        <v>-170.41</v>
      </c>
      <c r="Q115">
        <v>0.995</v>
      </c>
      <c r="R115">
        <v>11.6</v>
      </c>
      <c r="S115" s="2">
        <f t="shared" si="13"/>
        <v>4.217722487971368E-5</v>
      </c>
      <c r="T115" s="2">
        <f t="shared" si="14"/>
        <v>-7.1261719349213996E-6</v>
      </c>
      <c r="U115" s="2">
        <f t="shared" si="15"/>
        <v>170.41</v>
      </c>
      <c r="V115">
        <v>6</v>
      </c>
      <c r="W115" s="2">
        <v>319980</v>
      </c>
      <c r="X115" s="2">
        <v>4.0215E-5</v>
      </c>
      <c r="Y115">
        <v>-163.06</v>
      </c>
      <c r="Z115">
        <v>0.995</v>
      </c>
      <c r="AA115">
        <v>10.7</v>
      </c>
      <c r="AB115" s="2">
        <f t="shared" si="16"/>
        <v>3.8470087336038516E-5</v>
      </c>
      <c r="AC115" s="2">
        <f t="shared" si="17"/>
        <v>-1.1717448756344911E-5</v>
      </c>
      <c r="AE115">
        <v>7</v>
      </c>
      <c r="AF115" s="2">
        <v>254770</v>
      </c>
      <c r="AG115" s="2">
        <v>4.5562000000000002E-5</v>
      </c>
      <c r="AH115">
        <v>-164.62</v>
      </c>
      <c r="AI115">
        <v>0.999</v>
      </c>
      <c r="AJ115">
        <v>12.6</v>
      </c>
      <c r="AK115" s="2">
        <f t="shared" si="8"/>
        <v>4.3930335572709351E-5</v>
      </c>
      <c r="AL115" s="2">
        <f t="shared" si="9"/>
        <v>-1.2083933981495743E-5</v>
      </c>
    </row>
    <row r="116" spans="1:38" x14ac:dyDescent="0.3">
      <c r="A116">
        <v>7</v>
      </c>
      <c r="B116" s="2">
        <v>257550</v>
      </c>
      <c r="C116" s="2">
        <v>6.0430000000000002E-5</v>
      </c>
      <c r="D116">
        <v>16.329999999999998</v>
      </c>
      <c r="E116">
        <v>0.998</v>
      </c>
      <c r="F116">
        <v>13.4</v>
      </c>
      <c r="G116">
        <f t="shared" si="10"/>
        <v>196.32999999999998</v>
      </c>
      <c r="H116" s="2">
        <f t="shared" si="11"/>
        <v>-5.7992145247701206E-5</v>
      </c>
      <c r="I116" s="2">
        <f t="shared" si="12"/>
        <v>-1.6991056164038959E-5</v>
      </c>
      <c r="J116" s="2"/>
      <c r="K116" s="2"/>
      <c r="L116" s="2"/>
      <c r="M116">
        <v>7</v>
      </c>
      <c r="N116" s="2">
        <v>254770</v>
      </c>
      <c r="O116" s="2">
        <v>4.7976999999999998E-5</v>
      </c>
      <c r="P116">
        <v>-176.1</v>
      </c>
      <c r="Q116">
        <v>0.999</v>
      </c>
      <c r="R116">
        <v>13.4</v>
      </c>
      <c r="S116" s="2">
        <f t="shared" si="13"/>
        <v>4.7865898645695831E-5</v>
      </c>
      <c r="T116" s="2">
        <f t="shared" si="14"/>
        <v>-3.2631696002466266E-6</v>
      </c>
      <c r="U116" s="2">
        <f t="shared" si="15"/>
        <v>176.1</v>
      </c>
      <c r="V116">
        <v>7</v>
      </c>
      <c r="W116" s="2">
        <v>254770</v>
      </c>
      <c r="X116" s="2">
        <v>4.5423999999999997E-5</v>
      </c>
      <c r="Y116">
        <v>-168.41</v>
      </c>
      <c r="Z116">
        <v>0.998</v>
      </c>
      <c r="AA116">
        <v>12.5</v>
      </c>
      <c r="AB116" s="2">
        <f t="shared" si="16"/>
        <v>4.4497819602536241E-5</v>
      </c>
      <c r="AC116" s="2">
        <f t="shared" si="17"/>
        <v>-9.1259972945503869E-6</v>
      </c>
      <c r="AE116">
        <v>8</v>
      </c>
      <c r="AF116" s="2">
        <v>202850</v>
      </c>
      <c r="AG116" s="2">
        <v>4.9784000000000003E-5</v>
      </c>
      <c r="AH116">
        <v>-170.64</v>
      </c>
      <c r="AI116">
        <v>0.998</v>
      </c>
      <c r="AJ116">
        <v>14.4</v>
      </c>
      <c r="AK116" s="2">
        <f t="shared" si="8"/>
        <v>4.9121173046444503E-5</v>
      </c>
      <c r="AL116" s="2">
        <f t="shared" si="9"/>
        <v>-8.0967286320620939E-6</v>
      </c>
    </row>
    <row r="117" spans="1:38" x14ac:dyDescent="0.3">
      <c r="A117">
        <v>8</v>
      </c>
      <c r="B117" s="2">
        <v>205430</v>
      </c>
      <c r="C117" s="2">
        <v>6.1784000000000003E-5</v>
      </c>
      <c r="D117">
        <v>10.07</v>
      </c>
      <c r="E117">
        <v>0.998</v>
      </c>
      <c r="F117">
        <v>15.5</v>
      </c>
      <c r="G117">
        <f t="shared" si="10"/>
        <v>190.07</v>
      </c>
      <c r="H117" s="2">
        <f t="shared" si="11"/>
        <v>-6.0832209251590715E-5</v>
      </c>
      <c r="I117" s="2">
        <f t="shared" si="12"/>
        <v>-1.0803007616894552E-5</v>
      </c>
      <c r="J117" s="2"/>
      <c r="K117" s="2"/>
      <c r="L117" s="2"/>
      <c r="M117">
        <v>8</v>
      </c>
      <c r="N117" s="2">
        <v>202850</v>
      </c>
      <c r="O117" s="2">
        <v>5.3003000000000001E-5</v>
      </c>
      <c r="P117">
        <v>-173.7</v>
      </c>
      <c r="Q117">
        <v>0.999</v>
      </c>
      <c r="R117">
        <v>15.5</v>
      </c>
      <c r="S117" s="2">
        <f t="shared" si="13"/>
        <v>5.2682912521990887E-5</v>
      </c>
      <c r="T117" s="2">
        <f t="shared" si="14"/>
        <v>-5.816247690758692E-6</v>
      </c>
      <c r="U117" s="2">
        <f t="shared" si="15"/>
        <v>173.7</v>
      </c>
      <c r="V117">
        <v>8</v>
      </c>
      <c r="W117" s="2">
        <v>202850</v>
      </c>
      <c r="X117" s="2">
        <v>5.0229999999999998E-5</v>
      </c>
      <c r="Y117">
        <v>-172.87</v>
      </c>
      <c r="Z117">
        <v>0.997</v>
      </c>
      <c r="AA117">
        <v>14.3</v>
      </c>
      <c r="AB117" s="2">
        <f t="shared" si="16"/>
        <v>4.9841575643376762E-5</v>
      </c>
      <c r="AC117" s="2">
        <f t="shared" si="17"/>
        <v>-6.2346000180887448E-6</v>
      </c>
      <c r="AE117">
        <v>9</v>
      </c>
      <c r="AF117" s="2">
        <v>161510</v>
      </c>
      <c r="AG117" s="2">
        <v>5.3374000000000001E-5</v>
      </c>
      <c r="AH117">
        <v>-175.61</v>
      </c>
      <c r="AI117">
        <v>0.999</v>
      </c>
      <c r="AJ117">
        <v>16.100000000000001</v>
      </c>
      <c r="AK117" s="2">
        <f t="shared" si="8"/>
        <v>5.3217407464487141E-5</v>
      </c>
      <c r="AL117" s="2">
        <f t="shared" si="9"/>
        <v>-4.0855132797175814E-6</v>
      </c>
    </row>
    <row r="118" spans="1:38" x14ac:dyDescent="0.3">
      <c r="A118">
        <v>9</v>
      </c>
      <c r="B118" s="2">
        <v>163860</v>
      </c>
      <c r="C118" s="2">
        <v>6.4014000000000001E-5</v>
      </c>
      <c r="D118">
        <v>5.5</v>
      </c>
      <c r="E118">
        <v>0.998</v>
      </c>
      <c r="F118">
        <v>17.3</v>
      </c>
      <c r="G118">
        <f t="shared" si="10"/>
        <v>185.5</v>
      </c>
      <c r="H118" s="2">
        <f t="shared" si="11"/>
        <v>-6.371929224227658E-5</v>
      </c>
      <c r="I118" s="2">
        <f t="shared" si="12"/>
        <v>-6.1354700018296263E-6</v>
      </c>
      <c r="J118" s="2"/>
      <c r="K118" s="2"/>
      <c r="L118" s="2"/>
      <c r="M118">
        <v>9</v>
      </c>
      <c r="N118" s="2">
        <v>161510</v>
      </c>
      <c r="O118" s="2">
        <v>5.7317E-5</v>
      </c>
      <c r="P118">
        <v>-178.32</v>
      </c>
      <c r="Q118">
        <v>0.998</v>
      </c>
      <c r="R118">
        <v>17.7</v>
      </c>
      <c r="S118" s="2">
        <f t="shared" si="13"/>
        <v>5.7292362556666214E-5</v>
      </c>
      <c r="T118" s="2">
        <f t="shared" si="14"/>
        <v>-1.6803814077499158E-6</v>
      </c>
      <c r="U118" s="2">
        <f t="shared" si="15"/>
        <v>178.32</v>
      </c>
      <c r="V118">
        <v>9</v>
      </c>
      <c r="W118" s="2">
        <v>161510</v>
      </c>
      <c r="X118" s="2">
        <v>5.4493000000000002E-5</v>
      </c>
      <c r="Y118">
        <v>-177.61</v>
      </c>
      <c r="Z118">
        <v>0.997</v>
      </c>
      <c r="AA118">
        <v>16</v>
      </c>
      <c r="AB118" s="2">
        <f t="shared" si="16"/>
        <v>5.4445597823245014E-5</v>
      </c>
      <c r="AC118" s="2">
        <f t="shared" si="17"/>
        <v>-2.2724274838722329E-6</v>
      </c>
      <c r="AE118">
        <v>10</v>
      </c>
      <c r="AF118" s="2">
        <v>128600</v>
      </c>
      <c r="AG118" s="2">
        <v>5.7352000000000002E-5</v>
      </c>
      <c r="AH118">
        <v>-179.61</v>
      </c>
      <c r="AI118">
        <v>0.996</v>
      </c>
      <c r="AJ118">
        <v>17.899999999999999</v>
      </c>
      <c r="AK118" s="2">
        <f t="shared" si="8"/>
        <v>5.7350671379821209E-5</v>
      </c>
      <c r="AL118" s="2">
        <f t="shared" si="9"/>
        <v>-3.9037966616724262E-7</v>
      </c>
    </row>
    <row r="119" spans="1:38" x14ac:dyDescent="0.3">
      <c r="A119">
        <v>10</v>
      </c>
      <c r="B119" s="2">
        <v>130710</v>
      </c>
      <c r="C119" s="2">
        <v>6.6412E-5</v>
      </c>
      <c r="D119">
        <v>2.2599999999999998</v>
      </c>
      <c r="E119">
        <v>0.996</v>
      </c>
      <c r="F119">
        <v>19.100000000000001</v>
      </c>
      <c r="G119">
        <f t="shared" si="10"/>
        <v>182.26</v>
      </c>
      <c r="H119" s="2">
        <f t="shared" si="11"/>
        <v>-6.6360342680398524E-5</v>
      </c>
      <c r="I119" s="2">
        <f t="shared" si="12"/>
        <v>-2.6189049887458895E-6</v>
      </c>
      <c r="J119" s="2"/>
      <c r="K119" s="2"/>
      <c r="L119" s="2"/>
      <c r="M119">
        <v>10</v>
      </c>
      <c r="N119" s="2">
        <v>128600</v>
      </c>
      <c r="O119" s="2">
        <v>6.1569999999999995E-5</v>
      </c>
      <c r="P119">
        <v>-181.39</v>
      </c>
      <c r="Q119">
        <v>0.996</v>
      </c>
      <c r="R119">
        <v>19.5</v>
      </c>
      <c r="S119" s="2">
        <f t="shared" si="13"/>
        <v>6.1551882336337288E-5</v>
      </c>
      <c r="T119" s="2">
        <f t="shared" si="14"/>
        <v>1.4935464015856971E-6</v>
      </c>
      <c r="U119" s="2">
        <f t="shared" si="15"/>
        <v>181.39</v>
      </c>
      <c r="V119">
        <v>10</v>
      </c>
      <c r="W119" s="2">
        <v>128600</v>
      </c>
      <c r="X119" s="2">
        <v>5.9178000000000002E-5</v>
      </c>
      <c r="Y119">
        <v>-180.69</v>
      </c>
      <c r="Z119">
        <v>0.99399999999999999</v>
      </c>
      <c r="AA119">
        <v>17.8</v>
      </c>
      <c r="AB119" s="2">
        <f t="shared" si="16"/>
        <v>5.9173708807908923E-5</v>
      </c>
      <c r="AC119" s="2">
        <f t="shared" si="17"/>
        <v>7.1264992584182678E-7</v>
      </c>
      <c r="AE119">
        <v>11</v>
      </c>
      <c r="AF119" s="2">
        <v>102390</v>
      </c>
      <c r="AG119" s="2">
        <v>6.0791000000000001E-5</v>
      </c>
      <c r="AH119">
        <v>-182.19</v>
      </c>
      <c r="AI119">
        <v>0.996</v>
      </c>
      <c r="AJ119">
        <v>19.7</v>
      </c>
      <c r="AK119" s="2">
        <f t="shared" si="8"/>
        <v>6.0746598322145176E-5</v>
      </c>
      <c r="AL119" s="2">
        <f t="shared" si="9"/>
        <v>2.3230310561739421E-6</v>
      </c>
    </row>
    <row r="120" spans="1:38" x14ac:dyDescent="0.3">
      <c r="A120">
        <v>11</v>
      </c>
      <c r="B120" s="2">
        <v>104260</v>
      </c>
      <c r="C120" s="2">
        <v>6.8560999999999996E-5</v>
      </c>
      <c r="D120">
        <v>-0.04</v>
      </c>
      <c r="E120">
        <v>0.996</v>
      </c>
      <c r="F120">
        <v>20.8</v>
      </c>
      <c r="G120">
        <f t="shared" si="10"/>
        <v>179.96</v>
      </c>
      <c r="H120" s="2">
        <f t="shared" si="11"/>
        <v>-6.8560983292100745E-5</v>
      </c>
      <c r="I120" s="2">
        <f t="shared" si="12"/>
        <v>4.7864603650293936E-8</v>
      </c>
      <c r="J120" s="2"/>
      <c r="K120" s="2"/>
      <c r="L120" s="2"/>
      <c r="M120">
        <v>11</v>
      </c>
      <c r="N120" s="2">
        <v>102390</v>
      </c>
      <c r="O120" s="2">
        <v>6.5281000000000001E-5</v>
      </c>
      <c r="P120">
        <v>-183.47</v>
      </c>
      <c r="Q120">
        <v>0.996</v>
      </c>
      <c r="R120">
        <v>21.2</v>
      </c>
      <c r="S120" s="2">
        <f t="shared" si="13"/>
        <v>6.5161315547079468E-5</v>
      </c>
      <c r="T120" s="2">
        <f t="shared" si="14"/>
        <v>3.9511918675179613E-6</v>
      </c>
      <c r="U120" s="2">
        <f t="shared" si="15"/>
        <v>183.47</v>
      </c>
      <c r="V120">
        <v>11</v>
      </c>
      <c r="W120" s="2">
        <v>102390</v>
      </c>
      <c r="X120" s="2">
        <v>6.2823999999999993E-5</v>
      </c>
      <c r="Y120">
        <v>-182.98</v>
      </c>
      <c r="Z120">
        <v>0.995</v>
      </c>
      <c r="AA120">
        <v>19.600000000000001</v>
      </c>
      <c r="AB120" s="2">
        <f t="shared" si="16"/>
        <v>6.2739045781685744E-5</v>
      </c>
      <c r="AC120" s="2">
        <f t="shared" si="17"/>
        <v>3.2660542560618343E-6</v>
      </c>
      <c r="AE120">
        <v>12</v>
      </c>
      <c r="AF120" s="2">
        <v>81522</v>
      </c>
      <c r="AG120" s="2">
        <v>6.3984000000000003E-5</v>
      </c>
      <c r="AH120">
        <v>-183.84</v>
      </c>
      <c r="AI120">
        <v>0.995</v>
      </c>
      <c r="AJ120">
        <v>21.5</v>
      </c>
      <c r="AK120" s="2">
        <f t="shared" si="8"/>
        <v>6.3840353183202545E-5</v>
      </c>
      <c r="AL120" s="2">
        <f t="shared" si="9"/>
        <v>4.2850392581585793E-6</v>
      </c>
    </row>
    <row r="121" spans="1:38" x14ac:dyDescent="0.3">
      <c r="A121">
        <v>12</v>
      </c>
      <c r="B121" s="2">
        <v>83160</v>
      </c>
      <c r="C121" s="2">
        <v>7.0840000000000006E-5</v>
      </c>
      <c r="D121">
        <v>-1.4</v>
      </c>
      <c r="E121">
        <v>0.995</v>
      </c>
      <c r="F121">
        <v>22.6</v>
      </c>
      <c r="G121">
        <f t="shared" si="10"/>
        <v>178.6</v>
      </c>
      <c r="H121" s="2">
        <f t="shared" si="11"/>
        <v>-7.0818853536099016E-5</v>
      </c>
      <c r="I121" s="2">
        <f t="shared" si="12"/>
        <v>1.7307755003339447E-6</v>
      </c>
      <c r="J121" s="2"/>
      <c r="K121" s="2"/>
      <c r="L121" s="2"/>
      <c r="M121">
        <v>12</v>
      </c>
      <c r="N121" s="2">
        <v>81522</v>
      </c>
      <c r="O121" s="2">
        <v>6.8844999999999996E-5</v>
      </c>
      <c r="P121">
        <v>-184.56</v>
      </c>
      <c r="Q121">
        <v>0.995</v>
      </c>
      <c r="R121">
        <v>23</v>
      </c>
      <c r="S121" s="2">
        <f t="shared" si="13"/>
        <v>6.8627079754970849E-5</v>
      </c>
      <c r="T121" s="2">
        <f t="shared" si="14"/>
        <v>5.4733855432328237E-6</v>
      </c>
      <c r="U121" s="2">
        <f t="shared" si="15"/>
        <v>184.56</v>
      </c>
      <c r="V121">
        <v>12</v>
      </c>
      <c r="W121" s="2">
        <v>81522</v>
      </c>
      <c r="X121" s="2">
        <v>6.6460999999999999E-5</v>
      </c>
      <c r="Y121">
        <v>-184.25</v>
      </c>
      <c r="Z121">
        <v>0.99399999999999999</v>
      </c>
      <c r="AA121">
        <v>21.3</v>
      </c>
      <c r="AB121" s="2">
        <f t="shared" si="16"/>
        <v>6.6278244551896913E-5</v>
      </c>
      <c r="AC121" s="2">
        <f t="shared" si="17"/>
        <v>4.9253243668764391E-6</v>
      </c>
      <c r="AE121">
        <v>13</v>
      </c>
      <c r="AF121" s="2">
        <v>64908</v>
      </c>
      <c r="AG121" s="2">
        <v>6.7219999999999997E-5</v>
      </c>
      <c r="AH121">
        <v>-185.13</v>
      </c>
      <c r="AI121">
        <v>0.995</v>
      </c>
      <c r="AJ121">
        <v>23.3</v>
      </c>
      <c r="AK121" s="2">
        <f t="shared" si="8"/>
        <v>6.6950742487959165E-5</v>
      </c>
      <c r="AL121" s="2">
        <f t="shared" si="9"/>
        <v>6.0105307844630782E-6</v>
      </c>
    </row>
    <row r="122" spans="1:38" x14ac:dyDescent="0.3">
      <c r="A122">
        <v>13</v>
      </c>
      <c r="B122" s="2">
        <v>66332</v>
      </c>
      <c r="C122" s="2">
        <v>7.2612000000000002E-5</v>
      </c>
      <c r="D122">
        <v>-2.16</v>
      </c>
      <c r="E122">
        <v>0.99399999999999999</v>
      </c>
      <c r="F122">
        <v>24.4</v>
      </c>
      <c r="G122">
        <f t="shared" si="10"/>
        <v>177.84</v>
      </c>
      <c r="H122" s="2">
        <f t="shared" si="11"/>
        <v>-7.256040718737847E-5</v>
      </c>
      <c r="I122" s="2">
        <f t="shared" si="12"/>
        <v>2.7367595440292866E-6</v>
      </c>
      <c r="J122" s="2"/>
      <c r="K122" s="2"/>
      <c r="L122" s="2"/>
      <c r="M122">
        <v>13</v>
      </c>
      <c r="N122" s="2">
        <v>64908</v>
      </c>
      <c r="O122" s="2">
        <v>7.1662999999999995E-5</v>
      </c>
      <c r="P122">
        <v>-185.23</v>
      </c>
      <c r="Q122">
        <v>0.995</v>
      </c>
      <c r="R122">
        <v>24.8</v>
      </c>
      <c r="S122" s="2">
        <f t="shared" si="13"/>
        <v>7.1364653099785858E-5</v>
      </c>
      <c r="T122" s="2">
        <f t="shared" si="14"/>
        <v>6.5323699334333239E-6</v>
      </c>
      <c r="U122" s="2">
        <f t="shared" si="15"/>
        <v>185.23</v>
      </c>
      <c r="V122">
        <v>13</v>
      </c>
      <c r="W122" s="2">
        <v>64908</v>
      </c>
      <c r="X122" s="2">
        <v>6.9265999999999997E-5</v>
      </c>
      <c r="Y122">
        <v>-185.14</v>
      </c>
      <c r="Z122">
        <v>0.995</v>
      </c>
      <c r="AA122">
        <v>23.1</v>
      </c>
      <c r="AB122" s="2">
        <f t="shared" si="16"/>
        <v>6.8987464981333516E-5</v>
      </c>
      <c r="AC122" s="2">
        <f t="shared" si="17"/>
        <v>6.2055162113463727E-6</v>
      </c>
      <c r="AE122">
        <v>14</v>
      </c>
      <c r="AF122" s="2">
        <v>51680</v>
      </c>
      <c r="AG122" s="2">
        <v>6.9480999999999994E-5</v>
      </c>
      <c r="AH122">
        <v>-185.56</v>
      </c>
      <c r="AI122">
        <v>0.99399999999999999</v>
      </c>
      <c r="AJ122">
        <v>25</v>
      </c>
      <c r="AK122" s="2">
        <f t="shared" si="8"/>
        <v>6.9154111569323505E-5</v>
      </c>
      <c r="AL122" s="2">
        <f t="shared" si="9"/>
        <v>6.7318804250785296E-6</v>
      </c>
    </row>
    <row r="123" spans="1:38" x14ac:dyDescent="0.3">
      <c r="A123">
        <v>14</v>
      </c>
      <c r="B123" s="2">
        <v>52910</v>
      </c>
      <c r="C123" s="2">
        <v>7.4061999999999997E-5</v>
      </c>
      <c r="D123">
        <v>-2.5499999999999998</v>
      </c>
      <c r="E123">
        <v>0.99399999999999999</v>
      </c>
      <c r="F123">
        <v>26.1</v>
      </c>
      <c r="G123">
        <f t="shared" si="10"/>
        <v>177.45</v>
      </c>
      <c r="H123" s="2">
        <f t="shared" si="11"/>
        <v>-7.3988662036110093E-5</v>
      </c>
      <c r="I123" s="2">
        <f t="shared" si="12"/>
        <v>3.2951076016240777E-6</v>
      </c>
      <c r="J123" s="2"/>
      <c r="K123" s="2"/>
      <c r="L123" s="2"/>
      <c r="M123">
        <v>14</v>
      </c>
      <c r="N123" s="2">
        <v>51680</v>
      </c>
      <c r="O123" s="2">
        <v>7.3747999999999999E-5</v>
      </c>
      <c r="P123">
        <v>-185.18</v>
      </c>
      <c r="Q123">
        <v>0.996</v>
      </c>
      <c r="R123">
        <v>26.6</v>
      </c>
      <c r="S123" s="2">
        <f t="shared" si="13"/>
        <v>7.3446811300793705E-5</v>
      </c>
      <c r="T123" s="2">
        <f t="shared" si="14"/>
        <v>6.6583341569496528E-6</v>
      </c>
      <c r="U123" s="2">
        <f t="shared" si="15"/>
        <v>185.18</v>
      </c>
      <c r="V123">
        <v>14</v>
      </c>
      <c r="W123" s="2">
        <v>51680</v>
      </c>
      <c r="X123" s="2">
        <v>7.1803000000000004E-5</v>
      </c>
      <c r="Y123">
        <v>-185.35</v>
      </c>
      <c r="Z123">
        <v>0.99399999999999999</v>
      </c>
      <c r="AA123">
        <v>24.9</v>
      </c>
      <c r="AB123" s="2">
        <f t="shared" si="16"/>
        <v>7.1490205345521899E-5</v>
      </c>
      <c r="AC123" s="2">
        <f t="shared" si="17"/>
        <v>6.6948748050365614E-6</v>
      </c>
      <c r="AE123">
        <v>15</v>
      </c>
      <c r="AF123" s="2">
        <v>41148</v>
      </c>
      <c r="AG123" s="2">
        <v>7.1923999999999998E-5</v>
      </c>
      <c r="AH123">
        <v>-185.94</v>
      </c>
      <c r="AI123">
        <v>0.99399999999999999</v>
      </c>
      <c r="AJ123">
        <v>26.8</v>
      </c>
      <c r="AK123" s="2">
        <f t="shared" si="8"/>
        <v>7.1537826521671772E-5</v>
      </c>
      <c r="AL123" s="2">
        <f t="shared" si="9"/>
        <v>7.4431950501913953E-6</v>
      </c>
    </row>
    <row r="124" spans="1:38" x14ac:dyDescent="0.3">
      <c r="A124">
        <v>15</v>
      </c>
      <c r="B124" s="2">
        <v>42203</v>
      </c>
      <c r="C124" s="2">
        <v>7.5376000000000005E-5</v>
      </c>
      <c r="D124">
        <v>-2.83</v>
      </c>
      <c r="E124">
        <v>0.99299999999999999</v>
      </c>
      <c r="F124">
        <v>27.9</v>
      </c>
      <c r="G124">
        <f t="shared" si="10"/>
        <v>177.17</v>
      </c>
      <c r="H124" s="2">
        <f t="shared" si="11"/>
        <v>-7.5284073145110987E-5</v>
      </c>
      <c r="I124" s="2">
        <f t="shared" si="12"/>
        <v>3.7215194049716751E-6</v>
      </c>
      <c r="J124" s="2"/>
      <c r="K124" s="2"/>
      <c r="L124" s="2"/>
      <c r="M124">
        <v>15</v>
      </c>
      <c r="N124" s="2">
        <v>41148</v>
      </c>
      <c r="O124" s="2">
        <v>7.5731999999999999E-5</v>
      </c>
      <c r="P124">
        <v>-185.03</v>
      </c>
      <c r="Q124">
        <v>0.99399999999999999</v>
      </c>
      <c r="R124">
        <v>28.3</v>
      </c>
      <c r="S124" s="2">
        <f t="shared" si="13"/>
        <v>7.544035053179605E-5</v>
      </c>
      <c r="T124" s="2">
        <f t="shared" si="14"/>
        <v>6.6399800933240389E-6</v>
      </c>
      <c r="U124" s="2">
        <f t="shared" si="15"/>
        <v>185.03</v>
      </c>
      <c r="V124">
        <v>15</v>
      </c>
      <c r="W124" s="2">
        <v>41148</v>
      </c>
      <c r="X124" s="2">
        <v>7.3815999999999999E-5</v>
      </c>
      <c r="Y124">
        <v>-185.54</v>
      </c>
      <c r="Z124">
        <v>0.995</v>
      </c>
      <c r="AA124">
        <v>26.7</v>
      </c>
      <c r="AB124" s="2">
        <f t="shared" si="16"/>
        <v>7.3471208626453544E-5</v>
      </c>
      <c r="AC124" s="2">
        <f t="shared" si="17"/>
        <v>7.1262443803267846E-6</v>
      </c>
      <c r="AE124">
        <v>16</v>
      </c>
      <c r="AF124" s="2">
        <v>32762</v>
      </c>
      <c r="AG124" s="2">
        <v>7.3734999999999998E-5</v>
      </c>
      <c r="AH124">
        <v>-185.78</v>
      </c>
      <c r="AI124">
        <v>0.99299999999999999</v>
      </c>
      <c r="AJ124">
        <v>28.6</v>
      </c>
      <c r="AK124" s="2">
        <f t="shared" si="8"/>
        <v>7.3360125620657826E-5</v>
      </c>
      <c r="AL124" s="2">
        <f t="shared" si="9"/>
        <v>7.4257790110737498E-6</v>
      </c>
    </row>
    <row r="125" spans="1:38" x14ac:dyDescent="0.3">
      <c r="A125">
        <v>16</v>
      </c>
      <c r="B125" s="2">
        <v>33663</v>
      </c>
      <c r="C125" s="2">
        <v>7.6347000000000006E-5</v>
      </c>
      <c r="D125">
        <v>-2.88</v>
      </c>
      <c r="E125">
        <v>0.99399999999999999</v>
      </c>
      <c r="F125">
        <v>29.7</v>
      </c>
      <c r="G125">
        <f t="shared" si="10"/>
        <v>177.12</v>
      </c>
      <c r="H125" s="2">
        <f t="shared" si="11"/>
        <v>-7.6250570425999618E-5</v>
      </c>
      <c r="I125" s="2">
        <f t="shared" si="12"/>
        <v>3.8360029600708746E-6</v>
      </c>
      <c r="J125" s="2"/>
      <c r="K125" s="2"/>
      <c r="L125" s="2"/>
      <c r="M125">
        <v>16</v>
      </c>
      <c r="N125" s="2">
        <v>32762</v>
      </c>
      <c r="O125" s="2">
        <v>7.7344999999999999E-5</v>
      </c>
      <c r="P125">
        <v>-184.72</v>
      </c>
      <c r="Q125">
        <v>0.99399999999999999</v>
      </c>
      <c r="R125">
        <v>30.1</v>
      </c>
      <c r="S125" s="2">
        <f t="shared" si="13"/>
        <v>7.7082701770526515E-5</v>
      </c>
      <c r="T125" s="2">
        <f t="shared" si="14"/>
        <v>6.3644412760326038E-6</v>
      </c>
      <c r="U125" s="2">
        <f t="shared" si="15"/>
        <v>184.72</v>
      </c>
      <c r="V125">
        <v>16</v>
      </c>
      <c r="W125" s="2">
        <v>32762</v>
      </c>
      <c r="X125" s="2">
        <v>7.5604000000000003E-5</v>
      </c>
      <c r="Y125">
        <v>-185.18</v>
      </c>
      <c r="Z125">
        <v>0.99399999999999999</v>
      </c>
      <c r="AA125">
        <v>28.4</v>
      </c>
      <c r="AB125" s="2">
        <f t="shared" si="16"/>
        <v>7.5295231349802125E-5</v>
      </c>
      <c r="AC125" s="2">
        <f t="shared" si="17"/>
        <v>6.8259030157024137E-6</v>
      </c>
      <c r="AE125">
        <v>17</v>
      </c>
      <c r="AF125" s="2">
        <v>26085</v>
      </c>
      <c r="AG125" s="2">
        <v>7.5340999999999996E-5</v>
      </c>
      <c r="AH125">
        <v>-185.54</v>
      </c>
      <c r="AI125">
        <v>0.997</v>
      </c>
      <c r="AJ125">
        <v>30.3</v>
      </c>
      <c r="AK125" s="2">
        <f t="shared" si="8"/>
        <v>7.4989085416788168E-5</v>
      </c>
      <c r="AL125" s="2">
        <f t="shared" si="9"/>
        <v>7.2734688666169968E-6</v>
      </c>
    </row>
    <row r="126" spans="1:38" x14ac:dyDescent="0.3">
      <c r="A126">
        <v>17</v>
      </c>
      <c r="B126" s="2">
        <v>26851</v>
      </c>
      <c r="C126" s="2">
        <v>7.7163000000000006E-5</v>
      </c>
      <c r="D126">
        <v>-2.88</v>
      </c>
      <c r="E126">
        <v>0.99299999999999999</v>
      </c>
      <c r="F126">
        <v>31.4</v>
      </c>
      <c r="G126">
        <f t="shared" si="10"/>
        <v>177.12</v>
      </c>
      <c r="H126" s="2">
        <f t="shared" si="11"/>
        <v>-7.7065539782590134E-5</v>
      </c>
      <c r="I126" s="2">
        <f t="shared" si="12"/>
        <v>3.877002323705567E-6</v>
      </c>
      <c r="J126" s="2"/>
      <c r="K126" s="2"/>
      <c r="L126" s="2"/>
      <c r="M126">
        <v>17</v>
      </c>
      <c r="N126" s="2">
        <v>26085</v>
      </c>
      <c r="O126" s="2">
        <v>7.8495E-5</v>
      </c>
      <c r="P126">
        <v>-184.43</v>
      </c>
      <c r="Q126">
        <v>0.995</v>
      </c>
      <c r="R126">
        <v>31.9</v>
      </c>
      <c r="S126" s="2">
        <f t="shared" si="13"/>
        <v>7.8260491914681975E-5</v>
      </c>
      <c r="T126" s="2">
        <f t="shared" si="14"/>
        <v>6.0630380397946556E-6</v>
      </c>
      <c r="U126" s="2">
        <f t="shared" si="15"/>
        <v>184.43</v>
      </c>
      <c r="V126">
        <v>17</v>
      </c>
      <c r="W126" s="2">
        <v>26085</v>
      </c>
      <c r="X126" s="2">
        <v>7.7096999999999997E-5</v>
      </c>
      <c r="Y126">
        <v>-185.05</v>
      </c>
      <c r="Z126">
        <v>0.997</v>
      </c>
      <c r="AA126">
        <v>30.2</v>
      </c>
      <c r="AB126" s="2">
        <f t="shared" si="16"/>
        <v>7.6797729571782629E-5</v>
      </c>
      <c r="AC126" s="2">
        <f t="shared" si="17"/>
        <v>6.7864675361592593E-6</v>
      </c>
      <c r="AE126">
        <v>18</v>
      </c>
      <c r="AF126" s="2">
        <v>20769</v>
      </c>
      <c r="AG126" s="2">
        <v>7.648E-5</v>
      </c>
      <c r="AH126">
        <v>-185.3</v>
      </c>
      <c r="AI126">
        <v>0.99399999999999999</v>
      </c>
      <c r="AJ126">
        <v>32.1</v>
      </c>
      <c r="AK126" s="2">
        <f t="shared" si="8"/>
        <v>7.615302491715684E-5</v>
      </c>
      <c r="AL126" s="2">
        <f t="shared" si="9"/>
        <v>7.0645025279130552E-6</v>
      </c>
    </row>
    <row r="127" spans="1:38" x14ac:dyDescent="0.3">
      <c r="A127">
        <v>18</v>
      </c>
      <c r="B127" s="2">
        <v>21418</v>
      </c>
      <c r="C127" s="2">
        <v>7.7825999999999997E-5</v>
      </c>
      <c r="D127">
        <v>-2.87</v>
      </c>
      <c r="E127">
        <v>0.996</v>
      </c>
      <c r="F127">
        <v>33.200000000000003</v>
      </c>
      <c r="G127">
        <f t="shared" si="10"/>
        <v>177.13</v>
      </c>
      <c r="H127" s="2">
        <f t="shared" si="11"/>
        <v>-7.7728383679550233E-5</v>
      </c>
      <c r="I127" s="2">
        <f t="shared" si="12"/>
        <v>3.8967482039038824E-6</v>
      </c>
      <c r="J127" s="2"/>
      <c r="K127" s="2"/>
      <c r="L127" s="2"/>
      <c r="M127">
        <v>18</v>
      </c>
      <c r="N127" s="2">
        <v>20769</v>
      </c>
      <c r="O127" s="2">
        <v>7.9515E-5</v>
      </c>
      <c r="P127">
        <v>-184.19</v>
      </c>
      <c r="Q127">
        <v>0.996</v>
      </c>
      <c r="R127">
        <v>33.6</v>
      </c>
      <c r="S127" s="2">
        <f t="shared" si="13"/>
        <v>7.9302475847308558E-5</v>
      </c>
      <c r="T127" s="2">
        <f t="shared" si="14"/>
        <v>5.8096944400754035E-6</v>
      </c>
      <c r="U127" s="2">
        <f t="shared" si="15"/>
        <v>184.19</v>
      </c>
      <c r="V127">
        <v>18</v>
      </c>
      <c r="W127" s="2">
        <v>20769</v>
      </c>
      <c r="X127" s="2">
        <v>7.8058000000000004E-5</v>
      </c>
      <c r="Y127">
        <v>-184.82</v>
      </c>
      <c r="Z127">
        <v>0.995</v>
      </c>
      <c r="AA127">
        <v>32</v>
      </c>
      <c r="AB127" s="2">
        <f t="shared" si="16"/>
        <v>7.7781954866282485E-5</v>
      </c>
      <c r="AC127" s="2">
        <f t="shared" si="17"/>
        <v>6.558876518093192E-6</v>
      </c>
      <c r="AE127">
        <v>19</v>
      </c>
      <c r="AF127" s="2">
        <v>16537</v>
      </c>
      <c r="AG127" s="2">
        <v>7.7689999999999996E-5</v>
      </c>
      <c r="AH127">
        <v>-185.07</v>
      </c>
      <c r="AI127">
        <v>0.99299999999999999</v>
      </c>
      <c r="AJ127">
        <v>33.9</v>
      </c>
      <c r="AK127" s="2">
        <f t="shared" si="8"/>
        <v>7.7386035840958193E-5</v>
      </c>
      <c r="AL127" s="2">
        <f t="shared" si="9"/>
        <v>6.865679632923022E-6</v>
      </c>
    </row>
    <row r="128" spans="1:38" x14ac:dyDescent="0.3">
      <c r="A128">
        <v>19</v>
      </c>
      <c r="B128" s="2">
        <v>17084</v>
      </c>
      <c r="C128" s="2">
        <v>7.8337999999999994E-5</v>
      </c>
      <c r="D128">
        <v>-2.95</v>
      </c>
      <c r="E128">
        <v>0.995</v>
      </c>
      <c r="F128">
        <v>35</v>
      </c>
      <c r="G128">
        <f t="shared" si="10"/>
        <v>177.05</v>
      </c>
      <c r="H128" s="2">
        <f t="shared" si="11"/>
        <v>-7.8234188537718217E-5</v>
      </c>
      <c r="I128" s="2">
        <f t="shared" si="12"/>
        <v>4.0316234750729806E-6</v>
      </c>
      <c r="J128" s="2"/>
      <c r="K128" s="2"/>
      <c r="L128" s="2"/>
      <c r="M128">
        <v>19</v>
      </c>
      <c r="N128" s="2">
        <v>16537</v>
      </c>
      <c r="O128" s="2">
        <v>8.0291999999999996E-5</v>
      </c>
      <c r="P128">
        <v>-183.98</v>
      </c>
      <c r="Q128">
        <v>0.996</v>
      </c>
      <c r="R128">
        <v>35.4</v>
      </c>
      <c r="S128" s="2">
        <f t="shared" si="13"/>
        <v>8.0098362921979935E-5</v>
      </c>
      <c r="T128" s="2">
        <f t="shared" si="14"/>
        <v>5.5729275267843099E-6</v>
      </c>
      <c r="U128" s="2">
        <f t="shared" si="15"/>
        <v>183.98</v>
      </c>
      <c r="V128">
        <v>19</v>
      </c>
      <c r="W128" s="2">
        <v>16537</v>
      </c>
      <c r="X128" s="2">
        <v>7.9025999999999999E-5</v>
      </c>
      <c r="Y128">
        <v>-184.75</v>
      </c>
      <c r="Z128">
        <v>0.99199999999999999</v>
      </c>
      <c r="AA128">
        <v>33.799999999999997</v>
      </c>
      <c r="AB128" s="2">
        <f t="shared" si="16"/>
        <v>7.8754585400388089E-5</v>
      </c>
      <c r="AC128" s="2">
        <f t="shared" si="17"/>
        <v>6.5440014068594638E-6</v>
      </c>
      <c r="AE128">
        <v>20</v>
      </c>
      <c r="AF128" s="2">
        <v>13167</v>
      </c>
      <c r="AG128" s="2">
        <v>7.8652000000000005E-5</v>
      </c>
      <c r="AH128">
        <v>-185.05</v>
      </c>
      <c r="AI128">
        <v>0.99199999999999999</v>
      </c>
      <c r="AJ128">
        <v>35.700000000000003</v>
      </c>
      <c r="AK128" s="2">
        <f t="shared" si="8"/>
        <v>7.8346693467707545E-5</v>
      </c>
      <c r="AL128" s="2">
        <f t="shared" si="9"/>
        <v>6.9233464940788627E-6</v>
      </c>
    </row>
    <row r="129" spans="1:38" x14ac:dyDescent="0.3">
      <c r="A129">
        <v>20</v>
      </c>
      <c r="B129" s="2">
        <v>13627</v>
      </c>
      <c r="C129" s="2">
        <v>7.8953000000000001E-5</v>
      </c>
      <c r="D129">
        <v>-3.02</v>
      </c>
      <c r="E129">
        <v>0.995</v>
      </c>
      <c r="F129">
        <v>36.799999999999997</v>
      </c>
      <c r="G129">
        <f t="shared" si="10"/>
        <v>176.98</v>
      </c>
      <c r="H129" s="2">
        <f t="shared" si="11"/>
        <v>-7.8843350485725393E-5</v>
      </c>
      <c r="I129" s="2">
        <f t="shared" si="12"/>
        <v>4.1596025272933439E-6</v>
      </c>
      <c r="J129" s="2"/>
      <c r="K129" s="2"/>
      <c r="L129" s="2"/>
      <c r="M129">
        <v>20</v>
      </c>
      <c r="N129" s="2">
        <v>13167</v>
      </c>
      <c r="O129" s="2">
        <v>8.0980000000000001E-5</v>
      </c>
      <c r="P129">
        <v>-183.94</v>
      </c>
      <c r="Q129">
        <v>0.99399999999999999</v>
      </c>
      <c r="R129">
        <v>37.200000000000003</v>
      </c>
      <c r="S129" s="2">
        <f t="shared" si="13"/>
        <v>8.0788607987382634E-5</v>
      </c>
      <c r="T129" s="2">
        <f t="shared" si="14"/>
        <v>5.5642806777709816E-6</v>
      </c>
      <c r="U129" s="2">
        <f t="shared" si="15"/>
        <v>183.94</v>
      </c>
      <c r="V129">
        <v>20</v>
      </c>
      <c r="W129" s="2">
        <v>13167</v>
      </c>
      <c r="X129" s="2">
        <v>7.9977999999999999E-5</v>
      </c>
      <c r="Y129">
        <v>-184.65</v>
      </c>
      <c r="Z129">
        <v>0.99199999999999999</v>
      </c>
      <c r="AA129">
        <v>35.5</v>
      </c>
      <c r="AB129" s="2">
        <f t="shared" si="16"/>
        <v>7.9714753385179521E-5</v>
      </c>
      <c r="AC129" s="2">
        <f t="shared" si="17"/>
        <v>6.4837162754094542E-6</v>
      </c>
      <c r="AE129">
        <v>21</v>
      </c>
      <c r="AF129" s="2">
        <v>10483</v>
      </c>
      <c r="AG129" s="2">
        <v>7.9655999999999998E-5</v>
      </c>
      <c r="AH129">
        <v>-185.07</v>
      </c>
      <c r="AI129">
        <v>0.996</v>
      </c>
      <c r="AJ129">
        <v>37.4</v>
      </c>
      <c r="AK129" s="2">
        <f t="shared" si="8"/>
        <v>7.9344343814485336E-5</v>
      </c>
      <c r="AL129" s="2">
        <f t="shared" si="9"/>
        <v>7.0394204767681327E-6</v>
      </c>
    </row>
    <row r="130" spans="1:38" x14ac:dyDescent="0.3">
      <c r="A130">
        <v>21</v>
      </c>
      <c r="B130" s="2">
        <v>10869</v>
      </c>
      <c r="C130" s="2">
        <v>7.9610999999999994E-5</v>
      </c>
      <c r="D130">
        <v>-3.14</v>
      </c>
      <c r="E130">
        <v>0.995</v>
      </c>
      <c r="F130">
        <v>38.5</v>
      </c>
      <c r="G130">
        <f t="shared" si="10"/>
        <v>176.86</v>
      </c>
      <c r="H130" s="2">
        <f t="shared" si="11"/>
        <v>-7.9491477844919803E-5</v>
      </c>
      <c r="I130" s="2">
        <f t="shared" si="12"/>
        <v>4.3607649593416891E-6</v>
      </c>
      <c r="J130" s="2"/>
      <c r="K130" s="2"/>
      <c r="L130" s="2"/>
      <c r="M130">
        <v>21</v>
      </c>
      <c r="N130" s="2">
        <v>10483</v>
      </c>
      <c r="O130" s="2">
        <v>8.1584999999999999E-5</v>
      </c>
      <c r="P130">
        <v>-183.97</v>
      </c>
      <c r="Q130">
        <v>0.99199999999999999</v>
      </c>
      <c r="R130">
        <v>38.9</v>
      </c>
      <c r="S130" s="2">
        <f t="shared" si="13"/>
        <v>8.1389231727578928E-5</v>
      </c>
      <c r="T130" s="2">
        <f t="shared" si="14"/>
        <v>5.648467384561906E-6</v>
      </c>
      <c r="U130" s="2">
        <f t="shared" si="15"/>
        <v>183.97</v>
      </c>
      <c r="V130">
        <v>21</v>
      </c>
      <c r="W130" s="2">
        <v>10483</v>
      </c>
      <c r="X130" s="2">
        <v>8.085E-5</v>
      </c>
      <c r="Y130">
        <v>-184.75</v>
      </c>
      <c r="Z130">
        <v>0.995</v>
      </c>
      <c r="AA130">
        <v>37.299999999999997</v>
      </c>
      <c r="AB130" s="2">
        <f t="shared" si="16"/>
        <v>8.0572320876944007E-5</v>
      </c>
      <c r="AC130" s="2">
        <f t="shared" si="17"/>
        <v>6.6950435773617248E-6</v>
      </c>
      <c r="AE130">
        <v>22</v>
      </c>
      <c r="AF130" s="2">
        <v>8346.9</v>
      </c>
      <c r="AG130" s="2">
        <v>8.051E-5</v>
      </c>
      <c r="AH130">
        <v>-185.16</v>
      </c>
      <c r="AI130">
        <v>0.99299999999999999</v>
      </c>
      <c r="AJ130">
        <v>39.200000000000003</v>
      </c>
      <c r="AK130" s="2">
        <f t="shared" si="8"/>
        <v>8.0183727540769601E-5</v>
      </c>
      <c r="AL130" s="2">
        <f t="shared" si="9"/>
        <v>7.240851998737826E-6</v>
      </c>
    </row>
    <row r="131" spans="1:38" x14ac:dyDescent="0.3">
      <c r="A131">
        <v>22</v>
      </c>
      <c r="B131" s="2">
        <v>8669.9</v>
      </c>
      <c r="C131" s="2">
        <v>8.0296999999999994E-5</v>
      </c>
      <c r="D131">
        <v>-3.32</v>
      </c>
      <c r="E131">
        <v>0.996</v>
      </c>
      <c r="F131">
        <v>40.299999999999997</v>
      </c>
      <c r="G131">
        <f t="shared" si="10"/>
        <v>176.68</v>
      </c>
      <c r="H131" s="2">
        <f t="shared" si="11"/>
        <v>-8.0162234506136497E-5</v>
      </c>
      <c r="I131" s="2">
        <f t="shared" si="12"/>
        <v>4.6502008540683199E-6</v>
      </c>
      <c r="J131" s="2"/>
      <c r="K131" s="2"/>
      <c r="L131" s="2"/>
      <c r="M131">
        <v>22</v>
      </c>
      <c r="N131" s="2">
        <v>8346.9</v>
      </c>
      <c r="O131" s="2">
        <v>8.2279000000000003E-5</v>
      </c>
      <c r="P131">
        <v>-184</v>
      </c>
      <c r="Q131">
        <v>0.995</v>
      </c>
      <c r="R131">
        <v>40.700000000000003</v>
      </c>
      <c r="S131" s="2">
        <f t="shared" si="13"/>
        <v>8.2078572491328075E-5</v>
      </c>
      <c r="T131" s="2">
        <f t="shared" si="14"/>
        <v>5.7394929031928838E-6</v>
      </c>
      <c r="U131" s="2">
        <f t="shared" si="15"/>
        <v>184</v>
      </c>
      <c r="V131">
        <v>22</v>
      </c>
      <c r="W131" s="2">
        <v>8346.9</v>
      </c>
      <c r="X131" s="2">
        <v>8.1768999999999996E-5</v>
      </c>
      <c r="Y131">
        <v>-184.85</v>
      </c>
      <c r="Z131">
        <v>0.996</v>
      </c>
      <c r="AA131">
        <v>39.1</v>
      </c>
      <c r="AB131" s="2">
        <f t="shared" si="16"/>
        <v>8.1476222589947373E-5</v>
      </c>
      <c r="AC131" s="2">
        <f t="shared" si="17"/>
        <v>6.9133576121410282E-6</v>
      </c>
      <c r="AE131">
        <v>23</v>
      </c>
      <c r="AF131" s="2">
        <v>6645.8</v>
      </c>
      <c r="AG131" s="2">
        <v>8.1661000000000003E-5</v>
      </c>
      <c r="AH131">
        <v>-185.26</v>
      </c>
      <c r="AI131">
        <v>0.995</v>
      </c>
      <c r="AJ131">
        <v>41</v>
      </c>
      <c r="AK131" s="2">
        <f t="shared" si="8"/>
        <v>8.1317120822272334E-5</v>
      </c>
      <c r="AL131" s="2">
        <f t="shared" si="9"/>
        <v>7.4863063105889149E-6</v>
      </c>
    </row>
    <row r="132" spans="1:38" x14ac:dyDescent="0.3">
      <c r="A132">
        <v>23</v>
      </c>
      <c r="B132" s="2">
        <v>6915.6</v>
      </c>
      <c r="C132" s="2">
        <v>8.0926000000000004E-5</v>
      </c>
      <c r="D132">
        <v>-3.52</v>
      </c>
      <c r="E132">
        <v>0.995</v>
      </c>
      <c r="F132">
        <v>42.1</v>
      </c>
      <c r="G132">
        <f t="shared" si="10"/>
        <v>176.48</v>
      </c>
      <c r="H132" s="2">
        <f t="shared" si="11"/>
        <v>-8.0773327246172442E-5</v>
      </c>
      <c r="I132" s="2">
        <f t="shared" si="12"/>
        <v>4.9686096226950046E-6</v>
      </c>
      <c r="J132" s="2"/>
      <c r="K132" s="2"/>
      <c r="L132" s="2"/>
      <c r="M132">
        <v>23</v>
      </c>
      <c r="N132" s="2">
        <v>6645.8</v>
      </c>
      <c r="O132" s="2">
        <v>8.3217E-5</v>
      </c>
      <c r="P132">
        <v>-184.11</v>
      </c>
      <c r="Q132">
        <v>0.996</v>
      </c>
      <c r="R132">
        <v>42.5</v>
      </c>
      <c r="S132" s="2">
        <f t="shared" si="13"/>
        <v>8.3002989932454561E-5</v>
      </c>
      <c r="T132" s="2">
        <f t="shared" si="14"/>
        <v>5.9642896704341372E-6</v>
      </c>
      <c r="U132" s="2">
        <f t="shared" si="15"/>
        <v>184.11</v>
      </c>
      <c r="V132">
        <v>23</v>
      </c>
      <c r="W132" s="2">
        <v>6645.8</v>
      </c>
      <c r="X132" s="2">
        <v>8.2857999999999998E-5</v>
      </c>
      <c r="Y132">
        <v>-185.08</v>
      </c>
      <c r="Z132">
        <v>0.99399999999999999</v>
      </c>
      <c r="AA132">
        <v>40.9</v>
      </c>
      <c r="AB132" s="2">
        <f t="shared" si="16"/>
        <v>8.2532536650441738E-5</v>
      </c>
      <c r="AC132" s="2">
        <f t="shared" si="17"/>
        <v>7.3367948072363104E-6</v>
      </c>
      <c r="AE132">
        <v>24</v>
      </c>
      <c r="AF132" s="2">
        <v>5291.4</v>
      </c>
      <c r="AG132" s="2">
        <v>8.2949999999999997E-5</v>
      </c>
      <c r="AH132">
        <v>-185.32</v>
      </c>
      <c r="AI132">
        <v>0.996</v>
      </c>
      <c r="AJ132">
        <v>42.7</v>
      </c>
      <c r="AK132" s="2">
        <f t="shared" si="8"/>
        <v>8.2592684090973333E-5</v>
      </c>
      <c r="AL132" s="2">
        <f t="shared" si="9"/>
        <v>7.6909709821764739E-6</v>
      </c>
    </row>
    <row r="133" spans="1:38" x14ac:dyDescent="0.3">
      <c r="A133">
        <v>24</v>
      </c>
      <c r="B133" s="2">
        <v>5516.2</v>
      </c>
      <c r="C133" s="2">
        <v>8.1944E-5</v>
      </c>
      <c r="D133">
        <v>-3.66</v>
      </c>
      <c r="E133">
        <v>0.995</v>
      </c>
      <c r="F133">
        <v>43.8</v>
      </c>
      <c r="G133">
        <f t="shared" si="10"/>
        <v>176.34</v>
      </c>
      <c r="H133" s="2">
        <f t="shared" si="11"/>
        <v>-8.1776869240958832E-5</v>
      </c>
      <c r="I133" s="2">
        <f t="shared" si="12"/>
        <v>5.2309457220585738E-6</v>
      </c>
      <c r="J133" s="2"/>
      <c r="K133" s="2"/>
      <c r="L133" s="2"/>
      <c r="M133">
        <v>24</v>
      </c>
      <c r="N133" s="2">
        <v>5291.4</v>
      </c>
      <c r="O133" s="2">
        <v>8.4204999999999998E-5</v>
      </c>
      <c r="P133">
        <v>-184.18</v>
      </c>
      <c r="Q133">
        <v>0.99199999999999999</v>
      </c>
      <c r="R133">
        <v>44.3</v>
      </c>
      <c r="S133" s="2">
        <f t="shared" si="13"/>
        <v>8.3981013135271456E-5</v>
      </c>
      <c r="T133" s="2">
        <f t="shared" si="14"/>
        <v>6.1377078598906877E-6</v>
      </c>
      <c r="U133" s="2">
        <f t="shared" si="15"/>
        <v>184.18</v>
      </c>
      <c r="V133">
        <v>24</v>
      </c>
      <c r="W133" s="2">
        <v>5291.4</v>
      </c>
      <c r="X133" s="2">
        <v>8.4098999999999996E-5</v>
      </c>
      <c r="Y133">
        <v>-185.18</v>
      </c>
      <c r="Z133">
        <v>0.996</v>
      </c>
      <c r="AA133">
        <v>42.6</v>
      </c>
      <c r="AB133" s="2">
        <f t="shared" si="16"/>
        <v>8.3755537554719447E-5</v>
      </c>
      <c r="AC133" s="2">
        <f t="shared" si="17"/>
        <v>7.5928736272889957E-6</v>
      </c>
      <c r="AE133">
        <v>25</v>
      </c>
      <c r="AF133" s="2">
        <v>4213.1000000000004</v>
      </c>
      <c r="AG133" s="2">
        <v>8.4394999999999994E-5</v>
      </c>
      <c r="AH133">
        <v>-185.41</v>
      </c>
      <c r="AI133">
        <v>0.995</v>
      </c>
      <c r="AJ133">
        <v>44.5</v>
      </c>
      <c r="AK133" s="2">
        <f t="shared" si="8"/>
        <v>8.4019064535171067E-5</v>
      </c>
      <c r="AL133" s="2">
        <f t="shared" si="9"/>
        <v>7.9569353167384456E-6</v>
      </c>
    </row>
    <row r="134" spans="1:38" x14ac:dyDescent="0.3">
      <c r="A134">
        <v>25</v>
      </c>
      <c r="B134" s="2">
        <v>4399.8999999999996</v>
      </c>
      <c r="C134" s="2">
        <v>8.2991000000000006E-5</v>
      </c>
      <c r="D134">
        <v>-3.77</v>
      </c>
      <c r="E134">
        <v>0.995</v>
      </c>
      <c r="F134">
        <v>45.6</v>
      </c>
      <c r="G134">
        <f t="shared" si="10"/>
        <v>176.23</v>
      </c>
      <c r="H134" s="2">
        <f t="shared" si="11"/>
        <v>-8.2811410168817467E-5</v>
      </c>
      <c r="I134" s="2">
        <f t="shared" si="12"/>
        <v>5.45677806511101E-6</v>
      </c>
      <c r="J134" s="2"/>
      <c r="K134" s="2"/>
      <c r="L134" s="2"/>
      <c r="M134">
        <v>25</v>
      </c>
      <c r="N134" s="2">
        <v>4213.1000000000004</v>
      </c>
      <c r="O134" s="2">
        <v>8.5280999999999999E-5</v>
      </c>
      <c r="P134">
        <v>-184.24</v>
      </c>
      <c r="Q134">
        <v>0.99199999999999999</v>
      </c>
      <c r="R134">
        <v>46.1</v>
      </c>
      <c r="S134" s="2">
        <f t="shared" si="13"/>
        <v>8.504759479627384E-5</v>
      </c>
      <c r="T134" s="2">
        <f t="shared" si="14"/>
        <v>6.3052026429619739E-6</v>
      </c>
      <c r="U134" s="2">
        <f t="shared" si="15"/>
        <v>184.24</v>
      </c>
      <c r="V134">
        <v>25</v>
      </c>
      <c r="W134" s="2">
        <v>4213.1000000000004</v>
      </c>
      <c r="X134" s="2">
        <v>8.5548000000000002E-5</v>
      </c>
      <c r="Y134">
        <v>-185.18</v>
      </c>
      <c r="Z134">
        <v>0.996</v>
      </c>
      <c r="AA134">
        <v>44.4</v>
      </c>
      <c r="AB134" s="2">
        <f t="shared" si="16"/>
        <v>8.5198619802032594E-5</v>
      </c>
      <c r="AC134" s="2">
        <f t="shared" si="17"/>
        <v>7.7236965132441418E-6</v>
      </c>
      <c r="AE134">
        <v>26</v>
      </c>
      <c r="AF134" s="2">
        <v>3354.5</v>
      </c>
      <c r="AG134" s="2">
        <v>8.5803000000000005E-5</v>
      </c>
      <c r="AH134">
        <v>-185.22</v>
      </c>
      <c r="AI134">
        <v>0.996</v>
      </c>
      <c r="AJ134">
        <v>46.3</v>
      </c>
      <c r="AK134" s="2">
        <f t="shared" si="8"/>
        <v>8.5447149321508551E-5</v>
      </c>
      <c r="AL134" s="2">
        <f t="shared" si="9"/>
        <v>7.8063744355380083E-6</v>
      </c>
    </row>
    <row r="135" spans="1:38" x14ac:dyDescent="0.3">
      <c r="A135">
        <v>26</v>
      </c>
      <c r="B135" s="2">
        <v>3509.6</v>
      </c>
      <c r="C135" s="2">
        <v>8.4046000000000001E-5</v>
      </c>
      <c r="D135">
        <v>-3.71</v>
      </c>
      <c r="E135">
        <v>0.995</v>
      </c>
      <c r="F135">
        <v>47.4</v>
      </c>
      <c r="G135">
        <f t="shared" si="10"/>
        <v>176.29</v>
      </c>
      <c r="H135" s="2">
        <f t="shared" si="11"/>
        <v>-8.3869868164731747E-5</v>
      </c>
      <c r="I135" s="2">
        <f t="shared" si="12"/>
        <v>5.4383205156110352E-6</v>
      </c>
      <c r="J135" s="2"/>
      <c r="K135" s="2"/>
      <c r="L135" s="2"/>
      <c r="M135">
        <v>26</v>
      </c>
      <c r="N135" s="2">
        <v>3354.5</v>
      </c>
      <c r="O135" s="2">
        <v>8.6465999999999995E-5</v>
      </c>
      <c r="P135">
        <v>-184.18</v>
      </c>
      <c r="Q135">
        <v>0.996</v>
      </c>
      <c r="R135">
        <v>47.8</v>
      </c>
      <c r="S135" s="2">
        <f t="shared" si="13"/>
        <v>8.6235998833256709E-5</v>
      </c>
      <c r="T135" s="2">
        <f t="shared" si="14"/>
        <v>6.3025122951524046E-6</v>
      </c>
      <c r="U135" s="2">
        <f t="shared" si="15"/>
        <v>184.18</v>
      </c>
      <c r="V135">
        <v>26</v>
      </c>
      <c r="W135" s="2">
        <v>3354.5</v>
      </c>
      <c r="X135" s="2">
        <v>8.6963000000000001E-5</v>
      </c>
      <c r="Y135">
        <v>-185.15</v>
      </c>
      <c r="Z135">
        <v>0.99199999999999999</v>
      </c>
      <c r="AA135">
        <v>46.2</v>
      </c>
      <c r="AB135" s="2">
        <f t="shared" si="16"/>
        <v>8.6611940043458726E-5</v>
      </c>
      <c r="AC135" s="2">
        <f t="shared" si="17"/>
        <v>7.8061008774106553E-6</v>
      </c>
      <c r="AE135">
        <v>27</v>
      </c>
      <c r="AF135" s="2">
        <v>2670.8</v>
      </c>
      <c r="AG135" s="2">
        <v>8.7279000000000002E-5</v>
      </c>
      <c r="AH135">
        <v>-184.98</v>
      </c>
      <c r="AI135">
        <v>0.996</v>
      </c>
      <c r="AJ135">
        <v>48.1</v>
      </c>
      <c r="AK135" s="2">
        <f t="shared" si="8"/>
        <v>8.6949527054762962E-5</v>
      </c>
      <c r="AL135" s="2">
        <f t="shared" si="9"/>
        <v>7.5765154228737658E-6</v>
      </c>
    </row>
    <row r="136" spans="1:38" x14ac:dyDescent="0.3">
      <c r="A136">
        <v>27</v>
      </c>
      <c r="B136" s="2">
        <v>2799.4</v>
      </c>
      <c r="C136" s="2">
        <v>8.5144999999999999E-5</v>
      </c>
      <c r="D136">
        <v>-3.58</v>
      </c>
      <c r="E136">
        <v>0.995</v>
      </c>
      <c r="F136">
        <v>49.1</v>
      </c>
      <c r="G136">
        <f t="shared" si="10"/>
        <v>176.42</v>
      </c>
      <c r="H136" s="2">
        <f t="shared" si="11"/>
        <v>-8.4978846825225284E-5</v>
      </c>
      <c r="I136" s="2">
        <f t="shared" si="12"/>
        <v>5.3166358964008184E-6</v>
      </c>
      <c r="J136" s="2"/>
      <c r="K136" s="2"/>
      <c r="L136" s="2"/>
      <c r="M136">
        <v>27</v>
      </c>
      <c r="N136" s="2">
        <v>2670.8</v>
      </c>
      <c r="O136" s="2">
        <v>8.7651000000000005E-5</v>
      </c>
      <c r="P136">
        <v>-183.98</v>
      </c>
      <c r="Q136">
        <v>0.99399999999999999</v>
      </c>
      <c r="R136">
        <v>49.6</v>
      </c>
      <c r="S136" s="2">
        <f t="shared" si="13"/>
        <v>8.7439615509321775E-5</v>
      </c>
      <c r="T136" s="2">
        <f t="shared" si="14"/>
        <v>6.0837028676601853E-6</v>
      </c>
      <c r="U136" s="2">
        <f t="shared" si="15"/>
        <v>183.98</v>
      </c>
      <c r="V136">
        <v>27</v>
      </c>
      <c r="W136" s="2">
        <v>2670.8</v>
      </c>
      <c r="X136" s="2">
        <v>8.8437999999999996E-5</v>
      </c>
      <c r="Y136">
        <v>-184.94</v>
      </c>
      <c r="Z136">
        <v>0.99399999999999999</v>
      </c>
      <c r="AA136">
        <v>47.9</v>
      </c>
      <c r="AB136" s="2">
        <f t="shared" si="16"/>
        <v>8.8109490073950367E-5</v>
      </c>
      <c r="AC136" s="2">
        <f t="shared" si="17"/>
        <v>7.6156157274668307E-6</v>
      </c>
      <c r="AE136">
        <v>28</v>
      </c>
      <c r="AF136" s="2">
        <v>2126.5</v>
      </c>
      <c r="AG136" s="2">
        <v>8.8599999999999999E-5</v>
      </c>
      <c r="AH136">
        <v>-184.61</v>
      </c>
      <c r="AI136">
        <v>0.99399999999999999</v>
      </c>
      <c r="AJ136">
        <v>49.9</v>
      </c>
      <c r="AK136" s="2">
        <f t="shared" si="8"/>
        <v>8.8313367120657909E-5</v>
      </c>
      <c r="AL136" s="2">
        <f t="shared" si="9"/>
        <v>7.1210383942160606E-6</v>
      </c>
    </row>
    <row r="137" spans="1:38" x14ac:dyDescent="0.3">
      <c r="A137">
        <v>28</v>
      </c>
      <c r="B137" s="2">
        <v>2232.9</v>
      </c>
      <c r="C137" s="2">
        <v>8.6131000000000006E-5</v>
      </c>
      <c r="D137">
        <v>-3.27</v>
      </c>
      <c r="E137">
        <v>0.995</v>
      </c>
      <c r="F137">
        <v>50.9</v>
      </c>
      <c r="G137">
        <f t="shared" si="10"/>
        <v>176.73</v>
      </c>
      <c r="H137" s="2">
        <f t="shared" si="11"/>
        <v>-8.5990763247037236E-5</v>
      </c>
      <c r="I137" s="2">
        <f t="shared" si="12"/>
        <v>4.9130232232294734E-6</v>
      </c>
      <c r="J137" s="2"/>
      <c r="K137" s="2"/>
      <c r="L137" s="2"/>
      <c r="M137">
        <v>28</v>
      </c>
      <c r="N137" s="2">
        <v>2126.5</v>
      </c>
      <c r="O137" s="2">
        <v>8.8747999999999998E-5</v>
      </c>
      <c r="P137">
        <v>-183.7</v>
      </c>
      <c r="Q137">
        <v>0.995</v>
      </c>
      <c r="R137">
        <v>51.4</v>
      </c>
      <c r="S137" s="2">
        <f t="shared" si="13"/>
        <v>8.8563015290419334E-5</v>
      </c>
      <c r="T137" s="2">
        <f t="shared" si="14"/>
        <v>5.7271132928335017E-6</v>
      </c>
      <c r="U137" s="2">
        <f t="shared" si="15"/>
        <v>183.7</v>
      </c>
      <c r="V137">
        <v>28</v>
      </c>
      <c r="W137" s="2">
        <v>2126.5</v>
      </c>
      <c r="X137" s="2">
        <v>8.9802999999999994E-5</v>
      </c>
      <c r="Y137">
        <v>-184.61</v>
      </c>
      <c r="Z137">
        <v>0.995</v>
      </c>
      <c r="AA137">
        <v>49.7</v>
      </c>
      <c r="AB137" s="2">
        <f t="shared" si="16"/>
        <v>8.9512475254361642E-5</v>
      </c>
      <c r="AC137" s="2">
        <f t="shared" si="17"/>
        <v>7.2177269855054723E-6</v>
      </c>
      <c r="AE137">
        <v>29</v>
      </c>
      <c r="AF137" s="2">
        <v>1693.2</v>
      </c>
      <c r="AG137" s="2">
        <v>8.9795000000000003E-5</v>
      </c>
      <c r="AH137">
        <v>-184.15</v>
      </c>
      <c r="AI137">
        <v>0.99299999999999999</v>
      </c>
      <c r="AJ137">
        <v>51.6</v>
      </c>
      <c r="AK137" s="2">
        <f t="shared" si="8"/>
        <v>8.9559558394576997E-5</v>
      </c>
      <c r="AL137" s="2">
        <f t="shared" si="9"/>
        <v>6.498270936822633E-6</v>
      </c>
    </row>
    <row r="138" spans="1:38" x14ac:dyDescent="0.3">
      <c r="A138">
        <v>29</v>
      </c>
      <c r="B138" s="2">
        <v>1781.1</v>
      </c>
      <c r="C138" s="2">
        <v>8.6990000000000006E-5</v>
      </c>
      <c r="D138">
        <v>-2.93</v>
      </c>
      <c r="E138">
        <v>0.995</v>
      </c>
      <c r="F138">
        <v>52.7</v>
      </c>
      <c r="G138">
        <f t="shared" si="10"/>
        <v>177.07</v>
      </c>
      <c r="H138" s="2">
        <f t="shared" si="11"/>
        <v>-8.6876280572403038E-5</v>
      </c>
      <c r="I138" s="2">
        <f t="shared" si="12"/>
        <v>4.4465687788570855E-6</v>
      </c>
      <c r="J138" s="2"/>
      <c r="K138" s="2"/>
      <c r="L138" s="2"/>
      <c r="M138">
        <v>29</v>
      </c>
      <c r="N138" s="2">
        <v>1693.2</v>
      </c>
      <c r="O138" s="2">
        <v>8.9714000000000002E-5</v>
      </c>
      <c r="P138">
        <v>-183.35</v>
      </c>
      <c r="Q138">
        <v>0.99199999999999999</v>
      </c>
      <c r="R138">
        <v>53.1</v>
      </c>
      <c r="S138" s="2">
        <f t="shared" si="13"/>
        <v>8.9560696931215161E-5</v>
      </c>
      <c r="T138" s="2">
        <f t="shared" si="14"/>
        <v>5.2424575530019413E-6</v>
      </c>
      <c r="U138" s="2">
        <f t="shared" si="15"/>
        <v>183.35</v>
      </c>
      <c r="V138">
        <v>29</v>
      </c>
      <c r="W138" s="2">
        <v>1693.2</v>
      </c>
      <c r="X138" s="2">
        <v>9.1001999999999994E-5</v>
      </c>
      <c r="Y138">
        <v>-184.16</v>
      </c>
      <c r="Z138">
        <v>0.99199999999999999</v>
      </c>
      <c r="AA138">
        <v>51.5</v>
      </c>
      <c r="AB138" s="2">
        <f t="shared" si="16"/>
        <v>9.0762242862731481E-5</v>
      </c>
      <c r="AC138" s="2">
        <f t="shared" si="17"/>
        <v>6.601460029913597E-6</v>
      </c>
      <c r="AE138">
        <v>30</v>
      </c>
      <c r="AF138" s="2">
        <v>1348.1</v>
      </c>
      <c r="AG138" s="2">
        <v>9.0844E-5</v>
      </c>
      <c r="AH138">
        <v>-183.73</v>
      </c>
      <c r="AI138">
        <v>0.995</v>
      </c>
      <c r="AJ138">
        <v>53.4</v>
      </c>
      <c r="AK138" s="2">
        <f t="shared" si="8"/>
        <v>9.0651564468384723E-5</v>
      </c>
      <c r="AL138" s="2">
        <f t="shared" si="9"/>
        <v>5.9098388670325348E-6</v>
      </c>
    </row>
    <row r="139" spans="1:38" x14ac:dyDescent="0.3">
      <c r="A139">
        <v>30</v>
      </c>
      <c r="B139" s="2">
        <v>1420.7</v>
      </c>
      <c r="C139" s="2">
        <v>8.7649000000000001E-5</v>
      </c>
      <c r="D139">
        <v>-2.5299999999999998</v>
      </c>
      <c r="E139">
        <v>0.99399999999999999</v>
      </c>
      <c r="F139">
        <v>54.4</v>
      </c>
      <c r="G139">
        <f t="shared" si="10"/>
        <v>177.47</v>
      </c>
      <c r="H139" s="2">
        <f t="shared" si="11"/>
        <v>-8.7563563749641263E-5</v>
      </c>
      <c r="I139" s="2">
        <f t="shared" si="12"/>
        <v>3.869044386215982E-6</v>
      </c>
      <c r="J139" s="2"/>
      <c r="K139" s="2"/>
      <c r="L139" s="2"/>
      <c r="M139">
        <v>30</v>
      </c>
      <c r="N139" s="2">
        <v>1348.1</v>
      </c>
      <c r="O139" s="2">
        <v>9.0509999999999999E-5</v>
      </c>
      <c r="P139">
        <v>-182.98</v>
      </c>
      <c r="Q139">
        <v>0.995</v>
      </c>
      <c r="R139">
        <v>54.9</v>
      </c>
      <c r="S139" s="2">
        <f t="shared" si="13"/>
        <v>9.038760718356642E-5</v>
      </c>
      <c r="T139" s="2">
        <f t="shared" si="14"/>
        <v>4.7053764598904342E-6</v>
      </c>
      <c r="U139" s="2">
        <f t="shared" si="15"/>
        <v>182.98</v>
      </c>
      <c r="V139">
        <v>30</v>
      </c>
      <c r="W139" s="2">
        <v>1348.1</v>
      </c>
      <c r="X139" s="2">
        <v>9.1960999999999996E-5</v>
      </c>
      <c r="Y139">
        <v>-183.7</v>
      </c>
      <c r="Z139">
        <v>0.995</v>
      </c>
      <c r="AA139">
        <v>53.3</v>
      </c>
      <c r="AB139" s="2">
        <f t="shared" si="16"/>
        <v>9.1769318171927846E-5</v>
      </c>
      <c r="AC139" s="2">
        <f t="shared" si="17"/>
        <v>5.9344555992502551E-6</v>
      </c>
      <c r="AE139">
        <v>31</v>
      </c>
      <c r="AF139" s="2">
        <v>1073.4000000000001</v>
      </c>
      <c r="AG139" s="2">
        <v>9.1558000000000007E-5</v>
      </c>
      <c r="AH139">
        <v>-183.19</v>
      </c>
      <c r="AI139">
        <v>0.99199999999999999</v>
      </c>
      <c r="AJ139">
        <v>55.2</v>
      </c>
      <c r="AK139" s="2">
        <f t="shared" si="8"/>
        <v>9.1416130115897461E-5</v>
      </c>
      <c r="AL139" s="2">
        <f t="shared" si="9"/>
        <v>5.0949503072460832E-6</v>
      </c>
    </row>
    <row r="140" spans="1:38" x14ac:dyDescent="0.3">
      <c r="A140">
        <v>31</v>
      </c>
      <c r="B140" s="2">
        <v>1133.2</v>
      </c>
      <c r="C140" s="2">
        <v>8.8164999999999994E-5</v>
      </c>
      <c r="D140">
        <v>-2.15</v>
      </c>
      <c r="E140">
        <v>0.99099999999999999</v>
      </c>
      <c r="F140">
        <v>56.2</v>
      </c>
      <c r="G140">
        <f t="shared" si="10"/>
        <v>177.85</v>
      </c>
      <c r="H140" s="2">
        <f t="shared" si="11"/>
        <v>-8.8102934978527602E-5</v>
      </c>
      <c r="I140" s="2">
        <f t="shared" si="12"/>
        <v>3.3075781425896844E-6</v>
      </c>
      <c r="J140" s="2"/>
      <c r="K140" s="2"/>
      <c r="L140" s="2"/>
      <c r="M140">
        <v>31</v>
      </c>
      <c r="N140" s="2">
        <v>1073.4000000000001</v>
      </c>
      <c r="O140" s="2">
        <v>9.1125000000000006E-5</v>
      </c>
      <c r="P140">
        <v>-182.54</v>
      </c>
      <c r="Q140">
        <v>0.99199999999999999</v>
      </c>
      <c r="R140">
        <v>56.7</v>
      </c>
      <c r="S140" s="2">
        <f t="shared" si="13"/>
        <v>9.1035472060874235E-5</v>
      </c>
      <c r="T140" s="2">
        <f t="shared" si="14"/>
        <v>4.0383724015731951E-6</v>
      </c>
      <c r="U140" s="2">
        <f t="shared" si="15"/>
        <v>182.54</v>
      </c>
      <c r="V140">
        <v>31</v>
      </c>
      <c r="W140" s="2">
        <v>1073.4000000000001</v>
      </c>
      <c r="X140" s="2">
        <v>9.2853E-5</v>
      </c>
      <c r="Y140">
        <v>-183.19</v>
      </c>
      <c r="Z140">
        <v>0.995</v>
      </c>
      <c r="AA140">
        <v>55</v>
      </c>
      <c r="AB140" s="2">
        <f t="shared" si="16"/>
        <v>9.2709123502604095E-5</v>
      </c>
      <c r="AC140" s="2">
        <f t="shared" si="17"/>
        <v>5.167013487392915E-6</v>
      </c>
      <c r="AE140">
        <v>32</v>
      </c>
      <c r="AF140" s="2">
        <v>854.62</v>
      </c>
      <c r="AG140" s="2">
        <v>9.2250000000000006E-5</v>
      </c>
      <c r="AH140">
        <v>-182.72</v>
      </c>
      <c r="AI140">
        <v>0.996</v>
      </c>
      <c r="AJ140">
        <v>56.9</v>
      </c>
      <c r="AK140" s="2">
        <f t="shared" si="8"/>
        <v>9.2146068461205585E-5</v>
      </c>
      <c r="AL140" s="2">
        <f t="shared" si="9"/>
        <v>4.3777353897665487E-6</v>
      </c>
    </row>
    <row r="141" spans="1:38" x14ac:dyDescent="0.3">
      <c r="A141">
        <v>32</v>
      </c>
      <c r="B141" s="2">
        <v>903.9</v>
      </c>
      <c r="C141" s="2">
        <v>8.8511999999999996E-5</v>
      </c>
      <c r="D141">
        <v>-1.87</v>
      </c>
      <c r="E141">
        <v>0.99299999999999999</v>
      </c>
      <c r="F141">
        <v>58</v>
      </c>
      <c r="G141">
        <f t="shared" si="10"/>
        <v>178.13</v>
      </c>
      <c r="H141" s="2">
        <f t="shared" si="11"/>
        <v>-8.8464861956280466E-5</v>
      </c>
      <c r="I141" s="2">
        <f t="shared" si="12"/>
        <v>2.888311454161454E-6</v>
      </c>
      <c r="J141" s="2"/>
      <c r="K141" s="2"/>
      <c r="L141" s="2"/>
      <c r="M141">
        <v>32</v>
      </c>
      <c r="N141" s="2">
        <v>854.62</v>
      </c>
      <c r="O141" s="2">
        <v>9.1447999999999996E-5</v>
      </c>
      <c r="P141">
        <v>-182.25</v>
      </c>
      <c r="Q141">
        <v>0.99299999999999999</v>
      </c>
      <c r="R141">
        <v>58.5</v>
      </c>
      <c r="S141" s="2">
        <f t="shared" si="13"/>
        <v>9.137749690614163E-5</v>
      </c>
      <c r="T141" s="2">
        <f t="shared" si="14"/>
        <v>3.5902316315353151E-6</v>
      </c>
      <c r="U141" s="2">
        <f t="shared" si="15"/>
        <v>182.25</v>
      </c>
      <c r="V141">
        <v>32</v>
      </c>
      <c r="W141" s="2">
        <v>854.62</v>
      </c>
      <c r="X141" s="2">
        <v>9.3634000000000005E-5</v>
      </c>
      <c r="Y141">
        <v>-182.75</v>
      </c>
      <c r="Z141">
        <v>0.996</v>
      </c>
      <c r="AA141">
        <v>56.8</v>
      </c>
      <c r="AB141" s="2">
        <f t="shared" si="16"/>
        <v>9.3526169820131873E-5</v>
      </c>
      <c r="AC141" s="2">
        <f t="shared" si="17"/>
        <v>4.4923840859675193E-6</v>
      </c>
      <c r="AE141">
        <v>33</v>
      </c>
      <c r="AF141" s="2">
        <v>680.45</v>
      </c>
      <c r="AG141" s="2">
        <v>9.2602999999999994E-5</v>
      </c>
      <c r="AH141">
        <v>-182.33</v>
      </c>
      <c r="AI141">
        <v>0.996</v>
      </c>
      <c r="AJ141">
        <v>58.7</v>
      </c>
      <c r="AK141" s="2">
        <f t="shared" si="8"/>
        <v>9.2526440024382194E-5</v>
      </c>
      <c r="AL141" s="2">
        <f t="shared" si="9"/>
        <v>3.764771628452955E-6</v>
      </c>
    </row>
    <row r="142" spans="1:38" x14ac:dyDescent="0.3">
      <c r="A142">
        <v>33</v>
      </c>
      <c r="B142" s="2">
        <v>720.99</v>
      </c>
      <c r="C142" s="2">
        <v>8.8781000000000003E-5</v>
      </c>
      <c r="D142">
        <v>-1.54</v>
      </c>
      <c r="E142">
        <v>0.99199999999999999</v>
      </c>
      <c r="F142">
        <v>59.7</v>
      </c>
      <c r="G142">
        <f t="shared" si="10"/>
        <v>178.46</v>
      </c>
      <c r="H142" s="2">
        <f t="shared" si="11"/>
        <v>-8.8748932871813392E-5</v>
      </c>
      <c r="I142" s="2">
        <f t="shared" si="12"/>
        <v>2.3859746675856181E-6</v>
      </c>
      <c r="J142" s="2"/>
      <c r="K142" s="2"/>
      <c r="L142" s="2"/>
      <c r="M142">
        <v>33</v>
      </c>
      <c r="N142" s="2">
        <v>680.45</v>
      </c>
      <c r="O142" s="2">
        <v>9.1985999999999996E-5</v>
      </c>
      <c r="P142">
        <v>-181.88</v>
      </c>
      <c r="Q142">
        <v>0.99199999999999999</v>
      </c>
      <c r="R142">
        <v>60.2</v>
      </c>
      <c r="S142" s="2">
        <f t="shared" si="13"/>
        <v>9.1936486547873207E-5</v>
      </c>
      <c r="T142" s="2">
        <f t="shared" si="14"/>
        <v>3.0177205358892296E-6</v>
      </c>
      <c r="U142" s="2">
        <f t="shared" si="15"/>
        <v>181.88</v>
      </c>
      <c r="V142">
        <v>33</v>
      </c>
      <c r="W142" s="2">
        <v>680.45</v>
      </c>
      <c r="X142" s="2">
        <v>9.4011999999999994E-5</v>
      </c>
      <c r="Y142">
        <v>-182.38</v>
      </c>
      <c r="Z142">
        <v>0.996</v>
      </c>
      <c r="AA142">
        <v>58.6</v>
      </c>
      <c r="AB142" s="2">
        <f t="shared" si="16"/>
        <v>9.3930903988023709E-5</v>
      </c>
      <c r="AC142" s="2">
        <f t="shared" si="17"/>
        <v>3.9040261260229228E-6</v>
      </c>
      <c r="AE142">
        <v>34</v>
      </c>
      <c r="AF142" s="2">
        <v>541.78</v>
      </c>
      <c r="AG142" s="2">
        <v>9.2952E-5</v>
      </c>
      <c r="AH142">
        <v>-181.91</v>
      </c>
      <c r="AI142">
        <v>0.99299999999999999</v>
      </c>
      <c r="AJ142">
        <v>60.5</v>
      </c>
      <c r="AK142" s="2">
        <f t="shared" si="8"/>
        <v>9.2900357174684477E-5</v>
      </c>
      <c r="AL142" s="2">
        <f t="shared" si="9"/>
        <v>3.0980543597638138E-6</v>
      </c>
    </row>
    <row r="143" spans="1:38" x14ac:dyDescent="0.3">
      <c r="A143">
        <v>34</v>
      </c>
      <c r="B143" s="2">
        <v>575.1</v>
      </c>
      <c r="C143" s="2">
        <v>8.8893000000000004E-5</v>
      </c>
      <c r="D143">
        <v>-1.26</v>
      </c>
      <c r="E143">
        <v>0.99199999999999999</v>
      </c>
      <c r="F143">
        <v>61.5</v>
      </c>
      <c r="G143">
        <f t="shared" si="10"/>
        <v>178.74</v>
      </c>
      <c r="H143" s="2">
        <f t="shared" si="11"/>
        <v>-8.8871506067016821E-5</v>
      </c>
      <c r="I143" s="2">
        <f t="shared" si="12"/>
        <v>1.9547016089910646E-6</v>
      </c>
      <c r="J143" s="2"/>
      <c r="K143" s="2"/>
      <c r="L143" s="2"/>
      <c r="M143">
        <v>34</v>
      </c>
      <c r="N143" s="2">
        <v>541.78</v>
      </c>
      <c r="O143" s="2">
        <v>9.2213999999999995E-5</v>
      </c>
      <c r="P143">
        <v>-181.58</v>
      </c>
      <c r="Q143">
        <v>0.99199999999999999</v>
      </c>
      <c r="R143">
        <v>62</v>
      </c>
      <c r="S143" s="2">
        <f t="shared" si="13"/>
        <v>9.2178940295386269E-5</v>
      </c>
      <c r="T143" s="2">
        <f t="shared" si="14"/>
        <v>2.5425896286289924E-6</v>
      </c>
      <c r="U143" s="2">
        <f t="shared" si="15"/>
        <v>181.58</v>
      </c>
      <c r="V143">
        <v>34</v>
      </c>
      <c r="W143" s="2">
        <v>541.78</v>
      </c>
      <c r="X143" s="2">
        <v>9.4355E-5</v>
      </c>
      <c r="Y143">
        <v>-181.98</v>
      </c>
      <c r="Z143">
        <v>0.99299999999999999</v>
      </c>
      <c r="AA143">
        <v>60.3</v>
      </c>
      <c r="AB143" s="2">
        <f t="shared" si="16"/>
        <v>9.4298665192033465E-5</v>
      </c>
      <c r="AC143" s="2">
        <f t="shared" si="17"/>
        <v>3.260025766888326E-6</v>
      </c>
      <c r="AE143">
        <v>35</v>
      </c>
      <c r="AF143" s="2">
        <v>431.37</v>
      </c>
      <c r="AG143" s="2">
        <v>9.3089000000000003E-5</v>
      </c>
      <c r="AH143">
        <v>-181.56</v>
      </c>
      <c r="AI143">
        <v>0.99199999999999999</v>
      </c>
      <c r="AJ143">
        <v>62.2</v>
      </c>
      <c r="AK143" s="2">
        <f t="shared" si="8"/>
        <v>9.3054497904585421E-5</v>
      </c>
      <c r="AL143" s="2">
        <f t="shared" si="9"/>
        <v>2.5342337551038005E-6</v>
      </c>
    </row>
    <row r="144" spans="1:38" x14ac:dyDescent="0.3">
      <c r="A144">
        <v>35</v>
      </c>
      <c r="B144" s="2">
        <v>458.72</v>
      </c>
      <c r="C144" s="2">
        <v>8.8959E-5</v>
      </c>
      <c r="D144">
        <v>-1</v>
      </c>
      <c r="E144">
        <v>0.99299999999999999</v>
      </c>
      <c r="F144">
        <v>63.2</v>
      </c>
      <c r="G144">
        <f t="shared" si="10"/>
        <v>179</v>
      </c>
      <c r="H144" s="2">
        <f t="shared" si="11"/>
        <v>-8.894545111341741E-5</v>
      </c>
      <c r="I144" s="2">
        <f t="shared" si="12"/>
        <v>1.5525486242542974E-6</v>
      </c>
      <c r="J144" s="2"/>
      <c r="K144" s="2"/>
      <c r="L144" s="2"/>
      <c r="M144">
        <v>35</v>
      </c>
      <c r="N144" s="2">
        <v>431.37</v>
      </c>
      <c r="O144" s="2">
        <v>9.2359000000000001E-5</v>
      </c>
      <c r="P144">
        <v>-181.33</v>
      </c>
      <c r="Q144">
        <v>0.99199999999999999</v>
      </c>
      <c r="R144">
        <v>63.8</v>
      </c>
      <c r="S144" s="2">
        <f t="shared" si="13"/>
        <v>9.2334117859262091E-5</v>
      </c>
      <c r="T144" s="2">
        <f t="shared" si="14"/>
        <v>2.1437257641538231E-6</v>
      </c>
      <c r="U144" s="2">
        <f t="shared" si="15"/>
        <v>181.33</v>
      </c>
      <c r="V144">
        <v>35</v>
      </c>
      <c r="W144" s="2">
        <v>431.37</v>
      </c>
      <c r="X144" s="2">
        <v>9.4549000000000006E-5</v>
      </c>
      <c r="Y144">
        <v>-181.69</v>
      </c>
      <c r="Z144">
        <v>0.995</v>
      </c>
      <c r="AA144">
        <v>62.1</v>
      </c>
      <c r="AB144" s="2">
        <f t="shared" si="16"/>
        <v>9.4507873324790463E-5</v>
      </c>
      <c r="AC144" s="2">
        <f t="shared" si="17"/>
        <v>2.7884190189711601E-6</v>
      </c>
      <c r="AE144">
        <v>36</v>
      </c>
      <c r="AF144" s="2">
        <v>343.46</v>
      </c>
      <c r="AG144" s="2">
        <v>9.3271999999999997E-5</v>
      </c>
      <c r="AH144">
        <v>-181.29</v>
      </c>
      <c r="AI144">
        <v>0.99199999999999999</v>
      </c>
      <c r="AJ144">
        <v>64</v>
      </c>
      <c r="AK144" s="2">
        <f t="shared" si="8"/>
        <v>9.324836056439396E-5</v>
      </c>
      <c r="AL144" s="2">
        <f t="shared" si="9"/>
        <v>2.0998180999257756E-6</v>
      </c>
    </row>
    <row r="145" spans="1:38" x14ac:dyDescent="0.3">
      <c r="A145">
        <v>36</v>
      </c>
      <c r="B145" s="2">
        <v>365.9</v>
      </c>
      <c r="C145" s="2">
        <v>8.9029000000000004E-5</v>
      </c>
      <c r="D145">
        <v>-0.89</v>
      </c>
      <c r="E145">
        <v>0.995</v>
      </c>
      <c r="F145">
        <v>65</v>
      </c>
      <c r="G145">
        <f t="shared" si="10"/>
        <v>179.11</v>
      </c>
      <c r="H145" s="2">
        <f t="shared" si="11"/>
        <v>-8.9018259425407812E-5</v>
      </c>
      <c r="I145" s="2">
        <f t="shared" si="12"/>
        <v>1.3828701568815647E-6</v>
      </c>
      <c r="J145" s="2"/>
      <c r="K145" s="2"/>
      <c r="L145" s="2"/>
      <c r="M145">
        <v>36</v>
      </c>
      <c r="N145" s="2">
        <v>343.46</v>
      </c>
      <c r="O145" s="2">
        <v>9.2522999999999995E-5</v>
      </c>
      <c r="P145">
        <v>-181.17</v>
      </c>
      <c r="Q145">
        <v>0.99199999999999999</v>
      </c>
      <c r="R145">
        <v>65.5</v>
      </c>
      <c r="S145" s="2">
        <f t="shared" si="13"/>
        <v>9.2503710051080844E-5</v>
      </c>
      <c r="T145" s="2">
        <f t="shared" si="14"/>
        <v>1.8892209467302167E-6</v>
      </c>
      <c r="U145" s="2">
        <f t="shared" si="15"/>
        <v>181.17</v>
      </c>
      <c r="V145">
        <v>36</v>
      </c>
      <c r="W145" s="2">
        <v>343.46</v>
      </c>
      <c r="X145" s="2">
        <v>9.4722000000000006E-5</v>
      </c>
      <c r="Y145">
        <v>-181.5</v>
      </c>
      <c r="Z145">
        <v>0.995</v>
      </c>
      <c r="AA145">
        <v>63.9</v>
      </c>
      <c r="AB145" s="2">
        <f t="shared" si="16"/>
        <v>9.4689541136334745E-5</v>
      </c>
      <c r="AC145" s="2">
        <f t="shared" si="17"/>
        <v>2.4795328976183632E-6</v>
      </c>
      <c r="AE145">
        <v>37</v>
      </c>
      <c r="AF145" s="2">
        <v>273.45999999999998</v>
      </c>
      <c r="AG145" s="2">
        <v>9.3376999999999997E-5</v>
      </c>
      <c r="AH145">
        <v>-181.09</v>
      </c>
      <c r="AI145">
        <v>0.99399999999999999</v>
      </c>
      <c r="AJ145">
        <v>65.8</v>
      </c>
      <c r="AK145" s="2">
        <f t="shared" si="8"/>
        <v>9.3360103196478463E-5</v>
      </c>
      <c r="AL145" s="2">
        <f t="shared" si="9"/>
        <v>1.776305194185423E-6</v>
      </c>
    </row>
    <row r="146" spans="1:38" x14ac:dyDescent="0.3">
      <c r="A146">
        <v>37</v>
      </c>
      <c r="B146" s="2">
        <v>291.86</v>
      </c>
      <c r="C146" s="2">
        <v>8.9035000000000004E-5</v>
      </c>
      <c r="D146">
        <v>-0.75</v>
      </c>
      <c r="E146">
        <v>0.99099999999999999</v>
      </c>
      <c r="F146">
        <v>66.8</v>
      </c>
      <c r="G146">
        <f t="shared" si="10"/>
        <v>179.25</v>
      </c>
      <c r="H146" s="2">
        <f t="shared" si="11"/>
        <v>-8.9027372155551723E-5</v>
      </c>
      <c r="I146" s="2">
        <f t="shared" si="12"/>
        <v>1.1654321416946696E-6</v>
      </c>
      <c r="J146" s="2"/>
      <c r="K146" s="2"/>
      <c r="L146" s="2"/>
      <c r="M146">
        <v>37</v>
      </c>
      <c r="N146" s="2">
        <v>273.45999999999998</v>
      </c>
      <c r="O146" s="2">
        <v>9.2567999999999999E-5</v>
      </c>
      <c r="P146">
        <v>-180.96</v>
      </c>
      <c r="Q146">
        <v>0.99199999999999999</v>
      </c>
      <c r="R146">
        <v>67.3</v>
      </c>
      <c r="S146" s="2">
        <f t="shared" si="13"/>
        <v>9.2555006746071404E-5</v>
      </c>
      <c r="T146" s="2">
        <f t="shared" si="14"/>
        <v>1.5509191580078824E-6</v>
      </c>
      <c r="U146" s="2">
        <f t="shared" si="15"/>
        <v>180.96</v>
      </c>
      <c r="V146">
        <v>37</v>
      </c>
      <c r="W146" s="2">
        <v>273.45999999999998</v>
      </c>
      <c r="X146" s="2">
        <v>9.4821000000000006E-5</v>
      </c>
      <c r="Y146">
        <v>-181.21</v>
      </c>
      <c r="Z146">
        <v>0.995</v>
      </c>
      <c r="AA146">
        <v>65.7</v>
      </c>
      <c r="AB146" s="2">
        <f t="shared" si="16"/>
        <v>9.4799856159679514E-5</v>
      </c>
      <c r="AC146" s="2">
        <f t="shared" si="17"/>
        <v>2.0023269223769961E-6</v>
      </c>
      <c r="AE146">
        <v>38</v>
      </c>
      <c r="AF146" s="2">
        <v>217.73</v>
      </c>
      <c r="AG146" s="2">
        <v>9.3391000000000001E-5</v>
      </c>
      <c r="AH146">
        <v>-180.99</v>
      </c>
      <c r="AI146">
        <v>0.99199999999999999</v>
      </c>
      <c r="AJ146">
        <v>67.5</v>
      </c>
      <c r="AK146" s="2">
        <f t="shared" si="8"/>
        <v>9.3377059146951006E-5</v>
      </c>
      <c r="AL146" s="2">
        <f t="shared" si="9"/>
        <v>1.6136003429641989E-6</v>
      </c>
    </row>
    <row r="147" spans="1:38" x14ac:dyDescent="0.3">
      <c r="A147">
        <v>38</v>
      </c>
      <c r="B147" s="2">
        <v>232.8</v>
      </c>
      <c r="C147" s="2">
        <v>8.9017000000000005E-5</v>
      </c>
      <c r="D147">
        <v>-0.7</v>
      </c>
      <c r="E147">
        <v>0.99299999999999999</v>
      </c>
      <c r="F147">
        <v>68.5</v>
      </c>
      <c r="G147">
        <f t="shared" si="10"/>
        <v>179.3</v>
      </c>
      <c r="H147" s="2">
        <f t="shared" si="11"/>
        <v>-8.9010356631064459E-5</v>
      </c>
      <c r="I147" s="2">
        <f t="shared" si="12"/>
        <v>1.0875207633511801E-6</v>
      </c>
      <c r="J147" s="2"/>
      <c r="K147" s="2"/>
      <c r="L147" s="2"/>
      <c r="M147">
        <v>38</v>
      </c>
      <c r="N147" s="2">
        <v>217.73</v>
      </c>
      <c r="O147" s="2">
        <v>9.2627999999999995E-5</v>
      </c>
      <c r="P147">
        <v>-180.87</v>
      </c>
      <c r="Q147">
        <v>0.99299999999999999</v>
      </c>
      <c r="R147">
        <v>69.099999999999994</v>
      </c>
      <c r="S147" s="2">
        <f t="shared" si="13"/>
        <v>9.2617321821232001E-5</v>
      </c>
      <c r="T147" s="2">
        <f t="shared" si="14"/>
        <v>1.4064432666625494E-6</v>
      </c>
      <c r="U147" s="2">
        <f t="shared" si="15"/>
        <v>180.87</v>
      </c>
      <c r="V147">
        <v>38</v>
      </c>
      <c r="W147" s="2">
        <v>217.73</v>
      </c>
      <c r="X147" s="2">
        <v>9.4881000000000002E-5</v>
      </c>
      <c r="Y147">
        <v>-181.05</v>
      </c>
      <c r="Z147">
        <v>0.99299999999999999</v>
      </c>
      <c r="AA147">
        <v>67.400000000000006</v>
      </c>
      <c r="AB147" s="2">
        <f t="shared" si="16"/>
        <v>9.4865067994911656E-5</v>
      </c>
      <c r="AC147" s="2">
        <f t="shared" si="17"/>
        <v>1.7386878157936359E-6</v>
      </c>
      <c r="AE147">
        <v>39</v>
      </c>
      <c r="AF147" s="2">
        <v>173.36</v>
      </c>
      <c r="AG147" s="2">
        <v>9.3461999999999994E-5</v>
      </c>
      <c r="AH147">
        <v>-180.83</v>
      </c>
      <c r="AI147">
        <v>0.99299999999999999</v>
      </c>
      <c r="AJ147">
        <v>69.3</v>
      </c>
      <c r="AK147" s="2">
        <f t="shared" si="8"/>
        <v>9.3452193627191414E-5</v>
      </c>
      <c r="AL147" s="2">
        <f t="shared" si="9"/>
        <v>1.3538649363664662E-6</v>
      </c>
    </row>
    <row r="148" spans="1:38" x14ac:dyDescent="0.3">
      <c r="A148">
        <v>39</v>
      </c>
      <c r="B148" s="2">
        <v>185.69</v>
      </c>
      <c r="C148" s="2">
        <v>8.9069999999999999E-5</v>
      </c>
      <c r="D148">
        <v>-0.71</v>
      </c>
      <c r="E148">
        <v>0.99299999999999999</v>
      </c>
      <c r="F148">
        <v>70.3</v>
      </c>
      <c r="G148">
        <f t="shared" si="10"/>
        <v>179.29</v>
      </c>
      <c r="H148" s="2">
        <f t="shared" si="11"/>
        <v>-8.9063161397954691E-5</v>
      </c>
      <c r="I148" s="2">
        <f t="shared" si="12"/>
        <v>1.1037127352133685E-6</v>
      </c>
      <c r="J148" s="2"/>
      <c r="K148" s="2"/>
      <c r="L148" s="2"/>
      <c r="M148">
        <v>39</v>
      </c>
      <c r="N148" s="2">
        <v>173.36</v>
      </c>
      <c r="O148" s="2">
        <v>9.2776999999999996E-5</v>
      </c>
      <c r="P148">
        <v>-180.83</v>
      </c>
      <c r="Q148">
        <v>0.99299999999999999</v>
      </c>
      <c r="R148">
        <v>70.8</v>
      </c>
      <c r="S148" s="2">
        <f t="shared" si="13"/>
        <v>9.2767265499881643E-5</v>
      </c>
      <c r="T148" s="2">
        <f t="shared" si="14"/>
        <v>1.3439422139615206E-6</v>
      </c>
      <c r="U148" s="2">
        <f t="shared" si="15"/>
        <v>180.83</v>
      </c>
      <c r="V148">
        <v>39</v>
      </c>
      <c r="W148" s="2">
        <v>173.36</v>
      </c>
      <c r="X148" s="2">
        <v>9.5115E-5</v>
      </c>
      <c r="Y148">
        <v>-180.98</v>
      </c>
      <c r="Z148">
        <v>0.99199999999999999</v>
      </c>
      <c r="AA148">
        <v>69.2</v>
      </c>
      <c r="AB148" s="2">
        <f t="shared" si="16"/>
        <v>9.5101087175232307E-5</v>
      </c>
      <c r="AC148" s="2">
        <f t="shared" si="17"/>
        <v>1.626789196197328E-6</v>
      </c>
      <c r="AE148">
        <v>40</v>
      </c>
      <c r="AF148" s="2">
        <v>138.03</v>
      </c>
      <c r="AG148" s="2">
        <v>9.3442000000000004E-5</v>
      </c>
      <c r="AH148">
        <v>-180.89</v>
      </c>
      <c r="AI148">
        <v>0.99199999999999999</v>
      </c>
      <c r="AJ148">
        <v>71.099999999999994</v>
      </c>
      <c r="AK148" s="2">
        <f t="shared" si="8"/>
        <v>9.3430727035336318E-5</v>
      </c>
      <c r="AL148" s="2">
        <f t="shared" si="9"/>
        <v>1.4514164283472669E-6</v>
      </c>
    </row>
    <row r="149" spans="1:38" x14ac:dyDescent="0.3">
      <c r="A149">
        <v>40</v>
      </c>
      <c r="B149" s="2">
        <v>148.12</v>
      </c>
      <c r="C149" s="2">
        <v>8.9353999999999999E-5</v>
      </c>
      <c r="D149">
        <v>-0.54</v>
      </c>
      <c r="E149">
        <v>0.99299999999999999</v>
      </c>
      <c r="F149">
        <v>72</v>
      </c>
      <c r="G149">
        <f t="shared" si="10"/>
        <v>179.46</v>
      </c>
      <c r="H149" s="2">
        <f t="shared" si="11"/>
        <v>-8.9350031530533098E-5</v>
      </c>
      <c r="I149" s="2">
        <f t="shared" si="12"/>
        <v>8.4212914255514782E-7</v>
      </c>
      <c r="J149" s="2"/>
      <c r="K149" s="2"/>
      <c r="L149" s="2"/>
      <c r="M149">
        <v>40</v>
      </c>
      <c r="N149" s="2">
        <v>138.03</v>
      </c>
      <c r="O149" s="2">
        <v>9.2853E-5</v>
      </c>
      <c r="P149">
        <v>-180.82</v>
      </c>
      <c r="Q149">
        <v>0.99299999999999999</v>
      </c>
      <c r="R149">
        <v>72.599999999999994</v>
      </c>
      <c r="S149" s="2">
        <f t="shared" si="13"/>
        <v>9.2843490865912348E-5</v>
      </c>
      <c r="T149" s="2">
        <f t="shared" si="14"/>
        <v>1.3288389034231021E-6</v>
      </c>
      <c r="U149" s="2">
        <f t="shared" si="15"/>
        <v>180.82</v>
      </c>
      <c r="V149">
        <v>40</v>
      </c>
      <c r="W149" s="2">
        <v>138.03</v>
      </c>
      <c r="X149" s="2">
        <v>9.5142999999999994E-5</v>
      </c>
      <c r="Y149">
        <v>-180.86</v>
      </c>
      <c r="Z149">
        <v>0.99199999999999999</v>
      </c>
      <c r="AA149">
        <v>71</v>
      </c>
      <c r="AB149" s="2">
        <f t="shared" si="16"/>
        <v>9.5132282578047275E-5</v>
      </c>
      <c r="AC149" s="2">
        <f t="shared" si="17"/>
        <v>1.4280267821580173E-6</v>
      </c>
      <c r="AE149">
        <v>41</v>
      </c>
      <c r="AF149" s="2">
        <v>109.9</v>
      </c>
      <c r="AG149" s="2">
        <v>9.3540000000000002E-5</v>
      </c>
      <c r="AH149">
        <v>-180.87</v>
      </c>
      <c r="AI149">
        <v>0.99299999999999999</v>
      </c>
      <c r="AJ149">
        <v>72.900000000000006</v>
      </c>
      <c r="AK149" s="2">
        <f t="shared" si="8"/>
        <v>9.3529216685646265E-5</v>
      </c>
      <c r="AL149" s="2">
        <f t="shared" si="9"/>
        <v>1.4202908749364649E-6</v>
      </c>
    </row>
    <row r="150" spans="1:38" x14ac:dyDescent="0.3">
      <c r="A150">
        <v>41</v>
      </c>
      <c r="B150" s="2">
        <v>118.14</v>
      </c>
      <c r="C150" s="2">
        <v>8.9214000000000003E-5</v>
      </c>
      <c r="D150">
        <v>-0.75</v>
      </c>
      <c r="E150">
        <v>0.99299999999999999</v>
      </c>
      <c r="F150">
        <v>73.8</v>
      </c>
      <c r="G150">
        <f t="shared" si="10"/>
        <v>179.25</v>
      </c>
      <c r="H150" s="2">
        <f t="shared" si="11"/>
        <v>-8.9206356820187464E-5</v>
      </c>
      <c r="I150" s="2">
        <f t="shared" si="12"/>
        <v>1.1677751793019403E-6</v>
      </c>
      <c r="J150" s="2"/>
      <c r="K150" s="2"/>
      <c r="L150" s="2"/>
      <c r="M150">
        <v>41</v>
      </c>
      <c r="N150" s="2">
        <v>109.9</v>
      </c>
      <c r="O150" s="2">
        <v>9.2854000000000002E-5</v>
      </c>
      <c r="P150">
        <v>-180.88</v>
      </c>
      <c r="Q150">
        <v>0.99299999999999999</v>
      </c>
      <c r="R150">
        <v>74.400000000000006</v>
      </c>
      <c r="S150" s="2">
        <f t="shared" si="13"/>
        <v>9.2843048284239852E-5</v>
      </c>
      <c r="T150" s="2">
        <f t="shared" si="14"/>
        <v>1.4260789916086608E-6</v>
      </c>
      <c r="U150" s="2">
        <f t="shared" si="15"/>
        <v>180.88</v>
      </c>
      <c r="V150">
        <v>41</v>
      </c>
      <c r="W150" s="2">
        <v>109.9</v>
      </c>
      <c r="X150" s="2">
        <v>9.5184000000000002E-5</v>
      </c>
      <c r="Y150">
        <v>-180.91</v>
      </c>
      <c r="Z150">
        <v>0.99299999999999999</v>
      </c>
      <c r="AA150">
        <v>72.8</v>
      </c>
      <c r="AB150" s="2">
        <f t="shared" si="16"/>
        <v>9.517199499497007E-5</v>
      </c>
      <c r="AC150" s="2">
        <f t="shared" si="17"/>
        <v>1.5116959606319705E-6</v>
      </c>
      <c r="AE150">
        <v>42</v>
      </c>
      <c r="AF150" s="2">
        <v>87.503</v>
      </c>
      <c r="AG150" s="2">
        <v>9.3664000000000003E-5</v>
      </c>
      <c r="AH150">
        <v>-180.94</v>
      </c>
      <c r="AI150">
        <v>0.99199999999999999</v>
      </c>
      <c r="AJ150">
        <v>74.8</v>
      </c>
      <c r="AK150" s="2">
        <f t="shared" si="8"/>
        <v>9.3651394983856415E-5</v>
      </c>
      <c r="AL150" s="2">
        <f t="shared" si="9"/>
        <v>1.5365915455035492E-6</v>
      </c>
    </row>
    <row r="151" spans="1:38" x14ac:dyDescent="0.3">
      <c r="A151">
        <v>42</v>
      </c>
      <c r="B151" s="2">
        <v>94.236999999999995</v>
      </c>
      <c r="C151" s="2">
        <v>8.9321999999999996E-5</v>
      </c>
      <c r="D151">
        <v>-0.85</v>
      </c>
      <c r="E151">
        <v>0.99299999999999999</v>
      </c>
      <c r="F151">
        <v>75.7</v>
      </c>
      <c r="G151">
        <f t="shared" si="10"/>
        <v>179.15</v>
      </c>
      <c r="H151" s="2">
        <f t="shared" si="11"/>
        <v>-8.931217091559464E-5</v>
      </c>
      <c r="I151" s="2">
        <f t="shared" si="12"/>
        <v>1.3250699391389982E-6</v>
      </c>
      <c r="J151" s="2"/>
      <c r="K151" s="2"/>
      <c r="L151" s="2"/>
      <c r="M151">
        <v>42</v>
      </c>
      <c r="N151" s="2">
        <v>87.503</v>
      </c>
      <c r="O151" s="2">
        <v>9.3037999999999999E-5</v>
      </c>
      <c r="P151">
        <v>-180.88</v>
      </c>
      <c r="Q151">
        <v>0.99199999999999999</v>
      </c>
      <c r="R151">
        <v>76.3</v>
      </c>
      <c r="S151" s="2">
        <f t="shared" si="13"/>
        <v>9.3027026582259332E-5</v>
      </c>
      <c r="T151" s="2">
        <f t="shared" si="14"/>
        <v>1.4289049176264522E-6</v>
      </c>
      <c r="U151" s="2">
        <f t="shared" si="15"/>
        <v>180.88</v>
      </c>
      <c r="V151">
        <v>42</v>
      </c>
      <c r="W151" s="2">
        <v>87.503</v>
      </c>
      <c r="X151" s="2">
        <v>9.5323999999999997E-5</v>
      </c>
      <c r="Y151">
        <v>-180.86</v>
      </c>
      <c r="Z151">
        <v>0.99299999999999999</v>
      </c>
      <c r="AA151">
        <v>74.599999999999994</v>
      </c>
      <c r="AB151" s="2">
        <f t="shared" si="16"/>
        <v>9.5313262189228621E-5</v>
      </c>
      <c r="AC151" s="2">
        <f t="shared" si="17"/>
        <v>1.4307434596599944E-6</v>
      </c>
      <c r="AE151">
        <v>43</v>
      </c>
      <c r="AF151" s="2">
        <v>69.67</v>
      </c>
      <c r="AG151" s="2">
        <v>9.3987000000000007E-5</v>
      </c>
      <c r="AH151">
        <v>-180.94</v>
      </c>
      <c r="AI151">
        <v>0.99199999999999999</v>
      </c>
      <c r="AJ151">
        <v>76.7</v>
      </c>
      <c r="AK151" s="2">
        <f t="shared" si="8"/>
        <v>9.3974351515499168E-5</v>
      </c>
      <c r="AL151" s="2">
        <f t="shared" si="9"/>
        <v>1.541890476460989E-6</v>
      </c>
    </row>
    <row r="152" spans="1:38" x14ac:dyDescent="0.3">
      <c r="A152">
        <v>43</v>
      </c>
      <c r="B152" s="2">
        <v>75.168000000000006</v>
      </c>
      <c r="C152" s="2">
        <v>8.9482999999999997E-5</v>
      </c>
      <c r="D152">
        <v>-0.91</v>
      </c>
      <c r="E152">
        <v>0.99199999999999999</v>
      </c>
      <c r="F152">
        <v>77.599999999999994</v>
      </c>
      <c r="G152">
        <f t="shared" si="10"/>
        <v>179.09</v>
      </c>
      <c r="H152" s="2">
        <f t="shared" si="11"/>
        <v>-8.9471714028984984E-5</v>
      </c>
      <c r="I152" s="2">
        <f t="shared" si="12"/>
        <v>1.4211536565518647E-6</v>
      </c>
      <c r="J152" s="2"/>
      <c r="K152" s="2"/>
      <c r="L152" s="2"/>
      <c r="M152">
        <v>43</v>
      </c>
      <c r="N152" s="2">
        <v>69.67</v>
      </c>
      <c r="O152" s="2">
        <v>9.3109000000000006E-5</v>
      </c>
      <c r="P152">
        <v>-180.86</v>
      </c>
      <c r="Q152">
        <v>0.99299999999999999</v>
      </c>
      <c r="R152">
        <v>78.2</v>
      </c>
      <c r="S152" s="2">
        <f t="shared" si="13"/>
        <v>9.3098511698805014E-5</v>
      </c>
      <c r="T152" s="2">
        <f t="shared" si="14"/>
        <v>1.3974979311137008E-6</v>
      </c>
      <c r="U152" s="2">
        <f t="shared" si="15"/>
        <v>180.86</v>
      </c>
      <c r="V152">
        <v>43</v>
      </c>
      <c r="W152" s="2">
        <v>69.67</v>
      </c>
      <c r="X152" s="2">
        <v>9.5299999999999999E-5</v>
      </c>
      <c r="Y152">
        <v>-180.94</v>
      </c>
      <c r="Z152">
        <v>0.99299999999999999</v>
      </c>
      <c r="AA152">
        <v>76.5</v>
      </c>
      <c r="AB152" s="2">
        <f t="shared" si="16"/>
        <v>9.5287174815954014E-5</v>
      </c>
      <c r="AC152" s="2">
        <f t="shared" si="17"/>
        <v>1.5634307128297769E-6</v>
      </c>
      <c r="AE152">
        <v>44</v>
      </c>
      <c r="AF152" s="2">
        <v>55.264000000000003</v>
      </c>
      <c r="AG152" s="2">
        <v>9.4277000000000006E-5</v>
      </c>
      <c r="AH152">
        <v>-180.96</v>
      </c>
      <c r="AI152">
        <v>0.99299999999999999</v>
      </c>
      <c r="AJ152">
        <v>78.7</v>
      </c>
      <c r="AK152" s="2">
        <f t="shared" si="8"/>
        <v>9.4263766863272131E-5</v>
      </c>
      <c r="AL152" s="2">
        <f t="shared" si="9"/>
        <v>1.5795523880769717E-6</v>
      </c>
    </row>
    <row r="153" spans="1:38" x14ac:dyDescent="0.3">
      <c r="A153">
        <v>44</v>
      </c>
      <c r="B153" s="2">
        <v>59.72</v>
      </c>
      <c r="C153" s="2">
        <v>8.9733000000000003E-5</v>
      </c>
      <c r="D153">
        <v>-0.92</v>
      </c>
      <c r="E153">
        <v>0.99299999999999999</v>
      </c>
      <c r="F153">
        <v>79.599999999999994</v>
      </c>
      <c r="G153">
        <f t="shared" si="10"/>
        <v>179.08</v>
      </c>
      <c r="H153" s="2">
        <f t="shared" si="11"/>
        <v>-8.972143240031872E-5</v>
      </c>
      <c r="I153" s="2">
        <f t="shared" si="12"/>
        <v>1.4407834795829612E-6</v>
      </c>
      <c r="J153" s="2"/>
      <c r="K153" s="2"/>
      <c r="L153" s="2"/>
      <c r="M153">
        <v>44</v>
      </c>
      <c r="N153" s="2">
        <v>55.264000000000003</v>
      </c>
      <c r="O153" s="2">
        <v>9.3438999999999998E-5</v>
      </c>
      <c r="P153">
        <v>-180.81</v>
      </c>
      <c r="Q153">
        <v>0.99299999999999999</v>
      </c>
      <c r="R153">
        <v>80.2</v>
      </c>
      <c r="S153" s="2">
        <f t="shared" si="13"/>
        <v>9.342966282010985E-5</v>
      </c>
      <c r="T153" s="2">
        <f t="shared" si="14"/>
        <v>1.3209187410977301E-6</v>
      </c>
      <c r="U153" s="2">
        <f t="shared" si="15"/>
        <v>180.81</v>
      </c>
      <c r="V153">
        <v>44</v>
      </c>
      <c r="W153" s="2">
        <v>55.264000000000003</v>
      </c>
      <c r="X153" s="2">
        <v>9.5393E-5</v>
      </c>
      <c r="Y153">
        <v>-180.94</v>
      </c>
      <c r="Z153">
        <v>0.99299999999999999</v>
      </c>
      <c r="AA153">
        <v>78.5</v>
      </c>
      <c r="AB153" s="2">
        <f t="shared" si="16"/>
        <v>9.5380162300296966E-5</v>
      </c>
      <c r="AC153" s="2">
        <f t="shared" si="17"/>
        <v>1.5649564112169035E-6</v>
      </c>
      <c r="AE153">
        <v>45</v>
      </c>
      <c r="AF153" s="2">
        <v>43.613999999999997</v>
      </c>
      <c r="AG153" s="2">
        <v>9.4104000000000006E-5</v>
      </c>
      <c r="AH153">
        <v>-180.89</v>
      </c>
      <c r="AI153">
        <v>0.99199999999999999</v>
      </c>
      <c r="AJ153">
        <v>80.7</v>
      </c>
      <c r="AK153" s="2">
        <f t="shared" si="8"/>
        <v>9.4092647170793524E-5</v>
      </c>
      <c r="AL153" s="2">
        <f t="shared" si="9"/>
        <v>1.4616991457074035E-6</v>
      </c>
    </row>
    <row r="154" spans="1:38" x14ac:dyDescent="0.3">
      <c r="A154">
        <v>45</v>
      </c>
      <c r="B154" s="2">
        <v>47.292000000000002</v>
      </c>
      <c r="C154" s="2">
        <v>8.9958999999999997E-5</v>
      </c>
      <c r="D154">
        <v>-1.08</v>
      </c>
      <c r="E154">
        <v>0.99299999999999999</v>
      </c>
      <c r="F154">
        <v>81.599999999999994</v>
      </c>
      <c r="G154">
        <f t="shared" si="10"/>
        <v>178.92</v>
      </c>
      <c r="H154" s="2">
        <f t="shared" si="11"/>
        <v>-8.9943018997825193E-5</v>
      </c>
      <c r="I154" s="2">
        <f t="shared" si="12"/>
        <v>1.6955867883584297E-6</v>
      </c>
      <c r="J154" s="2"/>
      <c r="K154" s="2"/>
      <c r="L154" s="2"/>
      <c r="M154">
        <v>45</v>
      </c>
      <c r="N154" s="2">
        <v>43.613999999999997</v>
      </c>
      <c r="O154" s="2">
        <v>9.3609000000000004E-5</v>
      </c>
      <c r="P154">
        <v>-181</v>
      </c>
      <c r="Q154">
        <v>0.99199999999999999</v>
      </c>
      <c r="R154">
        <v>82.2</v>
      </c>
      <c r="S154" s="2">
        <f t="shared" si="13"/>
        <v>9.3594742895894634E-5</v>
      </c>
      <c r="T154" s="2">
        <f t="shared" si="14"/>
        <v>1.6337023141876839E-6</v>
      </c>
      <c r="U154" s="2">
        <f t="shared" si="15"/>
        <v>181</v>
      </c>
      <c r="V154">
        <v>45</v>
      </c>
      <c r="W154" s="2">
        <v>43.613999999999997</v>
      </c>
      <c r="X154" s="2">
        <v>9.6125000000000005E-5</v>
      </c>
      <c r="Y154">
        <v>-180.99</v>
      </c>
      <c r="Z154">
        <v>0.99299999999999999</v>
      </c>
      <c r="AA154">
        <v>80.599999999999994</v>
      </c>
      <c r="AB154" s="2">
        <f t="shared" si="16"/>
        <v>9.6110651031691122E-5</v>
      </c>
      <c r="AC154" s="2">
        <f t="shared" si="17"/>
        <v>1.6608381210976819E-6</v>
      </c>
      <c r="AE154">
        <v>46</v>
      </c>
      <c r="AF154" s="2">
        <v>34.244</v>
      </c>
      <c r="AG154" s="2">
        <v>9.4593999999999996E-5</v>
      </c>
      <c r="AH154">
        <v>-181.03</v>
      </c>
      <c r="AI154">
        <v>0.99199999999999999</v>
      </c>
      <c r="AJ154">
        <v>82.8</v>
      </c>
      <c r="AK154" s="2">
        <f t="shared" si="8"/>
        <v>9.4578715505378106E-5</v>
      </c>
      <c r="AL154" s="2">
        <f t="shared" si="9"/>
        <v>1.7004144649910582E-6</v>
      </c>
    </row>
    <row r="155" spans="1:38" x14ac:dyDescent="0.3">
      <c r="A155">
        <v>46</v>
      </c>
      <c r="B155" s="2">
        <v>37.326999999999998</v>
      </c>
      <c r="C155" s="2">
        <v>9.0365000000000006E-5</v>
      </c>
      <c r="D155">
        <v>-1.1000000000000001</v>
      </c>
      <c r="E155">
        <v>0.99299999999999999</v>
      </c>
      <c r="F155">
        <v>83.7</v>
      </c>
      <c r="G155">
        <f t="shared" si="10"/>
        <v>178.9</v>
      </c>
      <c r="H155" s="2">
        <f t="shared" si="11"/>
        <v>-9.034834682587238E-5</v>
      </c>
      <c r="I155" s="2">
        <f t="shared" si="12"/>
        <v>1.7347768824479401E-6</v>
      </c>
      <c r="J155" s="2"/>
      <c r="K155" s="2"/>
      <c r="L155" s="2"/>
      <c r="M155">
        <v>46</v>
      </c>
      <c r="N155" s="2">
        <v>34.244</v>
      </c>
      <c r="O155" s="2">
        <v>9.4011999999999994E-5</v>
      </c>
      <c r="P155">
        <v>-180.99</v>
      </c>
      <c r="Q155">
        <v>0.99199999999999999</v>
      </c>
      <c r="R155">
        <v>84.4</v>
      </c>
      <c r="S155" s="2">
        <f t="shared" si="13"/>
        <v>9.3997966447764307E-5</v>
      </c>
      <c r="T155" s="2">
        <f t="shared" si="14"/>
        <v>1.6243299187582342E-6</v>
      </c>
      <c r="U155" s="2">
        <f t="shared" si="15"/>
        <v>180.99</v>
      </c>
      <c r="V155">
        <v>46</v>
      </c>
      <c r="W155" s="2">
        <v>34.244</v>
      </c>
      <c r="X155" s="2">
        <v>9.6255000000000006E-5</v>
      </c>
      <c r="Y155">
        <v>-181.05</v>
      </c>
      <c r="Z155">
        <v>0.99299999999999999</v>
      </c>
      <c r="AA155">
        <v>82.7</v>
      </c>
      <c r="AB155" s="2">
        <f t="shared" si="16"/>
        <v>9.62388372788042E-5</v>
      </c>
      <c r="AC155" s="2">
        <f t="shared" si="17"/>
        <v>1.7638662715318813E-6</v>
      </c>
      <c r="AE155">
        <v>47</v>
      </c>
      <c r="AF155" s="2">
        <v>26.75</v>
      </c>
      <c r="AG155" s="2">
        <v>9.5033999999999998E-5</v>
      </c>
      <c r="AH155">
        <v>-181.05</v>
      </c>
      <c r="AI155">
        <v>0.99299999999999999</v>
      </c>
      <c r="AJ155">
        <v>85.1</v>
      </c>
      <c r="AK155" s="2">
        <f t="shared" si="8"/>
        <v>9.5018042303816717E-5</v>
      </c>
      <c r="AL155" s="2">
        <f t="shared" si="9"/>
        <v>1.7414915302972397E-6</v>
      </c>
    </row>
    <row r="156" spans="1:38" x14ac:dyDescent="0.3">
      <c r="A156">
        <v>47</v>
      </c>
      <c r="B156" s="2">
        <v>29.364000000000001</v>
      </c>
      <c r="C156" s="2">
        <v>9.0762999999999998E-5</v>
      </c>
      <c r="D156">
        <v>-1.1599999999999999</v>
      </c>
      <c r="E156">
        <v>0.99299999999999999</v>
      </c>
      <c r="F156">
        <v>86</v>
      </c>
      <c r="G156">
        <f t="shared" si="10"/>
        <v>178.84</v>
      </c>
      <c r="H156" s="2">
        <f t="shared" si="11"/>
        <v>-9.07443990671206E-5</v>
      </c>
      <c r="I156" s="2">
        <f t="shared" si="12"/>
        <v>1.8374457671350497E-6</v>
      </c>
      <c r="J156" s="2"/>
      <c r="K156" s="2"/>
      <c r="L156" s="2"/>
      <c r="M156">
        <v>47</v>
      </c>
      <c r="N156" s="2">
        <v>26.75</v>
      </c>
      <c r="O156" s="2">
        <v>9.4394999999999993E-5</v>
      </c>
      <c r="P156">
        <v>-180.93</v>
      </c>
      <c r="Q156">
        <v>0.99299999999999999</v>
      </c>
      <c r="R156">
        <v>86.6</v>
      </c>
      <c r="S156" s="2">
        <f t="shared" si="13"/>
        <v>9.4382565449446061E-5</v>
      </c>
      <c r="T156" s="2">
        <f t="shared" si="14"/>
        <v>1.5321110211168861E-6</v>
      </c>
      <c r="U156" s="2">
        <f t="shared" si="15"/>
        <v>180.93</v>
      </c>
      <c r="V156">
        <v>47</v>
      </c>
      <c r="W156" s="2">
        <v>26.75</v>
      </c>
      <c r="X156" s="2">
        <v>9.6617E-5</v>
      </c>
      <c r="Y156">
        <v>-181.06</v>
      </c>
      <c r="Z156">
        <v>0.99199999999999999</v>
      </c>
      <c r="AA156">
        <v>85</v>
      </c>
      <c r="AB156" s="2">
        <f t="shared" si="16"/>
        <v>9.6600466011499317E-5</v>
      </c>
      <c r="AC156" s="2">
        <f t="shared" si="17"/>
        <v>1.7873598857433355E-6</v>
      </c>
      <c r="AE156">
        <v>48</v>
      </c>
      <c r="AF156" s="2">
        <v>20.791</v>
      </c>
      <c r="AG156" s="2">
        <v>9.5433000000000006E-5</v>
      </c>
      <c r="AH156">
        <v>-181.03</v>
      </c>
      <c r="AI156">
        <v>0.99299999999999999</v>
      </c>
      <c r="AJ156">
        <v>87.5</v>
      </c>
      <c r="AK156" s="2">
        <f t="shared" si="8"/>
        <v>9.5417579939792693E-5</v>
      </c>
      <c r="AL156" s="2">
        <f t="shared" si="9"/>
        <v>1.7154962644300028E-6</v>
      </c>
    </row>
    <row r="157" spans="1:38" x14ac:dyDescent="0.3">
      <c r="A157">
        <v>48</v>
      </c>
      <c r="B157" s="2">
        <v>23.024000000000001</v>
      </c>
      <c r="C157" s="2">
        <v>9.1175999999999996E-5</v>
      </c>
      <c r="D157">
        <v>-1.1299999999999999</v>
      </c>
      <c r="E157">
        <v>0.99299999999999999</v>
      </c>
      <c r="F157">
        <v>88.4</v>
      </c>
      <c r="G157">
        <f t="shared" si="10"/>
        <v>178.87</v>
      </c>
      <c r="H157" s="2">
        <f t="shared" si="11"/>
        <v>-9.1158268393512639E-5</v>
      </c>
      <c r="I157" s="2">
        <f t="shared" si="12"/>
        <v>1.7980766102461148E-6</v>
      </c>
      <c r="J157" s="2"/>
      <c r="K157" s="2"/>
      <c r="L157" s="2"/>
      <c r="M157">
        <v>48</v>
      </c>
      <c r="N157" s="2">
        <v>20.791</v>
      </c>
      <c r="O157" s="2">
        <v>9.4763000000000001E-5</v>
      </c>
      <c r="P157">
        <v>-180.87</v>
      </c>
      <c r="Q157">
        <v>0.99299999999999999</v>
      </c>
      <c r="R157">
        <v>89</v>
      </c>
      <c r="S157" s="2">
        <f t="shared" si="13"/>
        <v>9.4752075697903543E-5</v>
      </c>
      <c r="T157" s="2">
        <f t="shared" si="14"/>
        <v>1.4388606391020337E-6</v>
      </c>
      <c r="U157" s="2">
        <f t="shared" si="15"/>
        <v>180.87</v>
      </c>
      <c r="V157">
        <v>48</v>
      </c>
      <c r="W157" s="2">
        <v>20.791</v>
      </c>
      <c r="X157" s="2">
        <v>9.7028999999999995E-5</v>
      </c>
      <c r="Y157">
        <v>-181.06</v>
      </c>
      <c r="Z157">
        <v>0.99299999999999999</v>
      </c>
      <c r="AA157">
        <v>87.3</v>
      </c>
      <c r="AB157" s="2">
        <f t="shared" si="16"/>
        <v>9.7012395506274946E-5</v>
      </c>
      <c r="AC157" s="2">
        <f t="shared" si="17"/>
        <v>1.7949816528539499E-6</v>
      </c>
      <c r="AE157">
        <v>49</v>
      </c>
      <c r="AF157" s="2">
        <v>16.079000000000001</v>
      </c>
      <c r="AG157" s="2">
        <v>9.5847999999999994E-5</v>
      </c>
      <c r="AH157">
        <v>-180.97</v>
      </c>
      <c r="AI157">
        <v>0.99199999999999999</v>
      </c>
      <c r="AJ157">
        <v>90</v>
      </c>
      <c r="AK157" s="2">
        <f t="shared" si="8"/>
        <v>9.5834264613319135E-5</v>
      </c>
      <c r="AL157" s="2">
        <f t="shared" si="9"/>
        <v>1.6225997733040864E-6</v>
      </c>
    </row>
    <row r="158" spans="1:38" x14ac:dyDescent="0.3">
      <c r="A158">
        <v>49</v>
      </c>
      <c r="B158" s="2">
        <v>17.994</v>
      </c>
      <c r="C158" s="2">
        <v>9.1712999999999994E-5</v>
      </c>
      <c r="D158">
        <v>-1.1000000000000001</v>
      </c>
      <c r="E158">
        <v>0.99299999999999999</v>
      </c>
      <c r="F158">
        <v>90.9</v>
      </c>
      <c r="G158">
        <f t="shared" si="10"/>
        <v>178.9</v>
      </c>
      <c r="H158" s="2">
        <f t="shared" si="11"/>
        <v>-9.1696098405812346E-5</v>
      </c>
      <c r="I158" s="2">
        <f t="shared" si="12"/>
        <v>1.7606550348027213E-6</v>
      </c>
      <c r="J158" s="2"/>
      <c r="K158" s="2"/>
      <c r="L158" s="2"/>
      <c r="M158">
        <v>49</v>
      </c>
      <c r="N158" s="2">
        <v>16.079000000000001</v>
      </c>
      <c r="O158" s="2">
        <v>9.5098000000000003E-5</v>
      </c>
      <c r="P158">
        <v>-180.77</v>
      </c>
      <c r="Q158">
        <v>0.99199999999999999</v>
      </c>
      <c r="R158">
        <v>91.5</v>
      </c>
      <c r="S158" s="2">
        <f t="shared" si="13"/>
        <v>9.5089412415234962E-5</v>
      </c>
      <c r="T158" s="2">
        <f t="shared" si="14"/>
        <v>1.2779869034377063E-6</v>
      </c>
      <c r="U158" s="2">
        <f t="shared" si="15"/>
        <v>180.77</v>
      </c>
      <c r="V158">
        <v>49</v>
      </c>
      <c r="W158" s="2">
        <v>16.079000000000001</v>
      </c>
      <c r="X158" s="2">
        <v>9.7468999999999998E-5</v>
      </c>
      <c r="Y158">
        <v>-181</v>
      </c>
      <c r="Z158">
        <v>0.99199999999999999</v>
      </c>
      <c r="AA158">
        <v>89.9</v>
      </c>
      <c r="AB158" s="2">
        <f t="shared" si="16"/>
        <v>9.7454154999198297E-5</v>
      </c>
      <c r="AC158" s="2">
        <f t="shared" si="17"/>
        <v>1.7010686030355987E-6</v>
      </c>
      <c r="AE158">
        <v>50</v>
      </c>
      <c r="AF158" s="2">
        <v>12.375999999999999</v>
      </c>
      <c r="AG158" s="2">
        <v>9.6250999999999997E-5</v>
      </c>
      <c r="AH158">
        <v>-180.82</v>
      </c>
      <c r="AI158">
        <v>0.99299999999999999</v>
      </c>
      <c r="AJ158">
        <v>92.7</v>
      </c>
      <c r="AK158" s="2">
        <f t="shared" si="8"/>
        <v>9.6241142874596718E-5</v>
      </c>
      <c r="AL158" s="2">
        <f t="shared" si="9"/>
        <v>1.3774683994418812E-6</v>
      </c>
    </row>
    <row r="159" spans="1:38" x14ac:dyDescent="0.3">
      <c r="A159">
        <v>50</v>
      </c>
      <c r="B159" s="2">
        <v>14.016</v>
      </c>
      <c r="C159" s="2">
        <v>9.1996999999999993E-5</v>
      </c>
      <c r="D159">
        <v>-0.94</v>
      </c>
      <c r="E159">
        <v>0.99299999999999999</v>
      </c>
      <c r="F159">
        <v>93.7</v>
      </c>
      <c r="G159">
        <f t="shared" si="10"/>
        <v>179.06</v>
      </c>
      <c r="H159" s="2">
        <f t="shared" si="11"/>
        <v>-9.1984619323644498E-5</v>
      </c>
      <c r="I159" s="2">
        <f t="shared" si="12"/>
        <v>1.5092438120483016E-6</v>
      </c>
      <c r="J159" s="2"/>
      <c r="K159" s="2"/>
      <c r="L159" s="2"/>
      <c r="M159">
        <v>50</v>
      </c>
      <c r="N159" s="2">
        <v>12.375999999999999</v>
      </c>
      <c r="O159" s="2">
        <v>9.5391999999999997E-5</v>
      </c>
      <c r="P159">
        <v>-180.6</v>
      </c>
      <c r="Q159">
        <v>0.99299999999999999</v>
      </c>
      <c r="R159">
        <v>94.2</v>
      </c>
      <c r="S159" s="2">
        <f t="shared" si="13"/>
        <v>9.5386769596114929E-5</v>
      </c>
      <c r="T159" s="2">
        <f t="shared" si="14"/>
        <v>9.9892443041688715E-7</v>
      </c>
      <c r="U159" s="2">
        <f t="shared" si="15"/>
        <v>180.6</v>
      </c>
      <c r="V159">
        <v>50</v>
      </c>
      <c r="W159" s="2">
        <v>12.375999999999999</v>
      </c>
      <c r="X159" s="2">
        <v>9.7842000000000003E-5</v>
      </c>
      <c r="Y159">
        <v>-180.87</v>
      </c>
      <c r="Z159">
        <v>0.99299999999999999</v>
      </c>
      <c r="AA159">
        <v>92.6</v>
      </c>
      <c r="AB159" s="2">
        <f t="shared" si="16"/>
        <v>9.783072075002141E-5</v>
      </c>
      <c r="AC159" s="2">
        <f t="shared" si="17"/>
        <v>1.4856115008075007E-6</v>
      </c>
      <c r="AE159">
        <v>51</v>
      </c>
      <c r="AF159" s="2">
        <v>9.4819999999999993</v>
      </c>
      <c r="AG159" s="2">
        <v>9.6555E-5</v>
      </c>
      <c r="AH159">
        <v>-180.68</v>
      </c>
      <c r="AI159">
        <v>0.99299999999999999</v>
      </c>
      <c r="AJ159">
        <v>95.7</v>
      </c>
      <c r="AK159" s="2">
        <f t="shared" si="8"/>
        <v>9.6548199947974571E-5</v>
      </c>
      <c r="AL159" s="2">
        <f t="shared" si="9"/>
        <v>1.1459109066252654E-6</v>
      </c>
    </row>
    <row r="160" spans="1:38" x14ac:dyDescent="0.3">
      <c r="A160">
        <v>51</v>
      </c>
      <c r="B160" s="2">
        <v>10.882999999999999</v>
      </c>
      <c r="C160" s="2">
        <v>9.2357999999999999E-5</v>
      </c>
      <c r="D160">
        <v>-0.76</v>
      </c>
      <c r="E160">
        <v>0.99299999999999999</v>
      </c>
      <c r="F160">
        <v>96.8</v>
      </c>
      <c r="G160">
        <f t="shared" si="10"/>
        <v>179.24</v>
      </c>
      <c r="H160" s="2">
        <f t="shared" si="11"/>
        <v>-9.234987506161729E-5</v>
      </c>
      <c r="I160" s="2">
        <f t="shared" si="12"/>
        <v>1.2250469801912137E-6</v>
      </c>
      <c r="J160" s="2"/>
      <c r="K160" s="2"/>
      <c r="L160" s="2"/>
      <c r="M160">
        <v>51</v>
      </c>
      <c r="N160" s="2">
        <v>9.4819999999999993</v>
      </c>
      <c r="O160" s="2">
        <v>9.5577999999999999E-5</v>
      </c>
      <c r="P160">
        <v>-180.43</v>
      </c>
      <c r="Q160">
        <v>0.99299999999999999</v>
      </c>
      <c r="R160">
        <v>97.2</v>
      </c>
      <c r="S160" s="2">
        <f t="shared" si="13"/>
        <v>9.5575308356423124E-5</v>
      </c>
      <c r="T160" s="2">
        <f t="shared" si="14"/>
        <v>7.172981072304799E-7</v>
      </c>
      <c r="U160" s="2">
        <f t="shared" si="15"/>
        <v>180.43</v>
      </c>
      <c r="V160">
        <v>51</v>
      </c>
      <c r="W160" s="2">
        <v>9.4819999999999993</v>
      </c>
      <c r="X160" s="2">
        <v>9.815E-5</v>
      </c>
      <c r="Y160">
        <v>-180.69</v>
      </c>
      <c r="Z160">
        <v>0.99299999999999999</v>
      </c>
      <c r="AA160">
        <v>95.5</v>
      </c>
      <c r="AB160" s="2">
        <f t="shared" si="16"/>
        <v>9.8142882819565725E-5</v>
      </c>
      <c r="AC160" s="2">
        <f t="shared" si="17"/>
        <v>1.1819694856428959E-6</v>
      </c>
      <c r="AE160">
        <v>52</v>
      </c>
      <c r="AF160" s="2">
        <v>7.2336</v>
      </c>
      <c r="AG160" s="2">
        <v>9.6779000000000003E-5</v>
      </c>
      <c r="AH160">
        <v>-180.43</v>
      </c>
      <c r="AI160">
        <v>0.99299999999999999</v>
      </c>
      <c r="AJ160">
        <v>98.9</v>
      </c>
      <c r="AK160" s="2">
        <f t="shared" si="8"/>
        <v>9.6776274534163452E-5</v>
      </c>
      <c r="AL160" s="2">
        <f t="shared" si="9"/>
        <v>7.2631142647532501E-7</v>
      </c>
    </row>
    <row r="161" spans="1:38" x14ac:dyDescent="0.3">
      <c r="A161">
        <v>52</v>
      </c>
      <c r="B161" s="2">
        <v>8.423</v>
      </c>
      <c r="C161" s="2">
        <v>9.2539000000000003E-5</v>
      </c>
      <c r="D161">
        <v>-0.6</v>
      </c>
      <c r="E161">
        <v>0.99299999999999999</v>
      </c>
      <c r="F161">
        <v>100.2</v>
      </c>
      <c r="G161">
        <f t="shared" si="10"/>
        <v>179.4</v>
      </c>
      <c r="H161" s="2">
        <f t="shared" si="11"/>
        <v>-9.2533926027915133E-5</v>
      </c>
      <c r="I161" s="2">
        <f t="shared" si="12"/>
        <v>9.690484303332616E-7</v>
      </c>
      <c r="J161" s="2"/>
      <c r="K161" s="2"/>
      <c r="L161" s="2"/>
      <c r="M161">
        <v>52</v>
      </c>
      <c r="N161" s="2">
        <v>7.2336</v>
      </c>
      <c r="O161" s="2">
        <v>9.5639999999999999E-5</v>
      </c>
      <c r="P161">
        <v>-180.2</v>
      </c>
      <c r="Q161">
        <v>0.99299999999999999</v>
      </c>
      <c r="R161">
        <v>100.5</v>
      </c>
      <c r="S161" s="2">
        <f t="shared" si="13"/>
        <v>9.5639417328391066E-5</v>
      </c>
      <c r="T161" s="2">
        <f t="shared" si="14"/>
        <v>3.3384590135196527E-7</v>
      </c>
      <c r="U161" s="2">
        <f t="shared" si="15"/>
        <v>180.2</v>
      </c>
      <c r="V161">
        <v>52</v>
      </c>
      <c r="W161" s="2">
        <v>7.2336</v>
      </c>
      <c r="X161" s="2">
        <v>9.8363999999999995E-5</v>
      </c>
      <c r="Y161">
        <v>-180.45</v>
      </c>
      <c r="Z161">
        <v>0.99299999999999999</v>
      </c>
      <c r="AA161">
        <v>98.8</v>
      </c>
      <c r="AB161" s="2">
        <f t="shared" si="16"/>
        <v>9.8360966222572086E-5</v>
      </c>
      <c r="AC161" s="2">
        <f t="shared" si="17"/>
        <v>7.7254110701718508E-7</v>
      </c>
      <c r="AE161">
        <v>53</v>
      </c>
      <c r="AF161" s="2">
        <v>5.4964000000000004</v>
      </c>
      <c r="AG161" s="2">
        <v>9.6838999999999999E-5</v>
      </c>
      <c r="AH161">
        <v>-180.27</v>
      </c>
      <c r="AI161">
        <v>0.99299999999999999</v>
      </c>
      <c r="AJ161">
        <v>102.4</v>
      </c>
      <c r="AK161" s="2">
        <f t="shared" si="8"/>
        <v>9.6837924769041598E-5</v>
      </c>
      <c r="AL161" s="2">
        <f t="shared" si="9"/>
        <v>4.5634134750138563E-7</v>
      </c>
    </row>
    <row r="162" spans="1:38" x14ac:dyDescent="0.3">
      <c r="A162">
        <v>53</v>
      </c>
      <c r="B162" s="2">
        <v>6.4987000000000004</v>
      </c>
      <c r="C162" s="2">
        <v>9.2687000000000002E-5</v>
      </c>
      <c r="D162">
        <v>-0.35</v>
      </c>
      <c r="E162">
        <v>0.99299999999999999</v>
      </c>
      <c r="F162">
        <v>104</v>
      </c>
      <c r="G162">
        <f t="shared" si="10"/>
        <v>179.65</v>
      </c>
      <c r="H162" s="2">
        <f t="shared" si="11"/>
        <v>-9.2685270668296855E-5</v>
      </c>
      <c r="I162" s="2">
        <f t="shared" si="12"/>
        <v>5.6618914202878141E-7</v>
      </c>
      <c r="J162" s="2"/>
      <c r="K162" s="2"/>
      <c r="L162" s="2"/>
      <c r="M162">
        <v>53</v>
      </c>
      <c r="N162" s="2">
        <v>5.4964000000000004</v>
      </c>
      <c r="O162" s="2">
        <v>9.5684000000000001E-5</v>
      </c>
      <c r="P162">
        <v>-180.05</v>
      </c>
      <c r="Q162">
        <v>0.99299999999999999</v>
      </c>
      <c r="R162">
        <v>104</v>
      </c>
      <c r="S162" s="2">
        <f t="shared" si="13"/>
        <v>9.5683963566235819E-5</v>
      </c>
      <c r="T162" s="2">
        <f t="shared" si="14"/>
        <v>8.3500031475785626E-8</v>
      </c>
      <c r="U162" s="2">
        <f t="shared" si="15"/>
        <v>180.05</v>
      </c>
      <c r="V162">
        <v>53</v>
      </c>
      <c r="W162" s="2">
        <v>5.4964000000000004</v>
      </c>
      <c r="X162" s="2">
        <v>9.8468000000000007E-5</v>
      </c>
      <c r="Y162">
        <v>-180.28</v>
      </c>
      <c r="Z162">
        <v>0.99299999999999999</v>
      </c>
      <c r="AA162">
        <v>102.3</v>
      </c>
      <c r="AB162" s="2">
        <f t="shared" si="16"/>
        <v>9.8466824195670861E-5</v>
      </c>
      <c r="AC162" s="2">
        <f t="shared" si="17"/>
        <v>4.8120351084289018E-7</v>
      </c>
      <c r="AE162">
        <v>54</v>
      </c>
      <c r="AF162" s="2">
        <v>4.1616</v>
      </c>
      <c r="AG162" s="2">
        <v>9.6949999999999998E-5</v>
      </c>
      <c r="AH162">
        <v>-180.09</v>
      </c>
      <c r="AI162">
        <v>0.99299999999999999</v>
      </c>
      <c r="AJ162">
        <v>106.2</v>
      </c>
      <c r="AK162" s="2">
        <f t="shared" si="8"/>
        <v>9.6949880392756252E-5</v>
      </c>
      <c r="AL162" s="2">
        <f t="shared" si="9"/>
        <v>1.522886412565754E-7</v>
      </c>
    </row>
    <row r="163" spans="1:38" x14ac:dyDescent="0.3">
      <c r="A163">
        <v>54</v>
      </c>
      <c r="B163" s="2">
        <v>4.9988000000000001</v>
      </c>
      <c r="C163" s="2">
        <v>9.2663000000000004E-5</v>
      </c>
      <c r="D163">
        <v>-0.15</v>
      </c>
      <c r="E163">
        <v>0.99299999999999999</v>
      </c>
      <c r="F163">
        <v>108.4</v>
      </c>
      <c r="G163">
        <f t="shared" si="10"/>
        <v>179.85</v>
      </c>
      <c r="H163" s="2">
        <f t="shared" si="11"/>
        <v>-9.2662682449086718E-5</v>
      </c>
      <c r="I163" s="2">
        <f t="shared" si="12"/>
        <v>2.4259088960080984E-7</v>
      </c>
      <c r="J163" s="2"/>
      <c r="K163" s="2"/>
      <c r="L163" s="2"/>
      <c r="M163">
        <v>54</v>
      </c>
      <c r="N163" s="2">
        <v>4.1616</v>
      </c>
      <c r="O163" s="2">
        <v>9.5638999999999997E-5</v>
      </c>
      <c r="P163">
        <v>-179.89</v>
      </c>
      <c r="Q163">
        <v>0.99299999999999999</v>
      </c>
      <c r="R163">
        <v>107.7</v>
      </c>
      <c r="S163" s="2">
        <f t="shared" si="13"/>
        <v>9.5638823743556393E-5</v>
      </c>
      <c r="T163" s="2">
        <f t="shared" si="14"/>
        <v>-1.8361358596863665E-7</v>
      </c>
      <c r="U163" s="2">
        <f t="shared" si="15"/>
        <v>179.89</v>
      </c>
      <c r="V163">
        <v>54</v>
      </c>
      <c r="W163" s="2">
        <v>4.1616</v>
      </c>
      <c r="X163" s="2">
        <v>9.8498000000000005E-5</v>
      </c>
      <c r="Y163">
        <v>-180.11</v>
      </c>
      <c r="Z163">
        <v>0.99299999999999999</v>
      </c>
      <c r="AA163">
        <v>106.1</v>
      </c>
      <c r="AB163" s="2">
        <f t="shared" si="16"/>
        <v>9.8497818474605747E-5</v>
      </c>
      <c r="AC163" s="2">
        <f t="shared" si="17"/>
        <v>1.8910246856132399E-7</v>
      </c>
      <c r="AE163">
        <v>55</v>
      </c>
      <c r="AF163" s="2">
        <v>3.1412</v>
      </c>
      <c r="AG163" s="2">
        <v>9.6898999999999995E-5</v>
      </c>
      <c r="AH163">
        <v>-179.88</v>
      </c>
      <c r="AI163">
        <v>0.99299999999999999</v>
      </c>
      <c r="AJ163">
        <v>110.4</v>
      </c>
      <c r="AK163" s="2">
        <f t="shared" si="8"/>
        <v>9.6898787476789499E-5</v>
      </c>
      <c r="AL163" s="2">
        <f t="shared" si="9"/>
        <v>-2.0294464265758539E-7</v>
      </c>
    </row>
    <row r="164" spans="1:38" x14ac:dyDescent="0.3">
      <c r="A164">
        <v>55</v>
      </c>
      <c r="B164" s="2">
        <v>3.8336999999999999</v>
      </c>
      <c r="C164" s="2">
        <v>9.2604999999999999E-5</v>
      </c>
      <c r="D164">
        <v>-0.04</v>
      </c>
      <c r="E164">
        <v>0.99299999999999999</v>
      </c>
      <c r="F164">
        <v>113.4</v>
      </c>
      <c r="G164">
        <f t="shared" si="10"/>
        <v>179.96</v>
      </c>
      <c r="H164" s="2">
        <f t="shared" si="11"/>
        <v>-9.2604977432723988E-5</v>
      </c>
      <c r="I164" s="2">
        <f t="shared" si="12"/>
        <v>6.4650480900737596E-8</v>
      </c>
      <c r="J164" s="2"/>
      <c r="K164" s="2"/>
      <c r="L164" s="2"/>
      <c r="M164">
        <v>55</v>
      </c>
      <c r="N164" s="2">
        <v>3.1412</v>
      </c>
      <c r="O164" s="2">
        <v>9.5548000000000001E-5</v>
      </c>
      <c r="P164">
        <v>-179.71</v>
      </c>
      <c r="Q164">
        <v>0.99299999999999999</v>
      </c>
      <c r="R164">
        <v>112</v>
      </c>
      <c r="S164" s="2">
        <f t="shared" si="13"/>
        <v>9.5546776112754084E-5</v>
      </c>
      <c r="T164" s="2">
        <f t="shared" si="14"/>
        <v>-4.8360982128658773E-7</v>
      </c>
      <c r="U164" s="2">
        <f t="shared" si="15"/>
        <v>179.71</v>
      </c>
      <c r="V164">
        <v>55</v>
      </c>
      <c r="W164" s="2">
        <v>3.1412</v>
      </c>
      <c r="X164" s="2">
        <v>9.8472000000000002E-5</v>
      </c>
      <c r="Y164">
        <v>-179.92</v>
      </c>
      <c r="Z164">
        <v>0.99299999999999999</v>
      </c>
      <c r="AA164">
        <v>110.3</v>
      </c>
      <c r="AB164" s="2">
        <f t="shared" si="16"/>
        <v>9.847190401189861E-5</v>
      </c>
      <c r="AC164" s="2">
        <f t="shared" si="17"/>
        <v>-1.3749280500706185E-7</v>
      </c>
      <c r="AE164">
        <v>56</v>
      </c>
      <c r="AF164" s="2">
        <v>2.3650000000000002</v>
      </c>
      <c r="AG164" s="2">
        <v>9.6809000000000001E-5</v>
      </c>
      <c r="AH164">
        <v>-179.76</v>
      </c>
      <c r="AI164">
        <v>0.99299999999999999</v>
      </c>
      <c r="AJ164">
        <v>115.1</v>
      </c>
      <c r="AK164" s="2">
        <f t="shared" si="8"/>
        <v>9.6808150697657409E-5</v>
      </c>
      <c r="AL164" s="2">
        <f t="shared" si="9"/>
        <v>-4.0551140508472389E-7</v>
      </c>
    </row>
    <row r="165" spans="1:38" x14ac:dyDescent="0.3">
      <c r="A165">
        <v>56</v>
      </c>
      <c r="B165" s="2">
        <v>2.9318</v>
      </c>
      <c r="C165" s="2">
        <v>9.2603999999999996E-5</v>
      </c>
      <c r="D165">
        <v>0.17</v>
      </c>
      <c r="E165">
        <v>0.99299999999999999</v>
      </c>
      <c r="F165">
        <v>119.3</v>
      </c>
      <c r="G165">
        <f t="shared" si="10"/>
        <v>180.17</v>
      </c>
      <c r="H165" s="2">
        <f t="shared" si="11"/>
        <v>-9.2603592383261253E-5</v>
      </c>
      <c r="I165" s="2">
        <f t="shared" si="12"/>
        <v>-2.7476119594664413E-7</v>
      </c>
      <c r="J165" s="2"/>
      <c r="K165" s="2"/>
      <c r="L165" s="2"/>
      <c r="M165">
        <v>56</v>
      </c>
      <c r="N165" s="2">
        <v>2.3650000000000002</v>
      </c>
      <c r="O165" s="2">
        <v>9.5427999999999995E-5</v>
      </c>
      <c r="P165">
        <v>-179.63</v>
      </c>
      <c r="Q165">
        <v>0.99299999999999999</v>
      </c>
      <c r="R165">
        <v>116.6</v>
      </c>
      <c r="S165" s="2">
        <f t="shared" si="13"/>
        <v>9.5426010231733596E-5</v>
      </c>
      <c r="T165" s="2">
        <f t="shared" si="14"/>
        <v>-6.1624285235258947E-7</v>
      </c>
      <c r="U165" s="2">
        <f t="shared" si="15"/>
        <v>179.63</v>
      </c>
      <c r="V165">
        <v>56</v>
      </c>
      <c r="W165" s="2">
        <v>2.3650000000000002</v>
      </c>
      <c r="X165" s="2">
        <v>9.8352999999999998E-5</v>
      </c>
      <c r="Y165">
        <v>-179.81</v>
      </c>
      <c r="Z165">
        <v>0.99299999999999999</v>
      </c>
      <c r="AA165">
        <v>115</v>
      </c>
      <c r="AB165" s="2">
        <f t="shared" si="16"/>
        <v>9.8352459221826116E-5</v>
      </c>
      <c r="AC165" s="2">
        <f t="shared" si="17"/>
        <v>-3.2615030128765114E-7</v>
      </c>
      <c r="AE165">
        <v>57</v>
      </c>
      <c r="AF165" s="2">
        <v>1.7770999999999999</v>
      </c>
      <c r="AG165" s="2">
        <v>9.6658999999999997E-5</v>
      </c>
      <c r="AH165">
        <v>-179.65</v>
      </c>
      <c r="AI165">
        <v>0.99199999999999999</v>
      </c>
      <c r="AJ165">
        <v>121.7</v>
      </c>
      <c r="AK165" s="2">
        <f t="shared" si="8"/>
        <v>9.665719655967833E-5</v>
      </c>
      <c r="AL165" s="2">
        <f t="shared" si="9"/>
        <v>-5.9045255838855483E-7</v>
      </c>
    </row>
    <row r="166" spans="1:38" x14ac:dyDescent="0.3">
      <c r="A166">
        <v>57</v>
      </c>
      <c r="B166" s="2">
        <v>2.2359</v>
      </c>
      <c r="C166" s="2">
        <v>9.2430999999999996E-5</v>
      </c>
      <c r="D166">
        <v>0.25</v>
      </c>
      <c r="E166">
        <v>0.99199999999999999</v>
      </c>
      <c r="F166">
        <v>126.1</v>
      </c>
      <c r="G166">
        <f t="shared" si="10"/>
        <v>180.25</v>
      </c>
      <c r="H166" s="2">
        <f t="shared" si="11"/>
        <v>-9.2430120123498206E-5</v>
      </c>
      <c r="I166" s="2">
        <f t="shared" si="12"/>
        <v>-4.0330504049841487E-7</v>
      </c>
      <c r="J166" s="2"/>
      <c r="K166" s="2"/>
      <c r="L166" s="2"/>
      <c r="M166">
        <v>57</v>
      </c>
      <c r="N166" s="2">
        <v>1.7770999999999999</v>
      </c>
      <c r="O166" s="2">
        <v>9.5169999999999999E-5</v>
      </c>
      <c r="P166">
        <v>-179.52</v>
      </c>
      <c r="Q166">
        <v>0.99199999999999999</v>
      </c>
      <c r="R166">
        <v>123.2</v>
      </c>
      <c r="S166" s="2">
        <f t="shared" si="13"/>
        <v>9.5166660320863001E-5</v>
      </c>
      <c r="T166" s="2">
        <f t="shared" si="14"/>
        <v>-7.9728500141372359E-7</v>
      </c>
      <c r="U166" s="2">
        <f t="shared" si="15"/>
        <v>179.52</v>
      </c>
      <c r="V166">
        <v>57</v>
      </c>
      <c r="W166" s="2">
        <v>1.7770999999999999</v>
      </c>
      <c r="X166" s="2">
        <v>9.8207000000000003E-5</v>
      </c>
      <c r="Y166">
        <v>-179.7</v>
      </c>
      <c r="Z166">
        <v>0.99199999999999999</v>
      </c>
      <c r="AA166">
        <v>121.6</v>
      </c>
      <c r="AB166" s="2">
        <f t="shared" si="16"/>
        <v>9.8205653802743036E-5</v>
      </c>
      <c r="AC166" s="2">
        <f t="shared" si="17"/>
        <v>-5.1420829999224639E-7</v>
      </c>
      <c r="AE166">
        <v>58</v>
      </c>
      <c r="AF166" s="2">
        <v>1.3334999999999999</v>
      </c>
      <c r="AG166" s="2">
        <v>9.6516999999999998E-5</v>
      </c>
      <c r="AH166">
        <v>-179.6</v>
      </c>
      <c r="AI166">
        <v>0.99199999999999999</v>
      </c>
      <c r="AJ166">
        <v>127.2</v>
      </c>
      <c r="AK166" s="2">
        <f t="shared" si="8"/>
        <v>9.651464794879258E-5</v>
      </c>
      <c r="AL166" s="2">
        <f t="shared" si="9"/>
        <v>-6.7381030017836788E-7</v>
      </c>
    </row>
    <row r="167" spans="1:38" x14ac:dyDescent="0.3">
      <c r="A167">
        <v>58</v>
      </c>
      <c r="B167" s="2">
        <v>1.7008000000000001</v>
      </c>
      <c r="C167" s="2">
        <v>9.2312999999999995E-5</v>
      </c>
      <c r="D167">
        <v>0.35</v>
      </c>
      <c r="E167">
        <v>0.99199999999999999</v>
      </c>
      <c r="F167">
        <v>135.69999999999999</v>
      </c>
      <c r="G167">
        <f t="shared" si="10"/>
        <v>180.35</v>
      </c>
      <c r="H167" s="2">
        <f t="shared" si="11"/>
        <v>-9.2311277646298697E-5</v>
      </c>
      <c r="I167" s="2">
        <f t="shared" si="12"/>
        <v>-5.6390452024668617E-7</v>
      </c>
      <c r="J167" s="2"/>
      <c r="K167" s="2"/>
      <c r="L167" s="2"/>
      <c r="M167">
        <v>58</v>
      </c>
      <c r="N167" s="2">
        <v>1.3334999999999999</v>
      </c>
      <c r="O167" s="2">
        <v>9.5013000000000007E-5</v>
      </c>
      <c r="P167">
        <v>-179.48</v>
      </c>
      <c r="Q167">
        <v>0.99199999999999999</v>
      </c>
      <c r="R167">
        <v>128.80000000000001</v>
      </c>
      <c r="S167" s="2">
        <f t="shared" si="13"/>
        <v>9.5009086985323903E-5</v>
      </c>
      <c r="T167" s="2">
        <f t="shared" si="14"/>
        <v>-8.6229879691194602E-7</v>
      </c>
      <c r="U167" s="2">
        <f t="shared" si="15"/>
        <v>179.48</v>
      </c>
      <c r="V167">
        <v>58</v>
      </c>
      <c r="W167" s="2">
        <v>1.3334999999999999</v>
      </c>
      <c r="X167" s="2">
        <v>9.8058000000000002E-5</v>
      </c>
      <c r="Y167">
        <v>-179.61</v>
      </c>
      <c r="Z167">
        <v>0.99199999999999999</v>
      </c>
      <c r="AA167">
        <v>127.1</v>
      </c>
      <c r="AB167" s="2">
        <f t="shared" si="16"/>
        <v>9.8055728381965889E-5</v>
      </c>
      <c r="AC167" s="2">
        <f t="shared" si="17"/>
        <v>-6.6745447944321868E-7</v>
      </c>
      <c r="AE167">
        <v>59</v>
      </c>
      <c r="AF167" s="2">
        <v>1</v>
      </c>
      <c r="AG167" s="2">
        <v>9.6269999999999998E-5</v>
      </c>
      <c r="AH167">
        <v>-179.52</v>
      </c>
      <c r="AI167">
        <v>0.99199999999999999</v>
      </c>
      <c r="AJ167">
        <v>132.9</v>
      </c>
      <c r="AK167" s="2">
        <f t="shared" si="8"/>
        <v>9.6266621719969333E-5</v>
      </c>
      <c r="AL167" s="2">
        <f t="shared" si="9"/>
        <v>-8.065002320699713E-7</v>
      </c>
    </row>
    <row r="168" spans="1:38" x14ac:dyDescent="0.3">
      <c r="A168">
        <v>59</v>
      </c>
      <c r="B168" s="2">
        <v>1.2907</v>
      </c>
      <c r="C168" s="2">
        <v>9.2114000000000006E-5</v>
      </c>
      <c r="D168">
        <v>0.42</v>
      </c>
      <c r="E168">
        <v>0.99199999999999999</v>
      </c>
      <c r="F168">
        <v>145.80000000000001</v>
      </c>
      <c r="G168">
        <f t="shared" si="10"/>
        <v>180.42</v>
      </c>
      <c r="H168" s="2">
        <f t="shared" si="11"/>
        <v>-9.2111525160623714E-5</v>
      </c>
      <c r="I168" s="2">
        <f t="shared" si="12"/>
        <v>-6.7522483943223965E-7</v>
      </c>
      <c r="J168" s="2"/>
      <c r="K168" s="2"/>
      <c r="L168" s="2"/>
      <c r="M168">
        <v>59</v>
      </c>
      <c r="N168" s="2">
        <v>1</v>
      </c>
      <c r="O168" s="2">
        <v>9.4825000000000001E-5</v>
      </c>
      <c r="P168">
        <v>-179.4</v>
      </c>
      <c r="Q168">
        <v>0.99199999999999999</v>
      </c>
      <c r="R168">
        <v>134.4</v>
      </c>
      <c r="S168" s="2">
        <f t="shared" si="13"/>
        <v>9.4819800685084696E-5</v>
      </c>
      <c r="T168" s="2">
        <f t="shared" si="14"/>
        <v>-9.9298692882299931E-7</v>
      </c>
      <c r="U168" s="2">
        <f t="shared" si="15"/>
        <v>179.4</v>
      </c>
      <c r="V168">
        <v>59</v>
      </c>
      <c r="W168" s="2">
        <v>1</v>
      </c>
      <c r="X168" s="2">
        <v>9.7794000000000006E-5</v>
      </c>
      <c r="Y168">
        <v>-179.53</v>
      </c>
      <c r="Z168">
        <v>0.99199999999999999</v>
      </c>
      <c r="AA168">
        <v>132.80000000000001</v>
      </c>
      <c r="AB168" s="2">
        <f t="shared" si="16"/>
        <v>9.7790709739905448E-5</v>
      </c>
      <c r="AC168" s="2">
        <f t="shared" si="17"/>
        <v>-8.0219982894670261E-7</v>
      </c>
    </row>
    <row r="169" spans="1:38" x14ac:dyDescent="0.3">
      <c r="A169">
        <v>60</v>
      </c>
      <c r="B169" s="2">
        <v>0.97721000000000002</v>
      </c>
      <c r="C169" s="2">
        <v>9.1884000000000003E-5</v>
      </c>
      <c r="D169">
        <v>0.48</v>
      </c>
      <c r="E169">
        <v>0.99199999999999999</v>
      </c>
      <c r="F169">
        <v>157.9</v>
      </c>
      <c r="G169">
        <f t="shared" si="10"/>
        <v>180.48</v>
      </c>
      <c r="H169" s="2">
        <f t="shared" si="11"/>
        <v>-9.1880775632259911E-5</v>
      </c>
      <c r="I169" s="2">
        <f t="shared" si="12"/>
        <v>-7.6975659419876476E-7</v>
      </c>
      <c r="J169" s="2"/>
      <c r="K169" s="2"/>
      <c r="L169" s="2"/>
      <c r="S169" s="2">
        <f t="shared" si="13"/>
        <v>0</v>
      </c>
      <c r="T169" s="2">
        <f t="shared" si="14"/>
        <v>0</v>
      </c>
      <c r="U169" s="2">
        <f t="shared" si="15"/>
        <v>0</v>
      </c>
      <c r="AB169" s="2">
        <f t="shared" si="16"/>
        <v>0</v>
      </c>
      <c r="AC169" s="2">
        <f t="shared" si="17"/>
        <v>0</v>
      </c>
    </row>
    <row r="170" spans="1:38" x14ac:dyDescent="0.3">
      <c r="A170">
        <v>61</v>
      </c>
      <c r="B170" s="2">
        <v>0.73838000000000004</v>
      </c>
      <c r="C170" s="2">
        <v>9.1712999999999994E-5</v>
      </c>
      <c r="D170">
        <v>0.5</v>
      </c>
      <c r="E170">
        <v>0.99199999999999999</v>
      </c>
      <c r="F170">
        <v>172.4</v>
      </c>
      <c r="G170">
        <f t="shared" si="10"/>
        <v>180.5</v>
      </c>
      <c r="H170" s="2">
        <f t="shared" si="11"/>
        <v>-9.1709507849984341E-5</v>
      </c>
      <c r="I170" s="2">
        <f t="shared" si="12"/>
        <v>-8.0033675016234826E-7</v>
      </c>
      <c r="J170" s="2"/>
      <c r="K170" s="2"/>
      <c r="L170" s="2"/>
    </row>
    <row r="171" spans="1:38" x14ac:dyDescent="0.3">
      <c r="A171">
        <v>62</v>
      </c>
      <c r="B171" s="2">
        <v>0.55689</v>
      </c>
      <c r="C171" s="2">
        <v>9.1433000000000004E-5</v>
      </c>
      <c r="D171">
        <v>0.43</v>
      </c>
      <c r="E171">
        <v>0.99199999999999999</v>
      </c>
      <c r="F171">
        <v>189</v>
      </c>
      <c r="G171">
        <f t="shared" si="10"/>
        <v>180.43</v>
      </c>
      <c r="H171" s="2">
        <f t="shared" si="11"/>
        <v>-9.143042508686974E-5</v>
      </c>
      <c r="I171" s="2">
        <f t="shared" si="12"/>
        <v>-6.8619052332549827E-7</v>
      </c>
      <c r="J171" s="2"/>
      <c r="K171" s="2"/>
      <c r="L171" s="2"/>
    </row>
    <row r="172" spans="1:38" x14ac:dyDescent="0.3">
      <c r="A172">
        <v>63</v>
      </c>
      <c r="B172" s="2">
        <v>0.41935</v>
      </c>
      <c r="C172" s="2">
        <v>9.1339000000000001E-5</v>
      </c>
      <c r="D172">
        <v>0.4</v>
      </c>
      <c r="E172">
        <v>0.99299999999999999</v>
      </c>
      <c r="F172">
        <v>210.3</v>
      </c>
      <c r="G172">
        <f t="shared" si="10"/>
        <v>180.4</v>
      </c>
      <c r="H172" s="2">
        <f t="shared" si="11"/>
        <v>-9.1336774133000048E-5</v>
      </c>
      <c r="I172" s="2">
        <f t="shared" si="12"/>
        <v>-6.3766133435549992E-7</v>
      </c>
      <c r="J172" s="2"/>
      <c r="K172" s="2"/>
      <c r="L172" s="2"/>
    </row>
    <row r="173" spans="1:38" x14ac:dyDescent="0.3">
      <c r="A173">
        <v>64</v>
      </c>
      <c r="B173" s="2">
        <v>0.31534000000000001</v>
      </c>
      <c r="C173" s="2">
        <v>9.1290000000000002E-5</v>
      </c>
      <c r="D173">
        <v>0.28999999999999998</v>
      </c>
      <c r="E173">
        <v>0.99199999999999999</v>
      </c>
      <c r="F173">
        <v>235.6</v>
      </c>
      <c r="G173">
        <f t="shared" si="10"/>
        <v>180.29</v>
      </c>
      <c r="H173" s="2">
        <f t="shared" si="11"/>
        <v>-9.1288830654051575E-5</v>
      </c>
      <c r="I173" s="2">
        <f t="shared" si="12"/>
        <v>-4.6205823863664691E-7</v>
      </c>
      <c r="J173" s="2"/>
      <c r="K173" s="2"/>
      <c r="L173" s="2"/>
    </row>
    <row r="174" spans="1:38" x14ac:dyDescent="0.3">
      <c r="A174">
        <v>65</v>
      </c>
      <c r="B174" s="2">
        <v>0.23687</v>
      </c>
      <c r="C174" s="2">
        <v>9.0990999999999997E-5</v>
      </c>
      <c r="D174">
        <v>0.1</v>
      </c>
      <c r="E174">
        <v>0.99299999999999999</v>
      </c>
      <c r="F174">
        <v>266.5</v>
      </c>
      <c r="G174">
        <f t="shared" si="10"/>
        <v>180.1</v>
      </c>
      <c r="H174" s="2">
        <f t="shared" si="11"/>
        <v>-9.0990861412816953E-5</v>
      </c>
      <c r="I174" s="2">
        <f t="shared" si="12"/>
        <v>-1.5880917334143199E-7</v>
      </c>
      <c r="J174" s="2"/>
      <c r="K174" s="2"/>
      <c r="L174" s="2"/>
    </row>
    <row r="175" spans="1:38" x14ac:dyDescent="0.3">
      <c r="A175">
        <v>66</v>
      </c>
      <c r="B175" s="2">
        <v>0.17777999999999999</v>
      </c>
      <c r="C175" s="2">
        <v>9.0995000000000005E-5</v>
      </c>
      <c r="D175">
        <v>-0.03</v>
      </c>
      <c r="E175">
        <v>0.99199999999999999</v>
      </c>
      <c r="F175">
        <v>303.39999999999998</v>
      </c>
      <c r="G175">
        <f t="shared" ref="G175:G177" si="18">180+D175</f>
        <v>179.97</v>
      </c>
      <c r="H175" s="2">
        <f t="shared" ref="H175:H177" si="19">C175*COS(RADIANS(G175))</f>
        <v>-9.0994987526602338E-5</v>
      </c>
      <c r="I175" s="2">
        <f t="shared" ref="I175:I177" si="20">C175*SIN(RADIANS(G175))</f>
        <v>4.7644868408556785E-8</v>
      </c>
      <c r="J175" s="2"/>
      <c r="K175" s="2"/>
      <c r="L175" s="2"/>
    </row>
    <row r="176" spans="1:38" x14ac:dyDescent="0.3">
      <c r="A176">
        <v>67</v>
      </c>
      <c r="B176" s="2">
        <v>0.13335</v>
      </c>
      <c r="C176" s="2">
        <v>9.0569000000000006E-5</v>
      </c>
      <c r="D176">
        <v>-0.18</v>
      </c>
      <c r="E176">
        <v>0.99199999999999999</v>
      </c>
      <c r="F176">
        <v>346.6</v>
      </c>
      <c r="G176">
        <f t="shared" si="18"/>
        <v>179.82</v>
      </c>
      <c r="H176" s="2">
        <f t="shared" si="19"/>
        <v>-9.0568553060267103E-5</v>
      </c>
      <c r="I176" s="2">
        <f t="shared" si="20"/>
        <v>2.8453043700865982E-7</v>
      </c>
      <c r="J176" s="2"/>
      <c r="K176" s="2"/>
      <c r="L176" s="2"/>
    </row>
    <row r="177" spans="1:12" x14ac:dyDescent="0.3">
      <c r="A177">
        <v>68</v>
      </c>
      <c r="B177" s="2">
        <v>0.1</v>
      </c>
      <c r="C177" s="2">
        <v>9.1093000000000004E-5</v>
      </c>
      <c r="D177">
        <v>-0.15</v>
      </c>
      <c r="E177">
        <v>0.99299999999999999</v>
      </c>
      <c r="F177">
        <v>412.7</v>
      </c>
      <c r="G177">
        <f t="shared" si="18"/>
        <v>179.85</v>
      </c>
      <c r="H177" s="2">
        <f t="shared" si="19"/>
        <v>-9.1092687829388825E-5</v>
      </c>
      <c r="I177" s="2">
        <f t="shared" si="20"/>
        <v>2.3848064390756367E-7</v>
      </c>
      <c r="J177" s="2"/>
      <c r="K177" s="2"/>
      <c r="L177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1"/>
  <sheetViews>
    <sheetView topLeftCell="A116" zoomScale="70" zoomScaleNormal="70" workbookViewId="0">
      <selection activeCell="AE20" sqref="AE20:AE79"/>
    </sheetView>
  </sheetViews>
  <sheetFormatPr defaultRowHeight="14.4" x14ac:dyDescent="0.3"/>
  <cols>
    <col min="1" max="1" width="12.44140625" bestFit="1" customWidth="1"/>
    <col min="2" max="2" width="13.44140625" bestFit="1" customWidth="1"/>
    <col min="3" max="3" width="15.77734375" bestFit="1" customWidth="1"/>
    <col min="4" max="4" width="10.109375" bestFit="1" customWidth="1"/>
    <col min="5" max="5" width="11.6640625" bestFit="1" customWidth="1"/>
    <col min="6" max="6" width="6.88671875" bestFit="1" customWidth="1"/>
    <col min="7" max="7" width="9.33203125" bestFit="1" customWidth="1"/>
    <col min="8" max="8" width="12.44140625" bestFit="1" customWidth="1"/>
    <col min="9" max="9" width="13.44140625" bestFit="1" customWidth="1"/>
    <col min="10" max="10" width="15.77734375" bestFit="1" customWidth="1"/>
    <col min="11" max="11" width="15.77734375" customWidth="1"/>
    <col min="12" max="12" width="9.109375" customWidth="1"/>
    <col min="13" max="13" width="12.77734375" customWidth="1"/>
    <col min="14" max="14" width="14.6640625" customWidth="1"/>
    <col min="15" max="15" width="10.109375" bestFit="1" customWidth="1"/>
    <col min="16" max="16" width="11.6640625" customWidth="1"/>
    <col min="17" max="17" width="12.44140625" customWidth="1"/>
    <col min="18" max="18" width="9.33203125" customWidth="1"/>
    <col min="19" max="19" width="9.109375" customWidth="1"/>
    <col min="20" max="20" width="12.77734375" customWidth="1"/>
    <col min="21" max="21" width="16.33203125" bestFit="1" customWidth="1"/>
    <col min="22" max="22" width="15.77734375" bestFit="1" customWidth="1"/>
    <col min="23" max="23" width="11.6640625" bestFit="1" customWidth="1"/>
    <col min="24" max="24" width="12.44140625" bestFit="1" customWidth="1"/>
    <col min="25" max="25" width="13.44140625" bestFit="1" customWidth="1"/>
    <col min="26" max="26" width="15.77734375" bestFit="1" customWidth="1"/>
    <col min="27" max="27" width="10.109375" bestFit="1" customWidth="1"/>
    <col min="28" max="28" width="11.6640625" bestFit="1" customWidth="1"/>
    <col min="29" max="29" width="6.88671875" customWidth="1"/>
    <col min="30" max="30" width="12.21875" customWidth="1"/>
    <col min="31" max="31" width="13" customWidth="1"/>
  </cols>
  <sheetData>
    <row r="1" spans="1:27" x14ac:dyDescent="0.3">
      <c r="A1" t="s">
        <v>0</v>
      </c>
      <c r="B1" t="s">
        <v>1</v>
      </c>
      <c r="C1" t="s">
        <v>2</v>
      </c>
      <c r="H1" t="s">
        <v>0</v>
      </c>
      <c r="I1" t="s">
        <v>1</v>
      </c>
      <c r="J1" t="s">
        <v>27</v>
      </c>
      <c r="P1" t="s">
        <v>0</v>
      </c>
      <c r="Q1" t="s">
        <v>1</v>
      </c>
      <c r="R1" t="s">
        <v>31</v>
      </c>
      <c r="X1" t="s">
        <v>0</v>
      </c>
      <c r="Y1" t="s">
        <v>1</v>
      </c>
      <c r="Z1" t="s">
        <v>58</v>
      </c>
    </row>
    <row r="3" spans="1:27" x14ac:dyDescent="0.3">
      <c r="A3" t="s">
        <v>3</v>
      </c>
      <c r="H3" t="s">
        <v>3</v>
      </c>
      <c r="P3" t="s">
        <v>3</v>
      </c>
      <c r="X3" t="s">
        <v>3</v>
      </c>
    </row>
    <row r="4" spans="1:27" x14ac:dyDescent="0.3">
      <c r="A4" t="s">
        <v>4</v>
      </c>
      <c r="B4" t="s">
        <v>36</v>
      </c>
      <c r="C4" t="s">
        <v>6</v>
      </c>
      <c r="D4" t="s">
        <v>37</v>
      </c>
      <c r="H4" t="s">
        <v>4</v>
      </c>
      <c r="I4" t="s">
        <v>38</v>
      </c>
      <c r="J4" t="s">
        <v>6</v>
      </c>
      <c r="L4" t="s">
        <v>39</v>
      </c>
      <c r="P4" t="s">
        <v>4</v>
      </c>
      <c r="Q4" t="s">
        <v>36</v>
      </c>
      <c r="R4" t="s">
        <v>6</v>
      </c>
      <c r="S4" t="s">
        <v>40</v>
      </c>
      <c r="X4" t="s">
        <v>4</v>
      </c>
      <c r="Y4" t="s">
        <v>61</v>
      </c>
      <c r="Z4" t="s">
        <v>6</v>
      </c>
      <c r="AA4" t="s">
        <v>62</v>
      </c>
    </row>
    <row r="5" spans="1:27" x14ac:dyDescent="0.3">
      <c r="A5" t="s">
        <v>8</v>
      </c>
      <c r="B5" t="s">
        <v>9</v>
      </c>
      <c r="H5" t="s">
        <v>8</v>
      </c>
      <c r="I5" t="s">
        <v>30</v>
      </c>
      <c r="P5" t="s">
        <v>8</v>
      </c>
      <c r="Q5" t="s">
        <v>30</v>
      </c>
      <c r="X5" t="s">
        <v>8</v>
      </c>
      <c r="Y5" t="s">
        <v>30</v>
      </c>
    </row>
    <row r="6" spans="1:27" x14ac:dyDescent="0.3">
      <c r="A6" t="s">
        <v>10</v>
      </c>
      <c r="B6">
        <v>-2.2999999999999998</v>
      </c>
      <c r="C6">
        <f>0</f>
        <v>0</v>
      </c>
      <c r="D6" t="s">
        <v>11</v>
      </c>
      <c r="H6" t="s">
        <v>10</v>
      </c>
      <c r="I6">
        <v>-2.2000000000000002</v>
      </c>
      <c r="J6">
        <f>0</f>
        <v>0</v>
      </c>
      <c r="L6" t="s">
        <v>11</v>
      </c>
      <c r="P6" t="s">
        <v>10</v>
      </c>
      <c r="Q6">
        <v>-2.2000000000000002</v>
      </c>
      <c r="R6">
        <f>0</f>
        <v>0</v>
      </c>
      <c r="S6" t="s">
        <v>11</v>
      </c>
      <c r="X6" t="s">
        <v>10</v>
      </c>
      <c r="Y6">
        <v>-2.2999999999999998</v>
      </c>
      <c r="Z6">
        <f>+-0.1</f>
        <v>-0.1</v>
      </c>
      <c r="AA6" t="s">
        <v>11</v>
      </c>
    </row>
    <row r="7" spans="1:27" x14ac:dyDescent="0.3">
      <c r="A7" t="s">
        <v>12</v>
      </c>
      <c r="B7" s="1">
        <v>0.69371527777777775</v>
      </c>
      <c r="C7" t="s">
        <v>1</v>
      </c>
      <c r="D7" s="1">
        <v>0.70268518518518519</v>
      </c>
      <c r="H7" t="s">
        <v>12</v>
      </c>
      <c r="I7" s="1">
        <v>0.8105902777777777</v>
      </c>
      <c r="J7" t="s">
        <v>1</v>
      </c>
      <c r="L7" s="1">
        <v>0.81217592592592591</v>
      </c>
      <c r="P7" t="s">
        <v>12</v>
      </c>
      <c r="Q7" s="1">
        <v>0.6971180555555555</v>
      </c>
      <c r="R7" t="s">
        <v>1</v>
      </c>
      <c r="S7" s="1">
        <v>0.69873842592592583</v>
      </c>
      <c r="X7" t="s">
        <v>12</v>
      </c>
      <c r="Y7" s="1">
        <v>0.5994328703703703</v>
      </c>
      <c r="Z7" t="s">
        <v>1</v>
      </c>
      <c r="AA7" s="1">
        <v>0.60103009259259255</v>
      </c>
    </row>
    <row r="8" spans="1:27" x14ac:dyDescent="0.3">
      <c r="A8" t="s">
        <v>13</v>
      </c>
      <c r="B8" t="s">
        <v>14</v>
      </c>
      <c r="C8" t="s">
        <v>15</v>
      </c>
      <c r="H8" t="s">
        <v>13</v>
      </c>
      <c r="I8" t="s">
        <v>14</v>
      </c>
      <c r="J8" t="s">
        <v>15</v>
      </c>
      <c r="P8" t="s">
        <v>13</v>
      </c>
      <c r="Q8" t="s">
        <v>14</v>
      </c>
      <c r="R8" t="s">
        <v>15</v>
      </c>
      <c r="X8" t="s">
        <v>13</v>
      </c>
      <c r="Y8" t="s">
        <v>14</v>
      </c>
      <c r="Z8" t="s">
        <v>15</v>
      </c>
    </row>
    <row r="12" spans="1:27" x14ac:dyDescent="0.3">
      <c r="A12" t="s">
        <v>16</v>
      </c>
      <c r="H12" t="s">
        <v>16</v>
      </c>
      <c r="P12" t="s">
        <v>16</v>
      </c>
      <c r="X12" t="s">
        <v>16</v>
      </c>
    </row>
    <row r="14" spans="1:27" x14ac:dyDescent="0.3">
      <c r="A14" t="s">
        <v>17</v>
      </c>
      <c r="B14" t="s">
        <v>18</v>
      </c>
      <c r="H14" t="s">
        <v>17</v>
      </c>
      <c r="I14" t="s">
        <v>18</v>
      </c>
      <c r="P14" t="s">
        <v>17</v>
      </c>
      <c r="Q14" t="s">
        <v>18</v>
      </c>
      <c r="X14" t="s">
        <v>17</v>
      </c>
      <c r="Y14" t="s">
        <v>18</v>
      </c>
    </row>
    <row r="16" spans="1:27" x14ac:dyDescent="0.3">
      <c r="A16" t="s">
        <v>19</v>
      </c>
      <c r="B16">
        <v>135</v>
      </c>
      <c r="H16" t="s">
        <v>19</v>
      </c>
      <c r="I16">
        <v>59</v>
      </c>
      <c r="P16" t="s">
        <v>19</v>
      </c>
      <c r="Q16">
        <v>59</v>
      </c>
      <c r="X16" t="s">
        <v>19</v>
      </c>
      <c r="Y16">
        <v>59</v>
      </c>
    </row>
    <row r="17" spans="1:31" x14ac:dyDescent="0.3">
      <c r="A17" t="s">
        <v>20</v>
      </c>
      <c r="B17">
        <v>5</v>
      </c>
      <c r="H17" t="s">
        <v>20</v>
      </c>
      <c r="I17">
        <v>5</v>
      </c>
      <c r="P17" t="s">
        <v>20</v>
      </c>
      <c r="Q17">
        <v>5</v>
      </c>
      <c r="X17" t="s">
        <v>20</v>
      </c>
      <c r="Y17">
        <v>5</v>
      </c>
    </row>
    <row r="19" spans="1:31" x14ac:dyDescent="0.3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H19" t="s">
        <v>21</v>
      </c>
      <c r="I19" t="s">
        <v>22</v>
      </c>
      <c r="J19" t="s">
        <v>23</v>
      </c>
      <c r="L19" t="s">
        <v>24</v>
      </c>
      <c r="M19" t="s">
        <v>25</v>
      </c>
      <c r="N19" t="s">
        <v>26</v>
      </c>
      <c r="P19" t="s">
        <v>21</v>
      </c>
      <c r="Q19" t="s">
        <v>22</v>
      </c>
      <c r="R19" t="s">
        <v>41</v>
      </c>
      <c r="S19" t="s">
        <v>42</v>
      </c>
      <c r="T19" t="s">
        <v>25</v>
      </c>
      <c r="U19" t="s">
        <v>26</v>
      </c>
      <c r="V19" t="s">
        <v>43</v>
      </c>
      <c r="X19" t="s">
        <v>21</v>
      </c>
      <c r="Y19" t="s">
        <v>22</v>
      </c>
      <c r="Z19" t="s">
        <v>23</v>
      </c>
      <c r="AA19" t="s">
        <v>24</v>
      </c>
      <c r="AB19" t="s">
        <v>25</v>
      </c>
      <c r="AC19" t="s">
        <v>26</v>
      </c>
      <c r="AD19" t="s">
        <v>34</v>
      </c>
      <c r="AE19" t="s">
        <v>35</v>
      </c>
    </row>
    <row r="20" spans="1:31" x14ac:dyDescent="0.3">
      <c r="A20">
        <v>1</v>
      </c>
      <c r="B20" s="2">
        <v>1000000</v>
      </c>
      <c r="C20" s="2">
        <v>5.3284E-5</v>
      </c>
      <c r="D20">
        <v>-243.85</v>
      </c>
      <c r="E20">
        <v>0.69099999999999995</v>
      </c>
      <c r="F20">
        <v>0</v>
      </c>
      <c r="H20">
        <v>1</v>
      </c>
      <c r="I20" s="2">
        <v>1000000</v>
      </c>
      <c r="J20" s="2">
        <v>6.2026999999999994E-5</v>
      </c>
      <c r="K20" s="2"/>
      <c r="L20">
        <v>-204.91</v>
      </c>
      <c r="M20">
        <v>0.74199999999999999</v>
      </c>
      <c r="N20">
        <v>0</v>
      </c>
      <c r="P20">
        <v>1</v>
      </c>
      <c r="Q20" s="2">
        <v>1000000</v>
      </c>
      <c r="R20" s="2">
        <v>-3.2697999999999998E-5</v>
      </c>
      <c r="S20" s="2">
        <v>7.9724000000000001E-6</v>
      </c>
      <c r="T20">
        <v>0.86199999999999999</v>
      </c>
      <c r="U20">
        <v>0</v>
      </c>
      <c r="V20" s="2">
        <f>SQRT(R20*R20+S20*S20)</f>
        <v>3.3655881592375499E-5</v>
      </c>
      <c r="X20">
        <v>1</v>
      </c>
      <c r="Y20" s="2">
        <v>1000000</v>
      </c>
      <c r="Z20" s="2">
        <v>1.3624000000000001E-4</v>
      </c>
      <c r="AA20">
        <v>89.48</v>
      </c>
      <c r="AB20">
        <v>0.873</v>
      </c>
      <c r="AC20">
        <v>0</v>
      </c>
      <c r="AD20" s="2">
        <f>-Z20*COS(RADIANS(AA20))</f>
        <v>-1.2364580435443251E-6</v>
      </c>
      <c r="AE20" s="2">
        <f>Z20*SIN(RADIANS(AA20))</f>
        <v>1.3623438909286654E-4</v>
      </c>
    </row>
    <row r="21" spans="1:31" x14ac:dyDescent="0.3">
      <c r="A21">
        <v>2</v>
      </c>
      <c r="B21" s="2">
        <v>797650</v>
      </c>
      <c r="C21" s="2">
        <v>5.0764999999999999E-5</v>
      </c>
      <c r="D21">
        <v>76.900000000000006</v>
      </c>
      <c r="E21">
        <v>0.94499999999999995</v>
      </c>
      <c r="F21">
        <v>4.7</v>
      </c>
      <c r="H21">
        <v>2</v>
      </c>
      <c r="I21" s="2">
        <v>796200</v>
      </c>
      <c r="J21" s="2">
        <v>2.12E-5</v>
      </c>
      <c r="K21" s="2"/>
      <c r="L21">
        <v>-171.15</v>
      </c>
      <c r="M21">
        <v>0.88600000000000001</v>
      </c>
      <c r="N21">
        <v>3.5</v>
      </c>
      <c r="P21">
        <v>2</v>
      </c>
      <c r="Q21" s="2">
        <v>796200</v>
      </c>
      <c r="R21" s="2">
        <v>1.2588999999999999E-5</v>
      </c>
      <c r="S21" s="2">
        <v>4.2412E-5</v>
      </c>
      <c r="T21">
        <v>0.92400000000000004</v>
      </c>
      <c r="U21">
        <v>4.5999999999999996</v>
      </c>
      <c r="V21" s="2">
        <f t="shared" ref="V21:V78" si="0">SQRT(R21*R21+S21*S21)</f>
        <v>4.4240938789768013E-5</v>
      </c>
      <c r="X21">
        <v>2</v>
      </c>
      <c r="Y21" s="2">
        <v>796200</v>
      </c>
      <c r="Z21" s="2">
        <v>2.1789000000000001E-5</v>
      </c>
      <c r="AA21">
        <v>-166.22</v>
      </c>
      <c r="AB21">
        <v>0.84</v>
      </c>
      <c r="AC21">
        <v>3.9</v>
      </c>
      <c r="AD21" s="2">
        <f t="shared" ref="AD21:AD79" si="1">-Z21*COS(RADIANS(AA21))</f>
        <v>2.116185777254381E-5</v>
      </c>
      <c r="AE21" s="2">
        <f t="shared" ref="AE21:AE79" si="2">Z21*SIN(RADIANS(AA21))</f>
        <v>-5.190018941644356E-6</v>
      </c>
    </row>
    <row r="22" spans="1:31" x14ac:dyDescent="0.3">
      <c r="A22">
        <v>3</v>
      </c>
      <c r="B22" s="2">
        <v>636240</v>
      </c>
      <c r="C22" s="2">
        <v>5.7941E-5</v>
      </c>
      <c r="D22">
        <v>57.73</v>
      </c>
      <c r="E22">
        <v>0.97399999999999998</v>
      </c>
      <c r="F22">
        <v>6.5</v>
      </c>
      <c r="H22">
        <v>3</v>
      </c>
      <c r="I22" s="2">
        <v>633940</v>
      </c>
      <c r="J22" s="2">
        <v>3.3315000000000002E-5</v>
      </c>
      <c r="K22" s="2"/>
      <c r="L22">
        <v>-136.16999999999999</v>
      </c>
      <c r="M22">
        <v>0.94099999999999995</v>
      </c>
      <c r="N22">
        <v>5.3</v>
      </c>
      <c r="P22">
        <v>3</v>
      </c>
      <c r="Q22" s="2">
        <v>633940</v>
      </c>
      <c r="R22" s="2">
        <v>3.5311999999999997E-5</v>
      </c>
      <c r="S22" s="2">
        <v>4.3112000000000003E-5</v>
      </c>
      <c r="T22">
        <v>0.99099999999999999</v>
      </c>
      <c r="U22">
        <v>7.2</v>
      </c>
      <c r="V22" s="2">
        <f t="shared" si="0"/>
        <v>5.572774791789096E-5</v>
      </c>
      <c r="X22">
        <v>3</v>
      </c>
      <c r="Y22" s="2">
        <v>633940</v>
      </c>
      <c r="Z22" s="2">
        <v>2.9555000000000001E-5</v>
      </c>
      <c r="AA22">
        <v>-124.59</v>
      </c>
      <c r="AB22">
        <v>0.97199999999999998</v>
      </c>
      <c r="AC22">
        <v>5.8</v>
      </c>
      <c r="AD22" s="2">
        <f t="shared" si="1"/>
        <v>1.6778375628162087E-5</v>
      </c>
      <c r="AE22" s="2">
        <f t="shared" si="2"/>
        <v>-2.4330724121577159E-5</v>
      </c>
    </row>
    <row r="23" spans="1:31" x14ac:dyDescent="0.3">
      <c r="A23">
        <v>4</v>
      </c>
      <c r="B23" s="2">
        <v>507490</v>
      </c>
      <c r="C23" s="2">
        <v>5.4282E-5</v>
      </c>
      <c r="D23">
        <v>28.19</v>
      </c>
      <c r="E23">
        <v>0.94499999999999995</v>
      </c>
      <c r="F23">
        <v>8.4</v>
      </c>
      <c r="H23">
        <v>4</v>
      </c>
      <c r="I23" s="2">
        <v>504750</v>
      </c>
      <c r="J23" s="2">
        <v>3.1594999999999998E-5</v>
      </c>
      <c r="K23" s="2"/>
      <c r="L23">
        <v>-142.13999999999999</v>
      </c>
      <c r="M23">
        <v>0.95399999999999996</v>
      </c>
      <c r="N23">
        <v>7.2</v>
      </c>
      <c r="P23">
        <v>4</v>
      </c>
      <c r="Q23" s="2">
        <v>504750</v>
      </c>
      <c r="R23" s="2">
        <v>4.1628000000000002E-5</v>
      </c>
      <c r="S23" s="2">
        <v>2.4114999999999999E-5</v>
      </c>
      <c r="T23">
        <v>0.99099999999999999</v>
      </c>
      <c r="U23">
        <v>9.1</v>
      </c>
      <c r="V23" s="2">
        <f t="shared" si="0"/>
        <v>4.8108456730599868E-5</v>
      </c>
      <c r="X23">
        <v>4</v>
      </c>
      <c r="Y23" s="2">
        <v>504750</v>
      </c>
      <c r="Z23" s="2">
        <v>2.3022000000000001E-5</v>
      </c>
      <c r="AA23">
        <v>-148.54</v>
      </c>
      <c r="AB23">
        <v>0.91800000000000004</v>
      </c>
      <c r="AC23">
        <v>7.7</v>
      </c>
      <c r="AD23" s="2">
        <f t="shared" si="1"/>
        <v>1.9637874879162041E-5</v>
      </c>
      <c r="AE23" s="2">
        <f t="shared" si="2"/>
        <v>-1.2015255063059479E-5</v>
      </c>
    </row>
    <row r="24" spans="1:31" x14ac:dyDescent="0.3">
      <c r="A24">
        <v>5</v>
      </c>
      <c r="B24" s="2">
        <v>404800</v>
      </c>
      <c r="C24" s="2">
        <v>5.5472E-5</v>
      </c>
      <c r="D24">
        <v>20.47</v>
      </c>
      <c r="E24">
        <v>0.997</v>
      </c>
      <c r="F24">
        <v>10.199999999999999</v>
      </c>
      <c r="H24">
        <v>5</v>
      </c>
      <c r="I24" s="2">
        <v>401880</v>
      </c>
      <c r="J24" s="2">
        <v>3.7100000000000001E-5</v>
      </c>
      <c r="K24" s="2"/>
      <c r="L24">
        <v>-151.02000000000001</v>
      </c>
      <c r="M24">
        <v>0.997</v>
      </c>
      <c r="N24">
        <v>9.1</v>
      </c>
      <c r="P24">
        <v>5</v>
      </c>
      <c r="Q24" s="2">
        <v>401880</v>
      </c>
      <c r="R24" s="2">
        <v>4.6177999999999997E-5</v>
      </c>
      <c r="S24" s="2">
        <v>1.5305E-5</v>
      </c>
      <c r="T24">
        <v>0.997</v>
      </c>
      <c r="U24">
        <v>10.9</v>
      </c>
      <c r="V24" s="2">
        <f t="shared" si="0"/>
        <v>4.8648234387282748E-5</v>
      </c>
      <c r="X24">
        <v>5</v>
      </c>
      <c r="Y24" s="2">
        <v>401880</v>
      </c>
      <c r="Z24" s="2">
        <v>3.3878000000000003E-5</v>
      </c>
      <c r="AA24">
        <v>-156.75</v>
      </c>
      <c r="AB24">
        <v>0.99099999999999999</v>
      </c>
      <c r="AC24">
        <v>9.5</v>
      </c>
      <c r="AD24" s="2">
        <f t="shared" si="1"/>
        <v>3.1126808617424375E-5</v>
      </c>
      <c r="AE24" s="2">
        <f t="shared" si="2"/>
        <v>-1.3373132366586212E-5</v>
      </c>
    </row>
    <row r="25" spans="1:31" x14ac:dyDescent="0.3">
      <c r="A25">
        <v>6</v>
      </c>
      <c r="B25" s="2">
        <v>322890</v>
      </c>
      <c r="C25" s="2">
        <v>5.6190999999999998E-5</v>
      </c>
      <c r="D25">
        <v>11.56</v>
      </c>
      <c r="E25">
        <v>0.998</v>
      </c>
      <c r="F25">
        <v>12</v>
      </c>
      <c r="H25">
        <v>6</v>
      </c>
      <c r="I25" s="2">
        <v>319980</v>
      </c>
      <c r="J25" s="2">
        <v>4.1745000000000001E-5</v>
      </c>
      <c r="K25" s="2"/>
      <c r="L25">
        <v>-160.57</v>
      </c>
      <c r="M25">
        <v>0.997</v>
      </c>
      <c r="N25">
        <v>10.8</v>
      </c>
      <c r="P25">
        <v>6</v>
      </c>
      <c r="Q25" s="2">
        <v>319980</v>
      </c>
      <c r="R25" s="2">
        <v>4.8775E-5</v>
      </c>
      <c r="S25" s="2">
        <v>8.1195999999999993E-6</v>
      </c>
      <c r="T25">
        <v>0.998</v>
      </c>
      <c r="U25">
        <v>12.8</v>
      </c>
      <c r="V25" s="2">
        <f t="shared" si="0"/>
        <v>4.9446218552686108E-5</v>
      </c>
      <c r="X25">
        <v>6</v>
      </c>
      <c r="Y25" s="2">
        <v>319980</v>
      </c>
      <c r="Z25" s="2">
        <v>3.8822000000000002E-5</v>
      </c>
      <c r="AA25">
        <v>-163.77000000000001</v>
      </c>
      <c r="AB25">
        <v>0.99399999999999999</v>
      </c>
      <c r="AC25">
        <v>11.2</v>
      </c>
      <c r="AD25" s="2">
        <f t="shared" si="1"/>
        <v>3.7274845260750217E-5</v>
      </c>
      <c r="AE25" s="2">
        <f t="shared" si="2"/>
        <v>-1.0850511268466912E-5</v>
      </c>
    </row>
    <row r="26" spans="1:31" x14ac:dyDescent="0.3">
      <c r="A26">
        <v>7</v>
      </c>
      <c r="B26" s="2">
        <v>257550</v>
      </c>
      <c r="C26" s="2">
        <v>5.8433000000000001E-5</v>
      </c>
      <c r="D26">
        <v>4.67</v>
      </c>
      <c r="E26">
        <v>0.997</v>
      </c>
      <c r="F26">
        <v>13.7</v>
      </c>
      <c r="H26">
        <v>7</v>
      </c>
      <c r="I26" s="2">
        <v>254770</v>
      </c>
      <c r="J26" s="2">
        <v>4.6575E-5</v>
      </c>
      <c r="K26" s="2"/>
      <c r="L26">
        <v>-168.71</v>
      </c>
      <c r="M26">
        <v>0.998</v>
      </c>
      <c r="N26">
        <v>12.6</v>
      </c>
      <c r="P26">
        <v>7</v>
      </c>
      <c r="Q26" s="2">
        <v>254770</v>
      </c>
      <c r="R26" s="2">
        <v>5.1143999999999997E-5</v>
      </c>
      <c r="S26" s="2">
        <v>2.4136999999999999E-6</v>
      </c>
      <c r="T26">
        <v>0.99399999999999999</v>
      </c>
      <c r="U26">
        <v>14.6</v>
      </c>
      <c r="V26" s="2">
        <f t="shared" si="0"/>
        <v>5.1200924637060993E-5</v>
      </c>
      <c r="X26">
        <v>7</v>
      </c>
      <c r="Y26" s="2">
        <v>254770</v>
      </c>
      <c r="Z26" s="2">
        <v>4.4150000000000003E-5</v>
      </c>
      <c r="AA26">
        <v>-163.13999999999999</v>
      </c>
      <c r="AB26">
        <v>0.998</v>
      </c>
      <c r="AC26">
        <v>13.4</v>
      </c>
      <c r="AD26" s="2">
        <f t="shared" si="1"/>
        <v>4.2252269613578677E-5</v>
      </c>
      <c r="AE26" s="2">
        <f t="shared" si="2"/>
        <v>-1.2805007321413614E-5</v>
      </c>
    </row>
    <row r="27" spans="1:31" x14ac:dyDescent="0.3">
      <c r="A27">
        <v>8</v>
      </c>
      <c r="B27" s="2">
        <v>205430</v>
      </c>
      <c r="C27" s="2">
        <v>6.1093999999999995E-5</v>
      </c>
      <c r="D27">
        <v>6.89</v>
      </c>
      <c r="E27">
        <v>0.998</v>
      </c>
      <c r="F27">
        <v>15.9</v>
      </c>
      <c r="H27">
        <v>8</v>
      </c>
      <c r="I27" s="2">
        <v>202850</v>
      </c>
      <c r="J27" s="2">
        <v>5.0949000000000003E-5</v>
      </c>
      <c r="K27" s="2"/>
      <c r="L27">
        <v>-175.25</v>
      </c>
      <c r="M27">
        <v>0.999</v>
      </c>
      <c r="N27">
        <v>14.4</v>
      </c>
      <c r="P27">
        <v>8</v>
      </c>
      <c r="Q27" s="2">
        <v>202850</v>
      </c>
      <c r="R27" s="2">
        <v>5.3507000000000001E-5</v>
      </c>
      <c r="S27" s="2">
        <v>-2.3701E-6</v>
      </c>
      <c r="T27">
        <v>0.996</v>
      </c>
      <c r="U27">
        <v>16.3</v>
      </c>
      <c r="V27" s="2">
        <f t="shared" si="0"/>
        <v>5.3559466231563583E-5</v>
      </c>
      <c r="X27">
        <v>8</v>
      </c>
      <c r="Y27" s="2">
        <v>202850</v>
      </c>
      <c r="Z27" s="2">
        <v>4.8196999999999999E-5</v>
      </c>
      <c r="AA27">
        <v>-170.49</v>
      </c>
      <c r="AB27">
        <v>0.999</v>
      </c>
      <c r="AC27">
        <v>15.5</v>
      </c>
      <c r="AD27" s="2">
        <f t="shared" si="1"/>
        <v>4.7534618038863132E-5</v>
      </c>
      <c r="AE27" s="2">
        <f t="shared" si="2"/>
        <v>-7.9630959368444077E-6</v>
      </c>
    </row>
    <row r="28" spans="1:31" x14ac:dyDescent="0.3">
      <c r="A28">
        <v>9</v>
      </c>
      <c r="B28" s="2">
        <v>163860</v>
      </c>
      <c r="C28" s="2">
        <v>6.3775000000000005E-5</v>
      </c>
      <c r="D28">
        <v>2.8</v>
      </c>
      <c r="E28">
        <v>0.997</v>
      </c>
      <c r="F28">
        <v>18</v>
      </c>
      <c r="H28">
        <v>9</v>
      </c>
      <c r="I28" s="2">
        <v>161510</v>
      </c>
      <c r="J28" s="2">
        <v>5.5605E-5</v>
      </c>
      <c r="K28" s="2"/>
      <c r="L28">
        <v>-180.21</v>
      </c>
      <c r="M28">
        <v>0.998</v>
      </c>
      <c r="N28">
        <v>16.100000000000001</v>
      </c>
      <c r="P28">
        <v>9</v>
      </c>
      <c r="Q28" s="2">
        <v>161510</v>
      </c>
      <c r="R28" s="2">
        <v>5.6944000000000002E-5</v>
      </c>
      <c r="S28" s="2">
        <v>-1.004E-6</v>
      </c>
      <c r="T28">
        <v>0.998</v>
      </c>
      <c r="U28">
        <v>18.5</v>
      </c>
      <c r="V28" s="2">
        <f t="shared" si="0"/>
        <v>5.6952850253521113E-5</v>
      </c>
      <c r="X28">
        <v>9</v>
      </c>
      <c r="Y28" s="2">
        <v>161510</v>
      </c>
      <c r="Z28" s="2">
        <v>5.2321000000000003E-5</v>
      </c>
      <c r="AA28">
        <v>-176.3</v>
      </c>
      <c r="AB28">
        <v>0.997</v>
      </c>
      <c r="AC28">
        <v>17.3</v>
      </c>
      <c r="AD28" s="2">
        <f t="shared" si="1"/>
        <v>5.2211943063618678E-5</v>
      </c>
      <c r="AE28" s="2">
        <f t="shared" si="2"/>
        <v>-3.3763949001029959E-6</v>
      </c>
    </row>
    <row r="29" spans="1:31" x14ac:dyDescent="0.3">
      <c r="A29">
        <v>10</v>
      </c>
      <c r="B29" s="2">
        <v>130710</v>
      </c>
      <c r="C29" s="2">
        <v>6.6404999999999999E-5</v>
      </c>
      <c r="D29">
        <v>-0.18</v>
      </c>
      <c r="E29">
        <v>0.996</v>
      </c>
      <c r="F29">
        <v>19.8</v>
      </c>
      <c r="H29">
        <v>10</v>
      </c>
      <c r="I29" s="2">
        <v>128600</v>
      </c>
      <c r="J29" s="2">
        <v>6.0529000000000003E-5</v>
      </c>
      <c r="K29" s="2"/>
      <c r="L29">
        <v>-183.3</v>
      </c>
      <c r="M29">
        <v>0.995</v>
      </c>
      <c r="N29">
        <v>17.899999999999999</v>
      </c>
      <c r="P29">
        <v>10</v>
      </c>
      <c r="Q29" s="2">
        <v>128600</v>
      </c>
      <c r="R29" s="2">
        <v>5.9871000000000003E-5</v>
      </c>
      <c r="S29" s="2">
        <v>-4.4928999999999998E-6</v>
      </c>
      <c r="T29">
        <v>0.996</v>
      </c>
      <c r="U29">
        <v>20.6</v>
      </c>
      <c r="V29" s="2">
        <f t="shared" si="0"/>
        <v>6.0039343695696746E-5</v>
      </c>
      <c r="X29">
        <v>10</v>
      </c>
      <c r="Y29" s="2">
        <v>128600</v>
      </c>
      <c r="Z29" s="2">
        <v>5.6316000000000001E-5</v>
      </c>
      <c r="AA29">
        <v>-181.01</v>
      </c>
      <c r="AB29">
        <v>0.99199999999999999</v>
      </c>
      <c r="AC29">
        <v>19.100000000000001</v>
      </c>
      <c r="AD29" s="2">
        <f t="shared" si="1"/>
        <v>5.6307250403180289E-5</v>
      </c>
      <c r="AE29" s="2">
        <f t="shared" si="2"/>
        <v>9.9267720511428851E-7</v>
      </c>
    </row>
    <row r="30" spans="1:31" x14ac:dyDescent="0.3">
      <c r="A30">
        <v>11</v>
      </c>
      <c r="B30" s="2">
        <v>104260</v>
      </c>
      <c r="C30" s="2">
        <v>6.9354E-5</v>
      </c>
      <c r="D30">
        <v>-1.9</v>
      </c>
      <c r="E30">
        <v>0.995</v>
      </c>
      <c r="F30">
        <v>21.6</v>
      </c>
      <c r="H30">
        <v>11</v>
      </c>
      <c r="I30" s="2">
        <v>102390</v>
      </c>
      <c r="J30" s="2">
        <v>6.4994999999999997E-5</v>
      </c>
      <c r="K30" s="2"/>
      <c r="L30">
        <v>-185.22</v>
      </c>
      <c r="M30">
        <v>0.996</v>
      </c>
      <c r="N30">
        <v>19.7</v>
      </c>
      <c r="P30">
        <v>11</v>
      </c>
      <c r="Q30" s="2">
        <v>102390</v>
      </c>
      <c r="R30" s="2">
        <v>6.3120999999999994E-5</v>
      </c>
      <c r="S30" s="2">
        <v>-7.0972000000000004E-6</v>
      </c>
      <c r="T30">
        <v>0.995</v>
      </c>
      <c r="U30">
        <v>22.4</v>
      </c>
      <c r="V30" s="2">
        <f t="shared" si="0"/>
        <v>6.3518744389668149E-5</v>
      </c>
      <c r="X30">
        <v>11</v>
      </c>
      <c r="Y30" s="2">
        <v>102390</v>
      </c>
      <c r="Z30" s="2">
        <v>6.0535999999999998E-5</v>
      </c>
      <c r="AA30">
        <v>-184.04</v>
      </c>
      <c r="AB30">
        <v>0.996</v>
      </c>
      <c r="AC30">
        <v>20.9</v>
      </c>
      <c r="AD30" s="2">
        <f t="shared" si="1"/>
        <v>6.0385574575334812E-5</v>
      </c>
      <c r="AE30" s="2">
        <f t="shared" si="2"/>
        <v>4.2649360143708175E-6</v>
      </c>
    </row>
    <row r="31" spans="1:31" x14ac:dyDescent="0.3">
      <c r="A31">
        <v>12</v>
      </c>
      <c r="B31" s="2">
        <v>83160</v>
      </c>
      <c r="C31" s="2">
        <v>7.1723000000000004E-5</v>
      </c>
      <c r="D31">
        <v>-2.87</v>
      </c>
      <c r="E31">
        <v>0.995</v>
      </c>
      <c r="F31">
        <v>23.3</v>
      </c>
      <c r="H31">
        <v>12</v>
      </c>
      <c r="I31" s="2">
        <v>81522</v>
      </c>
      <c r="J31" s="2">
        <v>6.8850000000000007E-5</v>
      </c>
      <c r="K31" s="2"/>
      <c r="L31">
        <v>-185.86</v>
      </c>
      <c r="M31">
        <v>0.99399999999999999</v>
      </c>
      <c r="N31">
        <v>21.4</v>
      </c>
      <c r="P31">
        <v>12</v>
      </c>
      <c r="Q31" s="2">
        <v>81522</v>
      </c>
      <c r="R31" s="2">
        <v>6.6367999999999999E-5</v>
      </c>
      <c r="S31" s="2">
        <v>-8.5333000000000001E-6</v>
      </c>
      <c r="T31">
        <v>0.996</v>
      </c>
      <c r="U31">
        <v>24.2</v>
      </c>
      <c r="V31" s="2">
        <f t="shared" si="0"/>
        <v>6.6914338021757344E-5</v>
      </c>
      <c r="X31">
        <v>12</v>
      </c>
      <c r="Y31" s="2">
        <v>81522</v>
      </c>
      <c r="Z31" s="2">
        <v>6.4058000000000002E-5</v>
      </c>
      <c r="AA31">
        <v>-185.65</v>
      </c>
      <c r="AB31">
        <v>0.995</v>
      </c>
      <c r="AC31">
        <v>22.6</v>
      </c>
      <c r="AD31" s="2">
        <f t="shared" si="1"/>
        <v>6.3746797517285876E-5</v>
      </c>
      <c r="AE31" s="2">
        <f t="shared" si="2"/>
        <v>6.3065973622989275E-6</v>
      </c>
    </row>
    <row r="32" spans="1:31" x14ac:dyDescent="0.3">
      <c r="A32">
        <v>13</v>
      </c>
      <c r="B32" s="2">
        <v>66332</v>
      </c>
      <c r="C32" s="2">
        <v>7.3736E-5</v>
      </c>
      <c r="D32">
        <v>-3.17</v>
      </c>
      <c r="E32">
        <v>0.99399999999999999</v>
      </c>
      <c r="F32">
        <v>25.1</v>
      </c>
      <c r="H32">
        <v>13</v>
      </c>
      <c r="I32" s="2">
        <v>64908</v>
      </c>
      <c r="J32" s="2">
        <v>7.1877000000000003E-5</v>
      </c>
      <c r="K32" s="2"/>
      <c r="L32">
        <v>-186.03</v>
      </c>
      <c r="M32">
        <v>0.99299999999999999</v>
      </c>
      <c r="N32">
        <v>23.2</v>
      </c>
      <c r="P32">
        <v>13</v>
      </c>
      <c r="Q32" s="2">
        <v>64908</v>
      </c>
      <c r="R32" s="2">
        <v>6.9496E-5</v>
      </c>
      <c r="S32" s="2">
        <v>-9.0952000000000006E-6</v>
      </c>
      <c r="T32">
        <v>0.99399999999999999</v>
      </c>
      <c r="U32">
        <v>25.9</v>
      </c>
      <c r="V32" s="2">
        <f t="shared" si="0"/>
        <v>7.0088634449816465E-5</v>
      </c>
      <c r="X32">
        <v>13</v>
      </c>
      <c r="Y32" s="2">
        <v>64908</v>
      </c>
      <c r="Z32" s="2">
        <v>6.7800999999999997E-5</v>
      </c>
      <c r="AA32">
        <v>-186.28</v>
      </c>
      <c r="AB32">
        <v>0.995</v>
      </c>
      <c r="AC32">
        <v>24.4</v>
      </c>
      <c r="AD32" s="2">
        <f t="shared" si="1"/>
        <v>6.7394139718482578E-5</v>
      </c>
      <c r="AE32" s="2">
        <f t="shared" si="2"/>
        <v>7.4165714859123494E-6</v>
      </c>
    </row>
    <row r="33" spans="1:31" x14ac:dyDescent="0.3">
      <c r="A33">
        <v>14</v>
      </c>
      <c r="B33" s="2">
        <v>52910</v>
      </c>
      <c r="C33" s="2">
        <v>7.5359999999999997E-5</v>
      </c>
      <c r="D33">
        <v>-3.12</v>
      </c>
      <c r="E33">
        <v>0.99399999999999999</v>
      </c>
      <c r="F33">
        <v>26.9</v>
      </c>
      <c r="H33">
        <v>14</v>
      </c>
      <c r="I33" s="2">
        <v>51680</v>
      </c>
      <c r="J33" s="2">
        <v>7.4200000000000001E-5</v>
      </c>
      <c r="K33" s="2"/>
      <c r="L33">
        <v>-185.85</v>
      </c>
      <c r="M33">
        <v>0.99299999999999999</v>
      </c>
      <c r="N33">
        <v>25</v>
      </c>
      <c r="P33">
        <v>14</v>
      </c>
      <c r="Q33" s="2">
        <v>51680</v>
      </c>
      <c r="R33" s="2">
        <v>7.2244999999999997E-5</v>
      </c>
      <c r="S33" s="2">
        <v>-9.3137000000000003E-6</v>
      </c>
      <c r="T33">
        <v>0.99399999999999999</v>
      </c>
      <c r="U33">
        <v>27.7</v>
      </c>
      <c r="V33" s="2">
        <f t="shared" si="0"/>
        <v>7.284287908018189E-5</v>
      </c>
      <c r="X33">
        <v>14</v>
      </c>
      <c r="Y33" s="2">
        <v>51680</v>
      </c>
      <c r="Z33" s="2">
        <v>7.0701E-5</v>
      </c>
      <c r="AA33">
        <v>-186.46</v>
      </c>
      <c r="AB33">
        <v>0.99399999999999999</v>
      </c>
      <c r="AC33">
        <v>26.2</v>
      </c>
      <c r="AD33" s="2">
        <f t="shared" si="1"/>
        <v>7.0252094202294082E-5</v>
      </c>
      <c r="AE33" s="2">
        <f t="shared" si="2"/>
        <v>7.9545371450511136E-6</v>
      </c>
    </row>
    <row r="34" spans="1:31" x14ac:dyDescent="0.3">
      <c r="A34">
        <v>15</v>
      </c>
      <c r="B34" s="2">
        <v>42203</v>
      </c>
      <c r="C34" s="2">
        <v>7.6575000000000005E-5</v>
      </c>
      <c r="D34">
        <v>-3.07</v>
      </c>
      <c r="E34">
        <v>0.99299999999999999</v>
      </c>
      <c r="F34">
        <v>28.6</v>
      </c>
      <c r="H34">
        <v>15</v>
      </c>
      <c r="I34" s="2">
        <v>41148</v>
      </c>
      <c r="J34" s="2">
        <v>7.6370000000000002E-5</v>
      </c>
      <c r="K34" s="2"/>
      <c r="L34">
        <v>-185.35</v>
      </c>
      <c r="M34">
        <v>0.99399999999999999</v>
      </c>
      <c r="N34">
        <v>26.8</v>
      </c>
      <c r="P34">
        <v>15</v>
      </c>
      <c r="Q34" s="2">
        <v>41148</v>
      </c>
      <c r="R34" s="2">
        <v>7.4473000000000003E-5</v>
      </c>
      <c r="S34" s="2">
        <v>-8.8772000000000003E-6</v>
      </c>
      <c r="T34">
        <v>0.99399999999999999</v>
      </c>
      <c r="U34">
        <v>29.5</v>
      </c>
      <c r="V34" s="2">
        <f t="shared" si="0"/>
        <v>7.5000216058622132E-5</v>
      </c>
      <c r="X34">
        <v>15</v>
      </c>
      <c r="Y34" s="2">
        <v>41148</v>
      </c>
      <c r="Z34" s="2">
        <v>7.3084999999999996E-5</v>
      </c>
      <c r="AA34">
        <v>-186.74</v>
      </c>
      <c r="AB34">
        <v>0.995</v>
      </c>
      <c r="AC34">
        <v>27.9</v>
      </c>
      <c r="AD34" s="2">
        <f t="shared" si="1"/>
        <v>7.2579906347456502E-5</v>
      </c>
      <c r="AE34" s="2">
        <f t="shared" si="2"/>
        <v>8.577553240548467E-6</v>
      </c>
    </row>
    <row r="35" spans="1:31" x14ac:dyDescent="0.3">
      <c r="A35">
        <v>16</v>
      </c>
      <c r="B35" s="2">
        <v>33663</v>
      </c>
      <c r="C35" s="2">
        <v>7.7577000000000006E-5</v>
      </c>
      <c r="D35">
        <v>-2.87</v>
      </c>
      <c r="E35">
        <v>0.99299999999999999</v>
      </c>
      <c r="F35">
        <v>30.4</v>
      </c>
      <c r="H35">
        <v>16</v>
      </c>
      <c r="I35" s="2">
        <v>32762</v>
      </c>
      <c r="J35" s="2">
        <v>7.7966999999999994E-5</v>
      </c>
      <c r="K35" s="2"/>
      <c r="L35">
        <v>-184.78</v>
      </c>
      <c r="M35">
        <v>0.99399999999999999</v>
      </c>
      <c r="N35">
        <v>28.5</v>
      </c>
      <c r="P35">
        <v>16</v>
      </c>
      <c r="Q35" s="2">
        <v>32762</v>
      </c>
      <c r="R35" s="2">
        <v>7.6118999999999994E-5</v>
      </c>
      <c r="S35" s="2">
        <v>-8.1270000000000003E-6</v>
      </c>
      <c r="T35">
        <v>0.99399999999999999</v>
      </c>
      <c r="U35">
        <v>31.3</v>
      </c>
      <c r="V35" s="2">
        <f t="shared" si="0"/>
        <v>7.6551618467541224E-5</v>
      </c>
      <c r="X35">
        <v>16</v>
      </c>
      <c r="Y35" s="2">
        <v>32762</v>
      </c>
      <c r="Z35" s="2">
        <v>7.4803999999999997E-5</v>
      </c>
      <c r="AA35">
        <v>-185.85</v>
      </c>
      <c r="AB35">
        <v>0.996</v>
      </c>
      <c r="AC35">
        <v>29.7</v>
      </c>
      <c r="AD35" s="2">
        <f t="shared" si="1"/>
        <v>7.4414431372344186E-5</v>
      </c>
      <c r="AE35" s="2">
        <f t="shared" si="2"/>
        <v>7.6243569912929037E-6</v>
      </c>
    </row>
    <row r="36" spans="1:31" x14ac:dyDescent="0.3">
      <c r="A36">
        <v>17</v>
      </c>
      <c r="B36" s="2">
        <v>26851</v>
      </c>
      <c r="C36" s="2">
        <v>7.8211E-5</v>
      </c>
      <c r="D36">
        <v>-2.62</v>
      </c>
      <c r="E36">
        <v>0.996</v>
      </c>
      <c r="F36">
        <v>32.200000000000003</v>
      </c>
      <c r="H36">
        <v>17</v>
      </c>
      <c r="I36" s="2">
        <v>26085</v>
      </c>
      <c r="J36" s="2">
        <v>7.9009000000000002E-5</v>
      </c>
      <c r="K36" s="2"/>
      <c r="L36">
        <v>-184.26</v>
      </c>
      <c r="M36">
        <v>0.998</v>
      </c>
      <c r="N36">
        <v>30.3</v>
      </c>
      <c r="P36">
        <v>17</v>
      </c>
      <c r="Q36" s="2">
        <v>26085</v>
      </c>
      <c r="R36" s="2">
        <v>7.7463E-5</v>
      </c>
      <c r="S36" s="2">
        <v>-7.3404000000000001E-6</v>
      </c>
      <c r="T36">
        <v>0.997</v>
      </c>
      <c r="U36">
        <v>33.1</v>
      </c>
      <c r="V36" s="2">
        <f t="shared" si="0"/>
        <v>7.781001118853537E-5</v>
      </c>
      <c r="X36">
        <v>17</v>
      </c>
      <c r="Y36" s="2">
        <v>26085</v>
      </c>
      <c r="Z36" s="2">
        <v>7.6715E-5</v>
      </c>
      <c r="AA36">
        <v>-185.7</v>
      </c>
      <c r="AB36">
        <v>0.996</v>
      </c>
      <c r="AC36">
        <v>31.5</v>
      </c>
      <c r="AD36" s="2">
        <f t="shared" si="1"/>
        <v>7.6335688049575479E-5</v>
      </c>
      <c r="AE36" s="2">
        <f t="shared" si="2"/>
        <v>7.6193146015832592E-6</v>
      </c>
    </row>
    <row r="37" spans="1:31" x14ac:dyDescent="0.3">
      <c r="A37">
        <v>18</v>
      </c>
      <c r="B37" s="2">
        <v>21418</v>
      </c>
      <c r="C37" s="2">
        <v>7.8780000000000001E-5</v>
      </c>
      <c r="D37">
        <v>-2.48</v>
      </c>
      <c r="E37">
        <v>0.99199999999999999</v>
      </c>
      <c r="F37">
        <v>33.9</v>
      </c>
      <c r="H37">
        <v>18</v>
      </c>
      <c r="I37" s="2">
        <v>20769</v>
      </c>
      <c r="J37" s="2">
        <v>7.9867E-5</v>
      </c>
      <c r="K37" s="2"/>
      <c r="L37">
        <v>-183.9</v>
      </c>
      <c r="M37">
        <v>0.99399999999999999</v>
      </c>
      <c r="N37">
        <v>32.1</v>
      </c>
      <c r="P37">
        <v>18</v>
      </c>
      <c r="Q37" s="2">
        <v>20769</v>
      </c>
      <c r="R37" s="2">
        <v>7.8522999999999993E-5</v>
      </c>
      <c r="S37" s="2">
        <v>-6.6552000000000002E-6</v>
      </c>
      <c r="T37">
        <v>0.99299999999999999</v>
      </c>
      <c r="U37">
        <v>34.9</v>
      </c>
      <c r="V37" s="2">
        <f t="shared" si="0"/>
        <v>7.8804525352545578E-5</v>
      </c>
      <c r="X37">
        <v>18</v>
      </c>
      <c r="Y37" s="2">
        <v>20769</v>
      </c>
      <c r="Z37" s="2">
        <v>7.7936999999999996E-5</v>
      </c>
      <c r="AA37">
        <v>-185.3</v>
      </c>
      <c r="AB37">
        <v>0.998</v>
      </c>
      <c r="AC37">
        <v>33.200000000000003</v>
      </c>
      <c r="AD37" s="2">
        <f t="shared" si="1"/>
        <v>7.760379580241177E-5</v>
      </c>
      <c r="AE37" s="2">
        <f t="shared" si="2"/>
        <v>7.1990864738226958E-6</v>
      </c>
    </row>
    <row r="38" spans="1:31" x14ac:dyDescent="0.3">
      <c r="A38">
        <v>19</v>
      </c>
      <c r="B38" s="2">
        <v>17084</v>
      </c>
      <c r="C38" s="2">
        <v>7.9184999999999995E-5</v>
      </c>
      <c r="D38">
        <v>-2.33</v>
      </c>
      <c r="E38">
        <v>0.99299999999999999</v>
      </c>
      <c r="F38">
        <v>35.700000000000003</v>
      </c>
      <c r="H38">
        <v>19</v>
      </c>
      <c r="I38" s="2">
        <v>16537</v>
      </c>
      <c r="J38" s="2">
        <v>8.0500000000000005E-5</v>
      </c>
      <c r="K38" s="2"/>
      <c r="L38">
        <v>-183.58</v>
      </c>
      <c r="M38">
        <v>0.996</v>
      </c>
      <c r="N38">
        <v>33.9</v>
      </c>
      <c r="P38">
        <v>19</v>
      </c>
      <c r="Q38" s="2">
        <v>16537</v>
      </c>
      <c r="R38" s="2">
        <v>7.9272999999999998E-5</v>
      </c>
      <c r="S38" s="2">
        <v>-6.1480000000000003E-6</v>
      </c>
      <c r="T38">
        <v>0.995</v>
      </c>
      <c r="U38">
        <v>36.6</v>
      </c>
      <c r="V38" s="2">
        <f t="shared" si="0"/>
        <v>7.9511045981045934E-5</v>
      </c>
      <c r="X38">
        <v>19</v>
      </c>
      <c r="Y38" s="2">
        <v>16537</v>
      </c>
      <c r="Z38" s="2">
        <v>7.8931999999999996E-5</v>
      </c>
      <c r="AA38">
        <v>-184.85</v>
      </c>
      <c r="AB38">
        <v>0.995</v>
      </c>
      <c r="AC38">
        <v>35</v>
      </c>
      <c r="AD38" s="2">
        <f t="shared" si="1"/>
        <v>7.8649380590073575E-5</v>
      </c>
      <c r="AE38" s="2">
        <f t="shared" si="2"/>
        <v>6.6734965945714837E-6</v>
      </c>
    </row>
    <row r="39" spans="1:31" x14ac:dyDescent="0.3">
      <c r="A39">
        <v>20</v>
      </c>
      <c r="B39" s="2">
        <v>13627</v>
      </c>
      <c r="C39" s="2">
        <v>7.9568999999999997E-5</v>
      </c>
      <c r="D39">
        <v>-2.34</v>
      </c>
      <c r="E39">
        <v>0.996</v>
      </c>
      <c r="F39">
        <v>37.5</v>
      </c>
      <c r="H39">
        <v>20</v>
      </c>
      <c r="I39" s="2">
        <v>13167</v>
      </c>
      <c r="J39" s="2">
        <v>8.0957000000000004E-5</v>
      </c>
      <c r="K39" s="2"/>
      <c r="L39">
        <v>-183.3</v>
      </c>
      <c r="M39">
        <v>0.99399999999999999</v>
      </c>
      <c r="N39">
        <v>35.6</v>
      </c>
      <c r="P39">
        <v>20</v>
      </c>
      <c r="Q39" s="2">
        <v>13167</v>
      </c>
      <c r="R39" s="2">
        <v>7.9997E-5</v>
      </c>
      <c r="S39" s="2">
        <v>-5.7018000000000002E-6</v>
      </c>
      <c r="T39">
        <v>0.99199999999999999</v>
      </c>
      <c r="U39">
        <v>38.4</v>
      </c>
      <c r="V39" s="2">
        <f t="shared" si="0"/>
        <v>8.0199940974043119E-5</v>
      </c>
      <c r="X39">
        <v>20</v>
      </c>
      <c r="Y39" s="2">
        <v>13167</v>
      </c>
      <c r="Z39" s="2">
        <v>7.9728999999999995E-5</v>
      </c>
      <c r="AA39">
        <v>-184.65</v>
      </c>
      <c r="AB39">
        <v>0.995</v>
      </c>
      <c r="AC39">
        <v>36.799999999999997</v>
      </c>
      <c r="AD39" s="2">
        <f t="shared" si="1"/>
        <v>7.9466572965652775E-5</v>
      </c>
      <c r="AE39" s="2">
        <f t="shared" si="2"/>
        <v>6.4635301573197677E-6</v>
      </c>
    </row>
    <row r="40" spans="1:31" x14ac:dyDescent="0.3">
      <c r="A40">
        <v>21</v>
      </c>
      <c r="B40" s="2">
        <v>10869</v>
      </c>
      <c r="C40" s="2">
        <v>7.9852999999999996E-5</v>
      </c>
      <c r="D40">
        <v>-2.4</v>
      </c>
      <c r="E40">
        <v>0.995</v>
      </c>
      <c r="F40">
        <v>39.299999999999997</v>
      </c>
      <c r="H40">
        <v>21</v>
      </c>
      <c r="I40" s="2">
        <v>10483</v>
      </c>
      <c r="J40" s="2">
        <v>8.1512000000000002E-5</v>
      </c>
      <c r="K40" s="2"/>
      <c r="L40">
        <v>-183.12</v>
      </c>
      <c r="M40">
        <v>0.995</v>
      </c>
      <c r="N40">
        <v>37.4</v>
      </c>
      <c r="P40">
        <v>21</v>
      </c>
      <c r="Q40" s="2">
        <v>10483</v>
      </c>
      <c r="R40" s="2">
        <v>8.0521999999999999E-5</v>
      </c>
      <c r="S40" s="2">
        <v>-5.3994000000000003E-6</v>
      </c>
      <c r="T40">
        <v>0.995</v>
      </c>
      <c r="U40">
        <v>40.200000000000003</v>
      </c>
      <c r="V40" s="2">
        <f t="shared" si="0"/>
        <v>8.0702825256368817E-5</v>
      </c>
      <c r="X40">
        <v>21</v>
      </c>
      <c r="Y40" s="2">
        <v>10483</v>
      </c>
      <c r="Z40" s="2">
        <v>8.0463999999999994E-5</v>
      </c>
      <c r="AA40">
        <v>-184.46</v>
      </c>
      <c r="AB40">
        <v>0.99399999999999999</v>
      </c>
      <c r="AC40">
        <v>38.6</v>
      </c>
      <c r="AD40" s="2">
        <f t="shared" si="1"/>
        <v>8.022034419105737E-5</v>
      </c>
      <c r="AE40" s="2">
        <f t="shared" si="2"/>
        <v>6.257129842690471E-6</v>
      </c>
    </row>
    <row r="41" spans="1:31" x14ac:dyDescent="0.3">
      <c r="A41">
        <v>22</v>
      </c>
      <c r="B41" s="2">
        <v>8669.9</v>
      </c>
      <c r="C41" s="2">
        <v>8.0328999999999996E-5</v>
      </c>
      <c r="D41">
        <v>-2.4700000000000002</v>
      </c>
      <c r="E41">
        <v>0.99399999999999999</v>
      </c>
      <c r="F41">
        <v>41</v>
      </c>
      <c r="H41">
        <v>22</v>
      </c>
      <c r="I41" s="2">
        <v>8346.9</v>
      </c>
      <c r="J41" s="2">
        <v>8.2082000000000005E-5</v>
      </c>
      <c r="K41" s="2"/>
      <c r="L41">
        <v>-183.08</v>
      </c>
      <c r="M41">
        <v>0.995</v>
      </c>
      <c r="N41">
        <v>39.200000000000003</v>
      </c>
      <c r="P41">
        <v>22</v>
      </c>
      <c r="Q41" s="2">
        <v>8346.9</v>
      </c>
      <c r="R41" s="2">
        <v>8.1229000000000004E-5</v>
      </c>
      <c r="S41" s="2">
        <v>-5.2897999999999997E-6</v>
      </c>
      <c r="T41">
        <v>0.996</v>
      </c>
      <c r="U41">
        <v>42</v>
      </c>
      <c r="V41" s="2">
        <f t="shared" si="0"/>
        <v>8.140105911497713E-5</v>
      </c>
      <c r="X41">
        <v>22</v>
      </c>
      <c r="Y41" s="2">
        <v>8346.9</v>
      </c>
      <c r="Z41" s="2">
        <v>8.1343999999999999E-5</v>
      </c>
      <c r="AA41">
        <v>-184.5</v>
      </c>
      <c r="AB41">
        <v>0.99399999999999999</v>
      </c>
      <c r="AC41">
        <v>40.4</v>
      </c>
      <c r="AD41" s="2">
        <f t="shared" si="1"/>
        <v>8.1093243595187564E-5</v>
      </c>
      <c r="AE41" s="2">
        <f t="shared" si="2"/>
        <v>6.3821766828858088E-6</v>
      </c>
    </row>
    <row r="42" spans="1:31" x14ac:dyDescent="0.3">
      <c r="A42">
        <v>23</v>
      </c>
      <c r="B42" s="2">
        <v>6915.6</v>
      </c>
      <c r="C42" s="2">
        <v>8.0817999999999998E-5</v>
      </c>
      <c r="D42">
        <v>-2.63</v>
      </c>
      <c r="E42">
        <v>0.99399999999999999</v>
      </c>
      <c r="F42">
        <v>42.8</v>
      </c>
      <c r="H42">
        <v>23</v>
      </c>
      <c r="I42" s="2">
        <v>6645.8</v>
      </c>
      <c r="J42" s="2">
        <v>8.2689999999999996E-5</v>
      </c>
      <c r="K42" s="2"/>
      <c r="L42">
        <v>-183.14</v>
      </c>
      <c r="M42">
        <v>0.99199999999999999</v>
      </c>
      <c r="N42">
        <v>41</v>
      </c>
      <c r="P42">
        <v>23</v>
      </c>
      <c r="Q42" s="2">
        <v>6645.8</v>
      </c>
      <c r="R42" s="2">
        <v>8.1903999999999994E-5</v>
      </c>
      <c r="S42" s="2">
        <v>-5.3716999999999997E-6</v>
      </c>
      <c r="T42">
        <v>0.996</v>
      </c>
      <c r="U42">
        <v>43.7</v>
      </c>
      <c r="V42" s="2">
        <f t="shared" si="0"/>
        <v>8.2079963309506895E-5</v>
      </c>
      <c r="X42">
        <v>23</v>
      </c>
      <c r="Y42" s="2">
        <v>6645.8</v>
      </c>
      <c r="Z42" s="2">
        <v>8.2214999999999998E-5</v>
      </c>
      <c r="AA42">
        <v>-184.58</v>
      </c>
      <c r="AB42">
        <v>0.996</v>
      </c>
      <c r="AC42">
        <v>42.1</v>
      </c>
      <c r="AD42" s="2">
        <f t="shared" si="1"/>
        <v>8.1952472084274386E-5</v>
      </c>
      <c r="AE42" s="2">
        <f t="shared" si="2"/>
        <v>6.5649481548772208E-6</v>
      </c>
    </row>
    <row r="43" spans="1:31" x14ac:dyDescent="0.3">
      <c r="A43">
        <v>24</v>
      </c>
      <c r="B43" s="2">
        <v>5516.2</v>
      </c>
      <c r="C43" s="2">
        <v>8.1355999999999998E-5</v>
      </c>
      <c r="D43">
        <v>-2.72</v>
      </c>
      <c r="E43">
        <v>0.99199999999999999</v>
      </c>
      <c r="F43">
        <v>44.6</v>
      </c>
      <c r="H43">
        <v>24</v>
      </c>
      <c r="I43" s="2">
        <v>5291.4</v>
      </c>
      <c r="J43" s="2">
        <v>8.3356000000000006E-5</v>
      </c>
      <c r="K43" s="2"/>
      <c r="L43">
        <v>-183.09</v>
      </c>
      <c r="M43">
        <v>0.995</v>
      </c>
      <c r="N43">
        <v>42.7</v>
      </c>
      <c r="P43">
        <v>24</v>
      </c>
      <c r="Q43" s="2">
        <v>5291.4</v>
      </c>
      <c r="R43" s="2">
        <v>8.2686000000000001E-5</v>
      </c>
      <c r="S43" s="2">
        <v>-5.3318000000000003E-6</v>
      </c>
      <c r="T43">
        <v>0.995</v>
      </c>
      <c r="U43">
        <v>45.5</v>
      </c>
      <c r="V43" s="2">
        <f t="shared" si="0"/>
        <v>8.28577255736603E-5</v>
      </c>
      <c r="X43">
        <v>24</v>
      </c>
      <c r="Y43" s="2">
        <v>5291.4</v>
      </c>
      <c r="Z43" s="2">
        <v>8.3178999999999998E-5</v>
      </c>
      <c r="AA43">
        <v>-184.63</v>
      </c>
      <c r="AB43">
        <v>0.99199999999999999</v>
      </c>
      <c r="AC43">
        <v>43.9</v>
      </c>
      <c r="AD43" s="2">
        <f t="shared" si="1"/>
        <v>8.2907566108560837E-5</v>
      </c>
      <c r="AE43" s="2">
        <f t="shared" si="2"/>
        <v>6.7142775452475162E-6</v>
      </c>
    </row>
    <row r="44" spans="1:31" x14ac:dyDescent="0.3">
      <c r="A44">
        <v>25</v>
      </c>
      <c r="B44" s="2">
        <v>4399.8999999999996</v>
      </c>
      <c r="C44" s="2">
        <v>8.2136000000000001E-5</v>
      </c>
      <c r="D44">
        <v>-2.79</v>
      </c>
      <c r="E44">
        <v>0.99099999999999999</v>
      </c>
      <c r="F44">
        <v>46.3</v>
      </c>
      <c r="H44">
        <v>25</v>
      </c>
      <c r="I44" s="2">
        <v>4213.1000000000004</v>
      </c>
      <c r="J44" s="2">
        <v>8.4116000000000006E-5</v>
      </c>
      <c r="K44" s="2"/>
      <c r="L44">
        <v>-183.06</v>
      </c>
      <c r="M44">
        <v>0.995</v>
      </c>
      <c r="N44">
        <v>44.5</v>
      </c>
      <c r="P44">
        <v>25</v>
      </c>
      <c r="Q44" s="2">
        <v>4213.1000000000004</v>
      </c>
      <c r="R44" s="2">
        <v>8.3566999999999995E-5</v>
      </c>
      <c r="S44" s="2">
        <v>-5.2677999999999998E-6</v>
      </c>
      <c r="T44">
        <v>0.996</v>
      </c>
      <c r="U44">
        <v>47.3</v>
      </c>
      <c r="V44" s="2">
        <f t="shared" si="0"/>
        <v>8.3732868133368026E-5</v>
      </c>
      <c r="X44">
        <v>25</v>
      </c>
      <c r="Y44" s="2">
        <v>4213.1000000000004</v>
      </c>
      <c r="Z44" s="2">
        <v>8.4191999999999996E-5</v>
      </c>
      <c r="AA44">
        <v>-184.63</v>
      </c>
      <c r="AB44">
        <v>0.99199999999999999</v>
      </c>
      <c r="AC44">
        <v>45.7</v>
      </c>
      <c r="AD44" s="2">
        <f t="shared" si="1"/>
        <v>8.3917260436071041E-5</v>
      </c>
      <c r="AE44" s="2">
        <f t="shared" si="2"/>
        <v>6.7960477414909878E-6</v>
      </c>
    </row>
    <row r="45" spans="1:31" x14ac:dyDescent="0.3">
      <c r="A45">
        <v>26</v>
      </c>
      <c r="B45" s="2">
        <v>3509.6</v>
      </c>
      <c r="C45" s="2">
        <v>8.2981999999999999E-5</v>
      </c>
      <c r="D45">
        <v>-2.78</v>
      </c>
      <c r="E45">
        <v>0.99199999999999999</v>
      </c>
      <c r="F45">
        <v>48.1</v>
      </c>
      <c r="H45">
        <v>26</v>
      </c>
      <c r="I45" s="2">
        <v>3354.5</v>
      </c>
      <c r="J45" s="2">
        <v>8.496E-5</v>
      </c>
      <c r="K45" s="2"/>
      <c r="L45">
        <v>-183.04</v>
      </c>
      <c r="M45">
        <v>0.99199999999999999</v>
      </c>
      <c r="N45">
        <v>46.3</v>
      </c>
      <c r="P45">
        <v>26</v>
      </c>
      <c r="Q45" s="2">
        <v>3354.5</v>
      </c>
      <c r="R45" s="2">
        <v>8.4480000000000004E-5</v>
      </c>
      <c r="S45" s="2">
        <v>-5.2102999999999999E-6</v>
      </c>
      <c r="T45">
        <v>0.995</v>
      </c>
      <c r="U45">
        <v>49.1</v>
      </c>
      <c r="V45" s="2">
        <f t="shared" si="0"/>
        <v>8.464052000129726E-5</v>
      </c>
      <c r="X45">
        <v>26</v>
      </c>
      <c r="Y45" s="2">
        <v>3354.5</v>
      </c>
      <c r="Z45" s="2">
        <v>8.5529000000000001E-5</v>
      </c>
      <c r="AA45">
        <v>-184.65</v>
      </c>
      <c r="AB45">
        <v>0.99299999999999999</v>
      </c>
      <c r="AC45">
        <v>47.5</v>
      </c>
      <c r="AD45" s="2">
        <f t="shared" si="1"/>
        <v>8.5247482336155194E-5</v>
      </c>
      <c r="AE45" s="2">
        <f t="shared" si="2"/>
        <v>6.9337288919389734E-6</v>
      </c>
    </row>
    <row r="46" spans="1:31" x14ac:dyDescent="0.3">
      <c r="A46">
        <v>27</v>
      </c>
      <c r="B46" s="2">
        <v>2799.4</v>
      </c>
      <c r="C46" s="2">
        <v>8.3743000000000001E-5</v>
      </c>
      <c r="D46">
        <v>-2.68</v>
      </c>
      <c r="E46">
        <v>0.99099999999999999</v>
      </c>
      <c r="F46">
        <v>49.9</v>
      </c>
      <c r="H46">
        <v>27</v>
      </c>
      <c r="I46" s="2">
        <v>2670.8</v>
      </c>
      <c r="J46" s="2">
        <v>8.5803999999999994E-5</v>
      </c>
      <c r="K46" s="2"/>
      <c r="L46">
        <v>-182.9</v>
      </c>
      <c r="M46">
        <v>0.996</v>
      </c>
      <c r="N46">
        <v>48</v>
      </c>
      <c r="P46">
        <v>27</v>
      </c>
      <c r="Q46" s="2">
        <v>2670.8</v>
      </c>
      <c r="R46" s="2">
        <v>8.5421999999999996E-5</v>
      </c>
      <c r="S46" s="2">
        <v>-4.9548999999999998E-6</v>
      </c>
      <c r="T46">
        <v>0.995</v>
      </c>
      <c r="U46">
        <v>50.8</v>
      </c>
      <c r="V46" s="2">
        <f t="shared" si="0"/>
        <v>8.5565583723889833E-5</v>
      </c>
      <c r="X46">
        <v>27</v>
      </c>
      <c r="Y46" s="2">
        <v>2670.8</v>
      </c>
      <c r="Z46" s="2">
        <v>8.6825999999999998E-5</v>
      </c>
      <c r="AA46">
        <v>-184.5</v>
      </c>
      <c r="AB46">
        <v>0.99299999999999999</v>
      </c>
      <c r="AC46">
        <v>49.2</v>
      </c>
      <c r="AD46" s="2">
        <f t="shared" si="1"/>
        <v>8.6558344418712565E-5</v>
      </c>
      <c r="AE46" s="2">
        <f t="shared" si="2"/>
        <v>6.812289445665854E-6</v>
      </c>
    </row>
    <row r="47" spans="1:31" x14ac:dyDescent="0.3">
      <c r="A47">
        <v>28</v>
      </c>
      <c r="B47" s="2">
        <v>2232.9</v>
      </c>
      <c r="C47" s="2">
        <v>8.4474000000000005E-5</v>
      </c>
      <c r="D47">
        <v>-2.5</v>
      </c>
      <c r="E47">
        <v>0.99399999999999999</v>
      </c>
      <c r="F47">
        <v>51.6</v>
      </c>
      <c r="H47">
        <v>28</v>
      </c>
      <c r="I47" s="2">
        <v>2126.5</v>
      </c>
      <c r="J47" s="2">
        <v>8.6582999999999994E-5</v>
      </c>
      <c r="K47" s="2"/>
      <c r="L47">
        <v>-182.62</v>
      </c>
      <c r="M47">
        <v>0.995</v>
      </c>
      <c r="N47">
        <v>49.8</v>
      </c>
      <c r="P47">
        <v>28</v>
      </c>
      <c r="Q47" s="2">
        <v>2126.5</v>
      </c>
      <c r="R47" s="2">
        <v>8.6310999999999994E-5</v>
      </c>
      <c r="S47" s="2">
        <v>-4.5894999999999999E-6</v>
      </c>
      <c r="T47">
        <v>0.995</v>
      </c>
      <c r="U47">
        <v>52.6</v>
      </c>
      <c r="V47" s="2">
        <f t="shared" si="0"/>
        <v>8.6432934875833067E-5</v>
      </c>
      <c r="X47">
        <v>28</v>
      </c>
      <c r="Y47" s="2">
        <v>2126.5</v>
      </c>
      <c r="Z47" s="2">
        <v>8.8107000000000002E-5</v>
      </c>
      <c r="AA47">
        <v>-184.24</v>
      </c>
      <c r="AB47">
        <v>0.99299999999999999</v>
      </c>
      <c r="AC47">
        <v>51</v>
      </c>
      <c r="AD47" s="2">
        <f t="shared" si="1"/>
        <v>8.7865860328974795E-5</v>
      </c>
      <c r="AE47" s="2">
        <f t="shared" si="2"/>
        <v>6.5141413593115775E-6</v>
      </c>
    </row>
    <row r="48" spans="1:31" x14ac:dyDescent="0.3">
      <c r="A48">
        <v>29</v>
      </c>
      <c r="B48" s="2">
        <v>1781.1</v>
      </c>
      <c r="C48" s="2">
        <v>8.5154000000000005E-5</v>
      </c>
      <c r="D48">
        <v>-2.23</v>
      </c>
      <c r="E48">
        <v>0.995</v>
      </c>
      <c r="F48">
        <v>53.4</v>
      </c>
      <c r="H48">
        <v>29</v>
      </c>
      <c r="I48" s="2">
        <v>1693.2</v>
      </c>
      <c r="J48" s="2">
        <v>8.7212999999999993E-5</v>
      </c>
      <c r="K48" s="2"/>
      <c r="L48">
        <v>-182.37</v>
      </c>
      <c r="M48">
        <v>0.99099999999999999</v>
      </c>
      <c r="N48">
        <v>51.6</v>
      </c>
      <c r="P48">
        <v>29</v>
      </c>
      <c r="Q48" s="2">
        <v>1693.2</v>
      </c>
      <c r="R48" s="2">
        <v>8.7027999999999994E-5</v>
      </c>
      <c r="S48" s="2">
        <v>-4.1478999999999997E-6</v>
      </c>
      <c r="T48">
        <v>0.99399999999999999</v>
      </c>
      <c r="U48">
        <v>54.4</v>
      </c>
      <c r="V48" s="2">
        <f t="shared" si="0"/>
        <v>8.7126791851932663E-5</v>
      </c>
      <c r="X48">
        <v>29</v>
      </c>
      <c r="Y48" s="2">
        <v>1693.2</v>
      </c>
      <c r="Z48" s="2">
        <v>8.9147000000000006E-5</v>
      </c>
      <c r="AA48">
        <v>-183.87</v>
      </c>
      <c r="AB48">
        <v>0.99199999999999999</v>
      </c>
      <c r="AC48">
        <v>52.8</v>
      </c>
      <c r="AD48" s="2">
        <f t="shared" si="1"/>
        <v>8.8943722980842747E-5</v>
      </c>
      <c r="AE48" s="2">
        <f t="shared" si="2"/>
        <v>6.0167891193813391E-6</v>
      </c>
    </row>
    <row r="49" spans="1:31" x14ac:dyDescent="0.3">
      <c r="A49">
        <v>30</v>
      </c>
      <c r="B49" s="2">
        <v>1420.7</v>
      </c>
      <c r="C49" s="2">
        <v>8.5709000000000002E-5</v>
      </c>
      <c r="D49">
        <v>-1.94</v>
      </c>
      <c r="E49">
        <v>0.995</v>
      </c>
      <c r="F49">
        <v>55.2</v>
      </c>
      <c r="H49">
        <v>30</v>
      </c>
      <c r="I49" s="2">
        <v>1348.1</v>
      </c>
      <c r="J49" s="2">
        <v>8.7701999999999995E-5</v>
      </c>
      <c r="K49" s="2"/>
      <c r="L49">
        <v>-182.01</v>
      </c>
      <c r="M49">
        <v>0.995</v>
      </c>
      <c r="N49">
        <v>53.4</v>
      </c>
      <c r="P49">
        <v>30</v>
      </c>
      <c r="Q49" s="2">
        <v>1348.1</v>
      </c>
      <c r="R49" s="2">
        <v>8.7547999999999996E-5</v>
      </c>
      <c r="S49" s="2">
        <v>-3.6557E-6</v>
      </c>
      <c r="T49">
        <v>0.99399999999999999</v>
      </c>
      <c r="U49">
        <v>56.1</v>
      </c>
      <c r="V49" s="2">
        <f t="shared" si="0"/>
        <v>8.7624291417905351E-5</v>
      </c>
      <c r="X49">
        <v>30</v>
      </c>
      <c r="Y49" s="2">
        <v>1348.1</v>
      </c>
      <c r="Z49" s="2">
        <v>9.0013999999999996E-5</v>
      </c>
      <c r="AA49">
        <v>-183.52</v>
      </c>
      <c r="AB49">
        <v>0.99299999999999999</v>
      </c>
      <c r="AC49">
        <v>54.5</v>
      </c>
      <c r="AD49" s="2">
        <f t="shared" si="1"/>
        <v>8.9844182076674568E-5</v>
      </c>
      <c r="AE49" s="2">
        <f t="shared" si="2"/>
        <v>5.5265851095725272E-6</v>
      </c>
    </row>
    <row r="50" spans="1:31" x14ac:dyDescent="0.3">
      <c r="A50">
        <v>31</v>
      </c>
      <c r="B50" s="2">
        <v>1133.2</v>
      </c>
      <c r="C50" s="2">
        <v>8.6031000000000004E-5</v>
      </c>
      <c r="D50">
        <v>-1.63</v>
      </c>
      <c r="E50">
        <v>0.995</v>
      </c>
      <c r="F50">
        <v>56.9</v>
      </c>
      <c r="H50">
        <v>31</v>
      </c>
      <c r="I50" s="2">
        <v>1073.4000000000001</v>
      </c>
      <c r="J50" s="2">
        <v>8.8158999999999994E-5</v>
      </c>
      <c r="K50" s="2"/>
      <c r="L50">
        <v>-181.76</v>
      </c>
      <c r="M50">
        <v>0.995</v>
      </c>
      <c r="N50">
        <v>55.1</v>
      </c>
      <c r="P50">
        <v>31</v>
      </c>
      <c r="Q50" s="2">
        <v>1073.4000000000001</v>
      </c>
      <c r="R50" s="2">
        <v>8.8096999999999994E-5</v>
      </c>
      <c r="S50" s="2">
        <v>-3.2020999999999998E-6</v>
      </c>
      <c r="T50">
        <v>0.99399999999999999</v>
      </c>
      <c r="U50">
        <v>57.9</v>
      </c>
      <c r="V50" s="2">
        <f t="shared" si="0"/>
        <v>8.8155174853266549E-5</v>
      </c>
      <c r="X50">
        <v>31</v>
      </c>
      <c r="Y50" s="2">
        <v>1073.4000000000001</v>
      </c>
      <c r="Z50" s="2">
        <v>9.0873999999999998E-5</v>
      </c>
      <c r="AA50">
        <v>-182.96</v>
      </c>
      <c r="AB50">
        <v>0.99199999999999999</v>
      </c>
      <c r="AC50">
        <v>56.3</v>
      </c>
      <c r="AD50" s="2">
        <f t="shared" si="1"/>
        <v>9.0752758524717173E-5</v>
      </c>
      <c r="AE50" s="2">
        <f t="shared" si="2"/>
        <v>4.6926214586702998E-6</v>
      </c>
    </row>
    <row r="51" spans="1:31" x14ac:dyDescent="0.3">
      <c r="A51">
        <v>32</v>
      </c>
      <c r="B51" s="2">
        <v>903.9</v>
      </c>
      <c r="C51" s="2">
        <v>8.6318999999999998E-5</v>
      </c>
      <c r="D51">
        <v>-1.45</v>
      </c>
      <c r="E51">
        <v>0.996</v>
      </c>
      <c r="F51">
        <v>58.7</v>
      </c>
      <c r="H51">
        <v>32</v>
      </c>
      <c r="I51" s="2">
        <v>854.62</v>
      </c>
      <c r="J51" s="2">
        <v>8.8494999999999999E-5</v>
      </c>
      <c r="K51" s="2"/>
      <c r="L51">
        <v>-181.47</v>
      </c>
      <c r="M51">
        <v>0.995</v>
      </c>
      <c r="N51">
        <v>56.9</v>
      </c>
      <c r="P51">
        <v>32</v>
      </c>
      <c r="Q51" s="2">
        <v>854.62</v>
      </c>
      <c r="R51" s="2">
        <v>8.8518999999999997E-5</v>
      </c>
      <c r="S51" s="2">
        <v>-2.7350000000000001E-6</v>
      </c>
      <c r="T51">
        <v>0.996</v>
      </c>
      <c r="U51">
        <v>59.7</v>
      </c>
      <c r="V51" s="2">
        <f t="shared" si="0"/>
        <v>8.8561242008002567E-5</v>
      </c>
      <c r="X51">
        <v>32</v>
      </c>
      <c r="Y51" s="2">
        <v>854.62</v>
      </c>
      <c r="Z51" s="2">
        <v>9.1318999999999998E-5</v>
      </c>
      <c r="AA51">
        <v>-182.74</v>
      </c>
      <c r="AB51">
        <v>0.99299999999999999</v>
      </c>
      <c r="AC51">
        <v>58.1</v>
      </c>
      <c r="AD51" s="2">
        <f t="shared" si="1"/>
        <v>9.1214599099823188E-5</v>
      </c>
      <c r="AE51" s="2">
        <f t="shared" si="2"/>
        <v>4.3653948342084136E-6</v>
      </c>
    </row>
    <row r="52" spans="1:31" x14ac:dyDescent="0.3">
      <c r="A52">
        <v>33</v>
      </c>
      <c r="B52" s="2">
        <v>720.99</v>
      </c>
      <c r="C52" s="2">
        <v>8.6519000000000003E-5</v>
      </c>
      <c r="D52">
        <v>-1.2</v>
      </c>
      <c r="E52">
        <v>0.99399999999999999</v>
      </c>
      <c r="F52">
        <v>60.4</v>
      </c>
      <c r="H52">
        <v>33</v>
      </c>
      <c r="I52" s="2">
        <v>680.45</v>
      </c>
      <c r="J52" s="2">
        <v>8.8593999999999999E-5</v>
      </c>
      <c r="K52" s="2"/>
      <c r="L52">
        <v>-181.3</v>
      </c>
      <c r="M52">
        <v>0.99399999999999999</v>
      </c>
      <c r="N52">
        <v>58.7</v>
      </c>
      <c r="P52">
        <v>33</v>
      </c>
      <c r="Q52" s="2">
        <v>680.45</v>
      </c>
      <c r="R52" s="2">
        <v>8.8757000000000004E-5</v>
      </c>
      <c r="S52" s="2">
        <v>-2.4410999999999998E-6</v>
      </c>
      <c r="T52">
        <v>0.996</v>
      </c>
      <c r="U52">
        <v>61.4</v>
      </c>
      <c r="V52" s="2">
        <f t="shared" si="0"/>
        <v>8.8790562664114257E-5</v>
      </c>
      <c r="X52">
        <v>33</v>
      </c>
      <c r="Y52" s="2">
        <v>680.45</v>
      </c>
      <c r="Z52" s="2">
        <v>9.1724000000000005E-5</v>
      </c>
      <c r="AA52">
        <v>-182.17</v>
      </c>
      <c r="AB52">
        <v>0.99199999999999999</v>
      </c>
      <c r="AC52">
        <v>59.8</v>
      </c>
      <c r="AD52" s="2">
        <f t="shared" si="1"/>
        <v>9.1658222815661181E-5</v>
      </c>
      <c r="AE52" s="2">
        <f t="shared" si="2"/>
        <v>3.4730917457806453E-6</v>
      </c>
    </row>
    <row r="53" spans="1:31" x14ac:dyDescent="0.3">
      <c r="A53">
        <v>34</v>
      </c>
      <c r="B53" s="2">
        <v>575.1</v>
      </c>
      <c r="C53" s="2">
        <v>8.6576999999999995E-5</v>
      </c>
      <c r="D53">
        <v>-0.95</v>
      </c>
      <c r="E53">
        <v>0.995</v>
      </c>
      <c r="F53">
        <v>62.2</v>
      </c>
      <c r="H53">
        <v>34</v>
      </c>
      <c r="I53" s="2">
        <v>541.78</v>
      </c>
      <c r="J53" s="2">
        <v>8.8774000000000001E-5</v>
      </c>
      <c r="K53" s="2"/>
      <c r="L53">
        <v>-181.11</v>
      </c>
      <c r="M53">
        <v>0.99199999999999999</v>
      </c>
      <c r="N53">
        <v>60.4</v>
      </c>
      <c r="P53">
        <v>34</v>
      </c>
      <c r="Q53" s="2">
        <v>541.78</v>
      </c>
      <c r="R53" s="2">
        <v>8.8912999999999994E-5</v>
      </c>
      <c r="S53" s="2">
        <v>-2.0897000000000001E-6</v>
      </c>
      <c r="T53">
        <v>0.99399999999999999</v>
      </c>
      <c r="U53">
        <v>63.2</v>
      </c>
      <c r="V53" s="2">
        <f t="shared" si="0"/>
        <v>8.8937553457974091E-5</v>
      </c>
      <c r="X53">
        <v>34</v>
      </c>
      <c r="Y53" s="2">
        <v>541.78</v>
      </c>
      <c r="Z53" s="2">
        <v>9.2173E-5</v>
      </c>
      <c r="AA53">
        <v>-181.86</v>
      </c>
      <c r="AB53">
        <v>0.99099999999999999</v>
      </c>
      <c r="AC53">
        <v>61.6</v>
      </c>
      <c r="AD53" s="2">
        <f t="shared" si="1"/>
        <v>9.2124435803210347E-5</v>
      </c>
      <c r="AE53" s="2">
        <f t="shared" si="2"/>
        <v>2.9916980028363356E-6</v>
      </c>
    </row>
    <row r="54" spans="1:31" x14ac:dyDescent="0.3">
      <c r="A54">
        <v>35</v>
      </c>
      <c r="B54" s="2">
        <v>458.72</v>
      </c>
      <c r="C54" s="2">
        <v>8.6674000000000004E-5</v>
      </c>
      <c r="D54">
        <v>-0.78</v>
      </c>
      <c r="E54">
        <v>0.99199999999999999</v>
      </c>
      <c r="F54">
        <v>64</v>
      </c>
      <c r="H54">
        <v>35</v>
      </c>
      <c r="I54" s="2">
        <v>431.37</v>
      </c>
      <c r="J54" s="2">
        <v>8.8893000000000004E-5</v>
      </c>
      <c r="K54" s="2"/>
      <c r="L54">
        <v>-180.96</v>
      </c>
      <c r="M54">
        <v>0.995</v>
      </c>
      <c r="N54">
        <v>62.2</v>
      </c>
      <c r="P54">
        <v>35</v>
      </c>
      <c r="Q54" s="2">
        <v>431.37</v>
      </c>
      <c r="R54" s="2">
        <v>8.9042000000000006E-5</v>
      </c>
      <c r="S54" s="2">
        <v>-1.8221000000000001E-6</v>
      </c>
      <c r="T54">
        <v>0.99199999999999999</v>
      </c>
      <c r="U54">
        <v>65</v>
      </c>
      <c r="V54" s="2">
        <f t="shared" si="0"/>
        <v>8.9060641208167825E-5</v>
      </c>
      <c r="X54">
        <v>35</v>
      </c>
      <c r="Y54" s="2">
        <v>431.37</v>
      </c>
      <c r="Z54" s="2">
        <v>9.2380000000000007E-5</v>
      </c>
      <c r="AA54">
        <v>-181.53</v>
      </c>
      <c r="AB54">
        <v>0.99299999999999999</v>
      </c>
      <c r="AC54">
        <v>63.4</v>
      </c>
      <c r="AD54" s="2">
        <f t="shared" si="1"/>
        <v>9.2347064841962259E-5</v>
      </c>
      <c r="AE54" s="2">
        <f t="shared" si="2"/>
        <v>2.4665796306667007E-6</v>
      </c>
    </row>
    <row r="55" spans="1:31" x14ac:dyDescent="0.3">
      <c r="A55">
        <v>36</v>
      </c>
      <c r="B55" s="2">
        <v>365.9</v>
      </c>
      <c r="C55" s="2">
        <v>8.6669000000000007E-5</v>
      </c>
      <c r="D55">
        <v>-0.76</v>
      </c>
      <c r="E55">
        <v>0.99399999999999999</v>
      </c>
      <c r="F55">
        <v>65.7</v>
      </c>
      <c r="H55">
        <v>36</v>
      </c>
      <c r="I55" s="2">
        <v>343.46</v>
      </c>
      <c r="J55" s="2">
        <v>8.8953E-5</v>
      </c>
      <c r="K55" s="2"/>
      <c r="L55">
        <v>-180.87</v>
      </c>
      <c r="M55">
        <v>0.995</v>
      </c>
      <c r="N55">
        <v>64</v>
      </c>
      <c r="P55">
        <v>36</v>
      </c>
      <c r="Q55" s="2">
        <v>343.46</v>
      </c>
      <c r="R55" s="2">
        <v>8.9219000000000001E-5</v>
      </c>
      <c r="S55" s="2">
        <v>-1.5913999999999999E-6</v>
      </c>
      <c r="T55">
        <v>0.99399999999999999</v>
      </c>
      <c r="U55">
        <v>66.7</v>
      </c>
      <c r="V55" s="2">
        <f t="shared" si="0"/>
        <v>8.9233191778396011E-5</v>
      </c>
      <c r="X55">
        <v>36</v>
      </c>
      <c r="Y55" s="2">
        <v>343.46</v>
      </c>
      <c r="Z55" s="2">
        <v>9.2495000000000001E-5</v>
      </c>
      <c r="AA55">
        <v>-181.28</v>
      </c>
      <c r="AB55">
        <v>0.995</v>
      </c>
      <c r="AC55">
        <v>65.099999999999994</v>
      </c>
      <c r="AD55" s="2">
        <f t="shared" si="1"/>
        <v>9.2471919518062362E-5</v>
      </c>
      <c r="AE55" s="2">
        <f t="shared" si="2"/>
        <v>2.0661862561245832E-6</v>
      </c>
    </row>
    <row r="56" spans="1:31" x14ac:dyDescent="0.3">
      <c r="A56">
        <v>37</v>
      </c>
      <c r="B56" s="2">
        <v>291.86</v>
      </c>
      <c r="C56" s="2">
        <v>8.6686000000000003E-5</v>
      </c>
      <c r="D56">
        <v>-0.66</v>
      </c>
      <c r="E56">
        <v>0.99299999999999999</v>
      </c>
      <c r="F56">
        <v>67.5</v>
      </c>
      <c r="H56">
        <v>37</v>
      </c>
      <c r="I56" s="2">
        <v>273.45999999999998</v>
      </c>
      <c r="J56" s="2">
        <v>8.8982999999999998E-5</v>
      </c>
      <c r="K56" s="2"/>
      <c r="L56">
        <v>-180.72</v>
      </c>
      <c r="M56">
        <v>0.995</v>
      </c>
      <c r="N56">
        <v>65.8</v>
      </c>
      <c r="P56">
        <v>37</v>
      </c>
      <c r="Q56" s="2">
        <v>273.45999999999998</v>
      </c>
      <c r="R56" s="2">
        <v>8.9356000000000003E-5</v>
      </c>
      <c r="S56" s="2">
        <v>-1.5200000000000001E-6</v>
      </c>
      <c r="T56">
        <v>0.995</v>
      </c>
      <c r="U56">
        <v>68.5</v>
      </c>
      <c r="V56" s="2">
        <f t="shared" si="0"/>
        <v>8.9368927127945314E-5</v>
      </c>
      <c r="X56">
        <v>37</v>
      </c>
      <c r="Y56" s="2">
        <v>273.45999999999998</v>
      </c>
      <c r="Z56" s="2">
        <v>9.2612E-5</v>
      </c>
      <c r="AA56">
        <v>-181.2</v>
      </c>
      <c r="AB56">
        <v>0.99299999999999999</v>
      </c>
      <c r="AC56">
        <v>66.900000000000006</v>
      </c>
      <c r="AD56" s="2">
        <f t="shared" si="1"/>
        <v>9.2591688657972385E-5</v>
      </c>
      <c r="AE56" s="2">
        <f t="shared" si="2"/>
        <v>1.9395193902374463E-6</v>
      </c>
    </row>
    <row r="57" spans="1:31" x14ac:dyDescent="0.3">
      <c r="A57">
        <v>38</v>
      </c>
      <c r="B57" s="2">
        <v>232.8</v>
      </c>
      <c r="C57" s="2">
        <v>8.6662000000000005E-5</v>
      </c>
      <c r="D57">
        <v>-0.65</v>
      </c>
      <c r="E57">
        <v>0.99299999999999999</v>
      </c>
      <c r="F57">
        <v>69.3</v>
      </c>
      <c r="H57">
        <v>38</v>
      </c>
      <c r="I57" s="2">
        <v>217.73</v>
      </c>
      <c r="J57" s="2">
        <v>8.9042999999999994E-5</v>
      </c>
      <c r="K57" s="2"/>
      <c r="L57">
        <v>-180.73</v>
      </c>
      <c r="M57">
        <v>0.99199999999999999</v>
      </c>
      <c r="N57">
        <v>67.5</v>
      </c>
      <c r="P57">
        <v>38</v>
      </c>
      <c r="Q57" s="2">
        <v>217.73</v>
      </c>
      <c r="R57" s="2">
        <v>8.9374000000000002E-5</v>
      </c>
      <c r="S57" s="2">
        <v>-1.4083999999999999E-6</v>
      </c>
      <c r="T57">
        <v>0.99299999999999999</v>
      </c>
      <c r="U57">
        <v>70.3</v>
      </c>
      <c r="V57" s="2">
        <f t="shared" si="0"/>
        <v>8.9385096445436583E-5</v>
      </c>
      <c r="X57">
        <v>38</v>
      </c>
      <c r="Y57" s="2">
        <v>217.73</v>
      </c>
      <c r="Z57" s="2">
        <v>9.2874999999999994E-5</v>
      </c>
      <c r="AA57">
        <v>-181.12</v>
      </c>
      <c r="AB57">
        <v>0.99199999999999999</v>
      </c>
      <c r="AC57">
        <v>68.7</v>
      </c>
      <c r="AD57" s="2">
        <f t="shared" si="1"/>
        <v>9.2857256234776244E-5</v>
      </c>
      <c r="AE57" s="2">
        <f t="shared" si="2"/>
        <v>1.8153758699252522E-6</v>
      </c>
    </row>
    <row r="58" spans="1:31" x14ac:dyDescent="0.3">
      <c r="A58">
        <v>39</v>
      </c>
      <c r="B58" s="2">
        <v>185.69</v>
      </c>
      <c r="C58" s="2">
        <v>8.6744999999999997E-5</v>
      </c>
      <c r="D58">
        <v>-0.64</v>
      </c>
      <c r="E58">
        <v>0.99199999999999999</v>
      </c>
      <c r="F58">
        <v>71</v>
      </c>
      <c r="H58">
        <v>39</v>
      </c>
      <c r="I58" s="2">
        <v>173.36</v>
      </c>
      <c r="J58" s="2">
        <v>8.9068999999999997E-5</v>
      </c>
      <c r="K58" s="2"/>
      <c r="L58">
        <v>-180.7</v>
      </c>
      <c r="M58">
        <v>0.99199999999999999</v>
      </c>
      <c r="N58">
        <v>69.3</v>
      </c>
      <c r="P58">
        <v>39</v>
      </c>
      <c r="Q58" s="2">
        <v>173.36</v>
      </c>
      <c r="R58" s="2">
        <v>8.9542000000000004E-5</v>
      </c>
      <c r="S58" s="2">
        <v>-1.3609E-6</v>
      </c>
      <c r="T58">
        <v>0.99199999999999999</v>
      </c>
      <c r="U58">
        <v>72</v>
      </c>
      <c r="V58" s="2">
        <f t="shared" si="0"/>
        <v>8.955234119111571E-5</v>
      </c>
      <c r="X58">
        <v>39</v>
      </c>
      <c r="Y58" s="2">
        <v>173.36</v>
      </c>
      <c r="Z58" s="2">
        <v>9.276E-5</v>
      </c>
      <c r="AA58">
        <v>-180.94</v>
      </c>
      <c r="AB58">
        <v>0.99299999999999999</v>
      </c>
      <c r="AC58">
        <v>70.400000000000006</v>
      </c>
      <c r="AD58" s="2">
        <f t="shared" si="1"/>
        <v>9.2747516641425955E-5</v>
      </c>
      <c r="AE58" s="2">
        <f t="shared" si="2"/>
        <v>1.5217611009663182E-6</v>
      </c>
    </row>
    <row r="59" spans="1:31" x14ac:dyDescent="0.3">
      <c r="A59">
        <v>40</v>
      </c>
      <c r="B59" s="2">
        <v>148.12</v>
      </c>
      <c r="C59" s="2">
        <v>8.6781999999999997E-5</v>
      </c>
      <c r="D59">
        <v>-0.37</v>
      </c>
      <c r="E59">
        <v>0.99199999999999999</v>
      </c>
      <c r="F59">
        <v>72.8</v>
      </c>
      <c r="H59">
        <v>40</v>
      </c>
      <c r="I59" s="2">
        <v>138.03</v>
      </c>
      <c r="J59" s="2">
        <v>8.9146000000000003E-5</v>
      </c>
      <c r="K59" s="2"/>
      <c r="L59">
        <v>-180.76</v>
      </c>
      <c r="M59">
        <v>0.99199999999999999</v>
      </c>
      <c r="N59">
        <v>71.099999999999994</v>
      </c>
      <c r="P59">
        <v>40</v>
      </c>
      <c r="Q59" s="2">
        <v>138.03</v>
      </c>
      <c r="R59" s="2">
        <v>8.9603000000000003E-5</v>
      </c>
      <c r="S59" s="2">
        <v>-1.3144000000000001E-6</v>
      </c>
      <c r="T59">
        <v>0.99199999999999999</v>
      </c>
      <c r="U59">
        <v>73.8</v>
      </c>
      <c r="V59" s="2">
        <f t="shared" si="0"/>
        <v>8.9612640047930748E-5</v>
      </c>
      <c r="X59">
        <v>40</v>
      </c>
      <c r="Y59" s="2">
        <v>138.03</v>
      </c>
      <c r="Z59" s="2">
        <v>9.2832999999999997E-5</v>
      </c>
      <c r="AA59">
        <v>-180.97</v>
      </c>
      <c r="AB59">
        <v>0.99199999999999999</v>
      </c>
      <c r="AC59">
        <v>72.2</v>
      </c>
      <c r="AD59" s="2">
        <f t="shared" si="1"/>
        <v>9.2819696674403801E-5</v>
      </c>
      <c r="AE59" s="2">
        <f t="shared" si="2"/>
        <v>1.5715591849087959E-6</v>
      </c>
    </row>
    <row r="60" spans="1:31" x14ac:dyDescent="0.3">
      <c r="A60">
        <v>41</v>
      </c>
      <c r="B60" s="2">
        <v>118.14</v>
      </c>
      <c r="C60" s="2">
        <v>8.6793999999999996E-5</v>
      </c>
      <c r="D60">
        <v>-0.71</v>
      </c>
      <c r="E60">
        <v>0.99299999999999999</v>
      </c>
      <c r="F60">
        <v>74.599999999999994</v>
      </c>
      <c r="H60">
        <v>41</v>
      </c>
      <c r="I60" s="2">
        <v>109.9</v>
      </c>
      <c r="J60" s="2">
        <v>8.9188000000000001E-5</v>
      </c>
      <c r="K60" s="2"/>
      <c r="L60">
        <v>-180.73</v>
      </c>
      <c r="M60">
        <v>0.99199999999999999</v>
      </c>
      <c r="N60">
        <v>72.900000000000006</v>
      </c>
      <c r="P60">
        <v>41</v>
      </c>
      <c r="Q60" s="2">
        <v>109.9</v>
      </c>
      <c r="R60" s="2">
        <v>8.9857000000000004E-5</v>
      </c>
      <c r="S60" s="2">
        <v>-1.4546E-6</v>
      </c>
      <c r="T60">
        <v>0.99299999999999999</v>
      </c>
      <c r="U60">
        <v>75.599999999999994</v>
      </c>
      <c r="V60" s="2">
        <f t="shared" si="0"/>
        <v>8.9868772719782936E-5</v>
      </c>
      <c r="X60">
        <v>41</v>
      </c>
      <c r="Y60" s="2">
        <v>109.9</v>
      </c>
      <c r="Z60" s="2">
        <v>9.2911000000000005E-5</v>
      </c>
      <c r="AA60">
        <v>-181.15</v>
      </c>
      <c r="AB60">
        <v>0.99199999999999999</v>
      </c>
      <c r="AC60">
        <v>74</v>
      </c>
      <c r="AD60" s="2">
        <f t="shared" si="1"/>
        <v>9.2892285726390984E-5</v>
      </c>
      <c r="AE60" s="2">
        <f t="shared" si="2"/>
        <v>1.8647180823220375E-6</v>
      </c>
    </row>
    <row r="61" spans="1:31" x14ac:dyDescent="0.3">
      <c r="A61">
        <v>42</v>
      </c>
      <c r="B61" s="2">
        <v>94.236999999999995</v>
      </c>
      <c r="C61" s="2">
        <v>8.6961999999999999E-5</v>
      </c>
      <c r="D61">
        <v>-0.86</v>
      </c>
      <c r="E61">
        <v>0.99299999999999999</v>
      </c>
      <c r="F61">
        <v>76.400000000000006</v>
      </c>
      <c r="H61">
        <v>42</v>
      </c>
      <c r="I61" s="2">
        <v>87.503</v>
      </c>
      <c r="J61" s="2">
        <v>8.9331000000000002E-5</v>
      </c>
      <c r="K61" s="2"/>
      <c r="L61">
        <v>-180.77</v>
      </c>
      <c r="M61">
        <v>0.99199999999999999</v>
      </c>
      <c r="N61">
        <v>74.7</v>
      </c>
      <c r="P61">
        <v>42</v>
      </c>
      <c r="Q61" s="2">
        <v>87.503</v>
      </c>
      <c r="R61" s="2">
        <v>8.9944999999999993E-5</v>
      </c>
      <c r="S61" s="2">
        <v>-1.536E-6</v>
      </c>
      <c r="T61">
        <v>0.99299999999999999</v>
      </c>
      <c r="U61">
        <v>77.5</v>
      </c>
      <c r="V61" s="2">
        <f t="shared" si="0"/>
        <v>8.9958114258803802E-5</v>
      </c>
      <c r="X61">
        <v>42</v>
      </c>
      <c r="Y61" s="2">
        <v>87.503</v>
      </c>
      <c r="Z61" s="2">
        <v>9.3239999999999995E-5</v>
      </c>
      <c r="AA61">
        <v>-181.24</v>
      </c>
      <c r="AB61">
        <v>0.99199999999999999</v>
      </c>
      <c r="AC61">
        <v>75.900000000000006</v>
      </c>
      <c r="AD61" s="2">
        <f t="shared" si="1"/>
        <v>9.3218164988580131E-5</v>
      </c>
      <c r="AE61" s="2">
        <f t="shared" si="2"/>
        <v>2.0177502724200212E-6</v>
      </c>
    </row>
    <row r="62" spans="1:31" x14ac:dyDescent="0.3">
      <c r="A62">
        <v>43</v>
      </c>
      <c r="B62" s="2">
        <v>75.168000000000006</v>
      </c>
      <c r="C62" s="2">
        <v>8.7020000000000004E-5</v>
      </c>
      <c r="D62">
        <v>-0.93</v>
      </c>
      <c r="E62">
        <v>0.99099999999999999</v>
      </c>
      <c r="F62">
        <v>78.3</v>
      </c>
      <c r="H62">
        <v>43</v>
      </c>
      <c r="I62" s="2">
        <v>69.67</v>
      </c>
      <c r="J62" s="2">
        <v>8.9608E-5</v>
      </c>
      <c r="K62" s="2"/>
      <c r="L62">
        <v>-180.94</v>
      </c>
      <c r="M62">
        <v>0.99199999999999999</v>
      </c>
      <c r="N62">
        <v>76.599999999999994</v>
      </c>
      <c r="P62">
        <v>43</v>
      </c>
      <c r="Q62" s="2">
        <v>69.67</v>
      </c>
      <c r="R62" s="2">
        <v>9.0117999999999993E-5</v>
      </c>
      <c r="S62" s="2">
        <v>-1.5572999999999999E-6</v>
      </c>
      <c r="T62">
        <v>0.99199999999999999</v>
      </c>
      <c r="U62">
        <v>79.400000000000006</v>
      </c>
      <c r="V62" s="2">
        <f t="shared" si="0"/>
        <v>9.0131454594331262E-5</v>
      </c>
      <c r="X62">
        <v>43</v>
      </c>
      <c r="Y62" s="2">
        <v>69.67</v>
      </c>
      <c r="Z62" s="2">
        <v>9.3245000000000006E-5</v>
      </c>
      <c r="AA62">
        <v>-181.33</v>
      </c>
      <c r="AB62">
        <v>0.99199999999999999</v>
      </c>
      <c r="AC62">
        <v>77.8</v>
      </c>
      <c r="AD62" s="2">
        <f t="shared" si="1"/>
        <v>9.3219879164855557E-5</v>
      </c>
      <c r="AE62" s="2">
        <f t="shared" si="2"/>
        <v>2.1642905280321704E-6</v>
      </c>
    </row>
    <row r="63" spans="1:31" x14ac:dyDescent="0.3">
      <c r="A63">
        <v>44</v>
      </c>
      <c r="B63" s="2">
        <v>59.72</v>
      </c>
      <c r="C63" s="2">
        <v>8.7423999999999995E-5</v>
      </c>
      <c r="D63">
        <v>-0.98</v>
      </c>
      <c r="E63">
        <v>0.99199999999999999</v>
      </c>
      <c r="F63">
        <v>80.3</v>
      </c>
      <c r="H63">
        <v>44</v>
      </c>
      <c r="I63" s="2">
        <v>55.264000000000003</v>
      </c>
      <c r="J63" s="2">
        <v>8.9693999999999999E-5</v>
      </c>
      <c r="K63" s="2"/>
      <c r="L63">
        <v>-180.92</v>
      </c>
      <c r="M63">
        <v>0.99199999999999999</v>
      </c>
      <c r="N63">
        <v>78.599999999999994</v>
      </c>
      <c r="P63">
        <v>44</v>
      </c>
      <c r="Q63" s="2">
        <v>55.264000000000003</v>
      </c>
      <c r="R63" s="2">
        <v>9.0228000000000004E-5</v>
      </c>
      <c r="S63" s="2">
        <v>-1.5449E-6</v>
      </c>
      <c r="T63">
        <v>0.99299999999999999</v>
      </c>
      <c r="U63">
        <v>81.400000000000006</v>
      </c>
      <c r="V63" s="2">
        <f t="shared" si="0"/>
        <v>9.0241225058229342E-5</v>
      </c>
      <c r="X63">
        <v>44</v>
      </c>
      <c r="Y63" s="2">
        <v>55.264000000000003</v>
      </c>
      <c r="Z63" s="2">
        <v>9.3548000000000006E-5</v>
      </c>
      <c r="AA63">
        <v>-181.19</v>
      </c>
      <c r="AB63">
        <v>0.99199999999999999</v>
      </c>
      <c r="AC63">
        <v>79.8</v>
      </c>
      <c r="AD63" s="2">
        <f t="shared" si="1"/>
        <v>9.3527823884403477E-5</v>
      </c>
      <c r="AE63" s="2">
        <f t="shared" si="2"/>
        <v>1.9427978402315649E-6</v>
      </c>
    </row>
    <row r="64" spans="1:31" x14ac:dyDescent="0.3">
      <c r="A64">
        <v>45</v>
      </c>
      <c r="B64" s="2">
        <v>47.292000000000002</v>
      </c>
      <c r="C64" s="2">
        <v>8.7511999999999998E-5</v>
      </c>
      <c r="D64">
        <v>-1.05</v>
      </c>
      <c r="E64">
        <v>0.99199999999999999</v>
      </c>
      <c r="F64">
        <v>82.3</v>
      </c>
      <c r="H64">
        <v>45</v>
      </c>
      <c r="I64" s="2">
        <v>43.613999999999997</v>
      </c>
      <c r="J64" s="2">
        <v>9.0266000000000006E-5</v>
      </c>
      <c r="K64" s="2"/>
      <c r="L64">
        <v>-180.95</v>
      </c>
      <c r="M64">
        <v>0.99199999999999999</v>
      </c>
      <c r="N64">
        <v>80.7</v>
      </c>
      <c r="P64">
        <v>45</v>
      </c>
      <c r="Q64" s="2">
        <v>43.613999999999997</v>
      </c>
      <c r="R64" s="2">
        <v>9.0864000000000003E-5</v>
      </c>
      <c r="S64" s="2">
        <v>-1.9083999999999998E-6</v>
      </c>
      <c r="T64">
        <v>0.99199999999999999</v>
      </c>
      <c r="U64">
        <v>83.5</v>
      </c>
      <c r="V64" s="2">
        <f t="shared" si="0"/>
        <v>9.0884038678747114E-5</v>
      </c>
      <c r="X64">
        <v>45</v>
      </c>
      <c r="Y64" s="2">
        <v>43.613999999999997</v>
      </c>
      <c r="Z64" s="2">
        <v>9.4433999999999997E-5</v>
      </c>
      <c r="AA64">
        <v>-181.66</v>
      </c>
      <c r="AB64">
        <v>0.99199999999999999</v>
      </c>
      <c r="AC64">
        <v>81.900000000000006</v>
      </c>
      <c r="AD64" s="2">
        <f t="shared" si="1"/>
        <v>9.4394368644913401E-5</v>
      </c>
      <c r="AE64" s="2">
        <f t="shared" si="2"/>
        <v>2.7356030648085033E-6</v>
      </c>
    </row>
    <row r="65" spans="1:31" x14ac:dyDescent="0.3">
      <c r="A65">
        <v>46</v>
      </c>
      <c r="B65" s="2">
        <v>37.326999999999998</v>
      </c>
      <c r="C65" s="2">
        <v>8.8021000000000003E-5</v>
      </c>
      <c r="D65">
        <v>-1.1200000000000001</v>
      </c>
      <c r="E65">
        <v>0.99199999999999999</v>
      </c>
      <c r="F65">
        <v>84.5</v>
      </c>
      <c r="H65">
        <v>46</v>
      </c>
      <c r="I65" s="2">
        <v>34.244</v>
      </c>
      <c r="J65" s="2">
        <v>9.0433000000000006E-5</v>
      </c>
      <c r="K65" s="2"/>
      <c r="L65">
        <v>-180.93</v>
      </c>
      <c r="M65">
        <v>0.99199999999999999</v>
      </c>
      <c r="N65">
        <v>82.8</v>
      </c>
      <c r="P65">
        <v>46</v>
      </c>
      <c r="Q65" s="2">
        <v>34.244</v>
      </c>
      <c r="R65" s="2">
        <v>9.1052999999999997E-5</v>
      </c>
      <c r="S65" s="2">
        <v>-1.8509999999999999E-6</v>
      </c>
      <c r="T65">
        <v>0.99199999999999999</v>
      </c>
      <c r="U65">
        <v>85.6</v>
      </c>
      <c r="V65" s="2">
        <f t="shared" si="0"/>
        <v>9.1071812379023179E-5</v>
      </c>
      <c r="X65">
        <v>46</v>
      </c>
      <c r="Y65" s="2">
        <v>34.244</v>
      </c>
      <c r="Z65" s="2">
        <v>9.4748999999999997E-5</v>
      </c>
      <c r="AA65">
        <v>-181.57</v>
      </c>
      <c r="AB65">
        <v>0.99199999999999999</v>
      </c>
      <c r="AC65">
        <v>84</v>
      </c>
      <c r="AD65" s="2">
        <f t="shared" si="1"/>
        <v>9.4713431012323094E-5</v>
      </c>
      <c r="AE65" s="2">
        <f t="shared" si="2"/>
        <v>2.5959558690226494E-6</v>
      </c>
    </row>
    <row r="66" spans="1:31" x14ac:dyDescent="0.3">
      <c r="A66">
        <v>47</v>
      </c>
      <c r="B66" s="2">
        <v>29.364000000000001</v>
      </c>
      <c r="C66" s="2">
        <v>8.8410000000000002E-5</v>
      </c>
      <c r="D66">
        <v>-1.18</v>
      </c>
      <c r="E66">
        <v>0.99199999999999999</v>
      </c>
      <c r="F66">
        <v>86.7</v>
      </c>
      <c r="H66">
        <v>47</v>
      </c>
      <c r="I66" s="2">
        <v>26.75</v>
      </c>
      <c r="J66" s="2">
        <v>9.0791999999999994E-5</v>
      </c>
      <c r="K66" s="2"/>
      <c r="L66">
        <v>-180.91</v>
      </c>
      <c r="M66">
        <v>0.99299999999999999</v>
      </c>
      <c r="N66">
        <v>85.1</v>
      </c>
      <c r="P66">
        <v>47</v>
      </c>
      <c r="Q66" s="2">
        <v>26.75</v>
      </c>
      <c r="R66" s="2">
        <v>9.1512000000000001E-5</v>
      </c>
      <c r="S66" s="2">
        <v>-1.9174999999999999E-6</v>
      </c>
      <c r="T66">
        <v>0.99299999999999999</v>
      </c>
      <c r="U66">
        <v>87.8</v>
      </c>
      <c r="V66" s="2">
        <f t="shared" si="0"/>
        <v>9.1532086998221565E-5</v>
      </c>
      <c r="X66">
        <v>47</v>
      </c>
      <c r="Y66" s="2">
        <v>26.75</v>
      </c>
      <c r="Z66" s="2">
        <v>9.5291999999999995E-5</v>
      </c>
      <c r="AA66">
        <v>-181.58</v>
      </c>
      <c r="AB66">
        <v>0.99299999999999999</v>
      </c>
      <c r="AC66">
        <v>86.2</v>
      </c>
      <c r="AD66" s="2">
        <f t="shared" si="1"/>
        <v>9.5255770041728456E-5</v>
      </c>
      <c r="AE66" s="2">
        <f t="shared" si="2"/>
        <v>2.6274584216205127E-6</v>
      </c>
    </row>
    <row r="67" spans="1:31" x14ac:dyDescent="0.3">
      <c r="A67">
        <v>48</v>
      </c>
      <c r="B67" s="2">
        <v>23.024000000000001</v>
      </c>
      <c r="C67" s="2">
        <v>8.8885E-5</v>
      </c>
      <c r="D67">
        <v>-1.18</v>
      </c>
      <c r="E67">
        <v>0.99199999999999999</v>
      </c>
      <c r="F67">
        <v>89.1</v>
      </c>
      <c r="H67">
        <v>48</v>
      </c>
      <c r="I67" s="2">
        <v>20.791</v>
      </c>
      <c r="J67" s="2">
        <v>9.1096999999999999E-5</v>
      </c>
      <c r="K67" s="2"/>
      <c r="L67">
        <v>-180.83</v>
      </c>
      <c r="M67">
        <v>0.99299999999999999</v>
      </c>
      <c r="N67">
        <v>87.4</v>
      </c>
      <c r="P67">
        <v>48</v>
      </c>
      <c r="Q67" s="2">
        <v>20.791</v>
      </c>
      <c r="R67" s="2">
        <v>9.1994E-5</v>
      </c>
      <c r="S67" s="2">
        <v>-1.8763999999999999E-6</v>
      </c>
      <c r="T67">
        <v>0.99199999999999999</v>
      </c>
      <c r="U67">
        <v>90.2</v>
      </c>
      <c r="V67" s="2">
        <f t="shared" si="0"/>
        <v>9.201313445894558E-5</v>
      </c>
      <c r="X67">
        <v>48</v>
      </c>
      <c r="Y67" s="2">
        <v>20.791</v>
      </c>
      <c r="Z67" s="2">
        <v>9.6197000000000001E-5</v>
      </c>
      <c r="AA67">
        <v>-181.62</v>
      </c>
      <c r="AB67">
        <v>0.99299999999999999</v>
      </c>
      <c r="AC67">
        <v>88.6</v>
      </c>
      <c r="AD67" s="2">
        <f t="shared" si="1"/>
        <v>9.6158550795031732E-5</v>
      </c>
      <c r="AE67" s="2">
        <f t="shared" si="2"/>
        <v>2.719543711599966E-6</v>
      </c>
    </row>
    <row r="68" spans="1:31" x14ac:dyDescent="0.3">
      <c r="A68">
        <v>49</v>
      </c>
      <c r="B68" s="2">
        <v>17.994</v>
      </c>
      <c r="C68" s="2">
        <v>8.9252999999999994E-5</v>
      </c>
      <c r="D68">
        <v>-1.06</v>
      </c>
      <c r="E68">
        <v>0.99299999999999999</v>
      </c>
      <c r="F68">
        <v>91.7</v>
      </c>
      <c r="H68">
        <v>49</v>
      </c>
      <c r="I68" s="2">
        <v>16.079000000000001</v>
      </c>
      <c r="J68" s="2">
        <v>9.1435999999999997E-5</v>
      </c>
      <c r="K68" s="2"/>
      <c r="L68">
        <v>-180.73</v>
      </c>
      <c r="M68">
        <v>0.99199999999999999</v>
      </c>
      <c r="N68">
        <v>90</v>
      </c>
      <c r="P68">
        <v>49</v>
      </c>
      <c r="Q68" s="2">
        <v>16.079000000000001</v>
      </c>
      <c r="R68" s="2">
        <v>9.2491999999999995E-5</v>
      </c>
      <c r="S68" s="2">
        <v>-1.7605999999999999E-6</v>
      </c>
      <c r="T68">
        <v>0.99199999999999999</v>
      </c>
      <c r="U68">
        <v>92.7</v>
      </c>
      <c r="V68" s="2">
        <f t="shared" si="0"/>
        <v>9.2508755133554783E-5</v>
      </c>
      <c r="X68">
        <v>49</v>
      </c>
      <c r="Y68" s="2">
        <v>16.079000000000001</v>
      </c>
      <c r="Z68" s="2">
        <v>9.6361999999999997E-5</v>
      </c>
      <c r="AA68">
        <v>-181.59</v>
      </c>
      <c r="AB68">
        <v>0.99099999999999999</v>
      </c>
      <c r="AC68">
        <v>91.1</v>
      </c>
      <c r="AD68" s="2">
        <f t="shared" si="1"/>
        <v>9.6324898034073219E-5</v>
      </c>
      <c r="AE68" s="2">
        <f t="shared" si="2"/>
        <v>2.67377312526636E-6</v>
      </c>
    </row>
    <row r="69" spans="1:31" x14ac:dyDescent="0.3">
      <c r="A69">
        <v>50</v>
      </c>
      <c r="B69" s="2">
        <v>14.016</v>
      </c>
      <c r="C69" s="2">
        <v>8.9727000000000003E-5</v>
      </c>
      <c r="D69">
        <v>-0.92</v>
      </c>
      <c r="E69">
        <v>0.99299999999999999</v>
      </c>
      <c r="F69">
        <v>94.5</v>
      </c>
      <c r="H69">
        <v>50</v>
      </c>
      <c r="I69" s="2">
        <v>12.375999999999999</v>
      </c>
      <c r="J69" s="2">
        <v>9.1743000000000006E-5</v>
      </c>
      <c r="K69" s="2"/>
      <c r="L69">
        <v>-180.55</v>
      </c>
      <c r="M69">
        <v>0.99199999999999999</v>
      </c>
      <c r="N69">
        <v>92.7</v>
      </c>
      <c r="P69">
        <v>50</v>
      </c>
      <c r="Q69" s="2">
        <v>12.375999999999999</v>
      </c>
      <c r="R69" s="2">
        <v>9.2849000000000005E-5</v>
      </c>
      <c r="S69" s="2">
        <v>-1.5410999999999999E-6</v>
      </c>
      <c r="T69">
        <v>0.99199999999999999</v>
      </c>
      <c r="U69">
        <v>95.5</v>
      </c>
      <c r="V69" s="2">
        <f t="shared" si="0"/>
        <v>9.2861788644253463E-5</v>
      </c>
      <c r="X69">
        <v>50</v>
      </c>
      <c r="Y69" s="2">
        <v>12.375999999999999</v>
      </c>
      <c r="Z69" s="2">
        <v>9.6957E-5</v>
      </c>
      <c r="AA69">
        <v>-181.33</v>
      </c>
      <c r="AB69">
        <v>0.99199999999999999</v>
      </c>
      <c r="AC69">
        <v>93.9</v>
      </c>
      <c r="AD69" s="2">
        <f t="shared" si="1"/>
        <v>9.6930879126890448E-5</v>
      </c>
      <c r="AE69" s="2">
        <f t="shared" si="2"/>
        <v>2.2504489970123348E-6</v>
      </c>
    </row>
    <row r="70" spans="1:31" x14ac:dyDescent="0.3">
      <c r="A70">
        <v>51</v>
      </c>
      <c r="B70" s="2">
        <v>10.882999999999999</v>
      </c>
      <c r="C70" s="2">
        <v>9.0041000000000001E-5</v>
      </c>
      <c r="D70">
        <v>-0.75</v>
      </c>
      <c r="E70">
        <v>0.99299999999999999</v>
      </c>
      <c r="F70">
        <v>97.5</v>
      </c>
      <c r="H70">
        <v>51</v>
      </c>
      <c r="I70" s="2">
        <v>9.4819999999999993</v>
      </c>
      <c r="J70" s="2">
        <v>9.1902000000000002E-5</v>
      </c>
      <c r="K70" s="2"/>
      <c r="L70">
        <v>-180.37</v>
      </c>
      <c r="M70">
        <v>0.99299999999999999</v>
      </c>
      <c r="N70">
        <v>95.6</v>
      </c>
      <c r="P70">
        <v>51</v>
      </c>
      <c r="Q70" s="2">
        <v>9.4819999999999993</v>
      </c>
      <c r="R70" s="2">
        <v>9.3158000000000005E-5</v>
      </c>
      <c r="S70" s="2">
        <v>-1.2752000000000001E-6</v>
      </c>
      <c r="T70">
        <v>0.99199999999999999</v>
      </c>
      <c r="U70">
        <v>98.4</v>
      </c>
      <c r="V70" s="2">
        <f t="shared" si="0"/>
        <v>9.3166727424762538E-5</v>
      </c>
      <c r="X70">
        <v>51</v>
      </c>
      <c r="Y70" s="2">
        <v>9.4819999999999993</v>
      </c>
      <c r="Z70" s="2">
        <v>9.7468999999999998E-5</v>
      </c>
      <c r="AA70">
        <v>-181.1</v>
      </c>
      <c r="AB70">
        <v>0.99199999999999999</v>
      </c>
      <c r="AC70">
        <v>96.8</v>
      </c>
      <c r="AD70" s="2">
        <f t="shared" si="1"/>
        <v>9.7451037644784533E-5</v>
      </c>
      <c r="AE70" s="2">
        <f t="shared" si="2"/>
        <v>1.8711555132553534E-6</v>
      </c>
    </row>
    <row r="71" spans="1:31" x14ac:dyDescent="0.3">
      <c r="A71">
        <v>52</v>
      </c>
      <c r="B71" s="2">
        <v>8.423</v>
      </c>
      <c r="C71" s="2">
        <v>9.0252000000000003E-5</v>
      </c>
      <c r="D71">
        <v>-0.53</v>
      </c>
      <c r="E71">
        <v>0.99199999999999999</v>
      </c>
      <c r="F71">
        <v>100.9</v>
      </c>
      <c r="H71">
        <v>52</v>
      </c>
      <c r="I71" s="2">
        <v>7.2336</v>
      </c>
      <c r="J71" s="2">
        <v>9.2001000000000002E-5</v>
      </c>
      <c r="K71" s="2"/>
      <c r="L71">
        <v>-180.11</v>
      </c>
      <c r="M71">
        <v>0.99299999999999999</v>
      </c>
      <c r="N71">
        <v>98.9</v>
      </c>
      <c r="P71">
        <v>52</v>
      </c>
      <c r="Q71" s="2">
        <v>7.2336</v>
      </c>
      <c r="R71" s="2">
        <v>9.3361000000000003E-5</v>
      </c>
      <c r="S71" s="2">
        <v>-8.3916E-7</v>
      </c>
      <c r="T71">
        <v>0.99299999999999999</v>
      </c>
      <c r="U71">
        <v>101.7</v>
      </c>
      <c r="V71" s="2">
        <f t="shared" si="0"/>
        <v>9.3364771249682821E-5</v>
      </c>
      <c r="X71">
        <v>52</v>
      </c>
      <c r="Y71" s="2">
        <v>7.2336</v>
      </c>
      <c r="Z71" s="2">
        <v>9.7861000000000004E-5</v>
      </c>
      <c r="AA71">
        <v>-180.82</v>
      </c>
      <c r="AB71">
        <v>0.99299999999999999</v>
      </c>
      <c r="AC71">
        <v>100.1</v>
      </c>
      <c r="AD71" s="2">
        <f t="shared" si="1"/>
        <v>9.7850977993484855E-5</v>
      </c>
      <c r="AE71" s="2">
        <f t="shared" si="2"/>
        <v>1.4005094496450108E-6</v>
      </c>
    </row>
    <row r="72" spans="1:31" x14ac:dyDescent="0.3">
      <c r="A72">
        <v>53</v>
      </c>
      <c r="B72" s="2">
        <v>6.4987000000000004</v>
      </c>
      <c r="C72" s="2">
        <v>9.0242999999999996E-5</v>
      </c>
      <c r="D72">
        <v>-0.26</v>
      </c>
      <c r="E72">
        <v>0.99299999999999999</v>
      </c>
      <c r="F72">
        <v>104.8</v>
      </c>
      <c r="H72">
        <v>53</v>
      </c>
      <c r="I72" s="2">
        <v>5.4964000000000004</v>
      </c>
      <c r="J72" s="2">
        <v>9.1986999999999999E-5</v>
      </c>
      <c r="K72" s="2"/>
      <c r="L72">
        <v>-179.92</v>
      </c>
      <c r="M72">
        <v>0.99299999999999999</v>
      </c>
      <c r="N72">
        <v>102.4</v>
      </c>
      <c r="P72">
        <v>53</v>
      </c>
      <c r="Q72" s="2">
        <v>5.4964000000000004</v>
      </c>
      <c r="R72" s="2">
        <v>9.3467000000000005E-5</v>
      </c>
      <c r="S72" s="2">
        <v>-4.1913000000000002E-7</v>
      </c>
      <c r="T72">
        <v>0.99299999999999999</v>
      </c>
      <c r="U72">
        <v>105.2</v>
      </c>
      <c r="V72" s="2">
        <f t="shared" si="0"/>
        <v>9.3467939738484123E-5</v>
      </c>
      <c r="X72">
        <v>53</v>
      </c>
      <c r="Y72" s="2">
        <v>5.4964000000000004</v>
      </c>
      <c r="Z72" s="2">
        <v>9.8329E-5</v>
      </c>
      <c r="AA72">
        <v>-180.57</v>
      </c>
      <c r="AB72">
        <v>0.99199999999999999</v>
      </c>
      <c r="AC72">
        <v>103.6</v>
      </c>
      <c r="AD72" s="2">
        <f t="shared" si="1"/>
        <v>9.8324134219748206E-5</v>
      </c>
      <c r="AE72" s="2">
        <f t="shared" si="2"/>
        <v>9.7819780051868303E-7</v>
      </c>
    </row>
    <row r="73" spans="1:31" x14ac:dyDescent="0.3">
      <c r="A73">
        <v>54</v>
      </c>
      <c r="B73" s="2">
        <v>4.9988000000000001</v>
      </c>
      <c r="C73" s="2">
        <v>9.0365000000000006E-5</v>
      </c>
      <c r="D73">
        <v>-7.0000000000000007E-2</v>
      </c>
      <c r="E73">
        <v>0.99199999999999999</v>
      </c>
      <c r="F73">
        <v>109.1</v>
      </c>
      <c r="H73">
        <v>54</v>
      </c>
      <c r="I73" s="2">
        <v>4.1616</v>
      </c>
      <c r="J73" s="2">
        <v>9.1927000000000003E-5</v>
      </c>
      <c r="K73" s="2"/>
      <c r="L73">
        <v>-179.78</v>
      </c>
      <c r="M73">
        <v>0.99199999999999999</v>
      </c>
      <c r="N73">
        <v>106.2</v>
      </c>
      <c r="P73">
        <v>54</v>
      </c>
      <c r="Q73" s="2">
        <v>4.1616</v>
      </c>
      <c r="R73" s="2">
        <v>9.3559000000000003E-5</v>
      </c>
      <c r="S73" s="2">
        <v>-8.3274999999999996E-8</v>
      </c>
      <c r="T73">
        <v>0.99199999999999999</v>
      </c>
      <c r="U73">
        <v>109</v>
      </c>
      <c r="V73" s="2">
        <f t="shared" si="0"/>
        <v>9.3559037060701015E-5</v>
      </c>
      <c r="X73">
        <v>54</v>
      </c>
      <c r="Y73" s="2">
        <v>4.1616</v>
      </c>
      <c r="Z73" s="2">
        <v>9.8268000000000002E-5</v>
      </c>
      <c r="AA73">
        <v>-180.28</v>
      </c>
      <c r="AB73">
        <v>0.99199999999999999</v>
      </c>
      <c r="AC73">
        <v>107.4</v>
      </c>
      <c r="AD73" s="2">
        <f t="shared" si="1"/>
        <v>9.8266826583866685E-5</v>
      </c>
      <c r="AE73" s="2">
        <f t="shared" si="2"/>
        <v>4.8022613035208523E-7</v>
      </c>
    </row>
    <row r="74" spans="1:31" x14ac:dyDescent="0.3">
      <c r="A74">
        <v>55</v>
      </c>
      <c r="B74" s="2">
        <v>3.8336999999999999</v>
      </c>
      <c r="C74" s="2">
        <v>9.0323999999999998E-5</v>
      </c>
      <c r="D74">
        <v>0.1</v>
      </c>
      <c r="E74">
        <v>0.99199999999999999</v>
      </c>
      <c r="F74">
        <v>114.1</v>
      </c>
      <c r="H74">
        <v>55</v>
      </c>
      <c r="I74" s="2">
        <v>3.1412</v>
      </c>
      <c r="J74" s="2">
        <v>9.1855999999999996E-5</v>
      </c>
      <c r="K74" s="2"/>
      <c r="L74">
        <v>-179.56</v>
      </c>
      <c r="M74">
        <v>0.99299999999999999</v>
      </c>
      <c r="N74">
        <v>110.4</v>
      </c>
      <c r="P74">
        <v>55</v>
      </c>
      <c r="Q74" s="2">
        <v>3.1412</v>
      </c>
      <c r="R74" s="2">
        <v>9.3510000000000004E-5</v>
      </c>
      <c r="S74" s="2">
        <v>2.5409000000000002E-7</v>
      </c>
      <c r="T74">
        <v>0.99299999999999999</v>
      </c>
      <c r="U74">
        <v>113.2</v>
      </c>
      <c r="V74" s="2">
        <f t="shared" si="0"/>
        <v>9.351034521232451E-5</v>
      </c>
      <c r="X74">
        <v>55</v>
      </c>
      <c r="Y74" s="2">
        <v>3.1412</v>
      </c>
      <c r="Z74" s="2">
        <v>9.8153999999999996E-5</v>
      </c>
      <c r="AA74">
        <v>-180.04</v>
      </c>
      <c r="AB74">
        <v>0.99299999999999999</v>
      </c>
      <c r="AC74">
        <v>111.6</v>
      </c>
      <c r="AD74" s="2">
        <f t="shared" si="1"/>
        <v>9.8153976080466392E-5</v>
      </c>
      <c r="AE74" s="2">
        <f t="shared" si="2"/>
        <v>6.8524413393755959E-8</v>
      </c>
    </row>
    <row r="75" spans="1:31" x14ac:dyDescent="0.3">
      <c r="A75">
        <v>56</v>
      </c>
      <c r="B75" s="2">
        <v>2.9318</v>
      </c>
      <c r="C75" s="2">
        <v>9.0185999999999993E-5</v>
      </c>
      <c r="D75">
        <v>0.28000000000000003</v>
      </c>
      <c r="E75">
        <v>0.99199999999999999</v>
      </c>
      <c r="F75">
        <v>120</v>
      </c>
      <c r="H75">
        <v>56</v>
      </c>
      <c r="I75" s="2">
        <v>2.3650000000000002</v>
      </c>
      <c r="J75" s="2">
        <v>9.1621999999999998E-5</v>
      </c>
      <c r="K75" s="2"/>
      <c r="L75">
        <v>-179.45</v>
      </c>
      <c r="M75">
        <v>0.99199999999999999</v>
      </c>
      <c r="N75">
        <v>115.1</v>
      </c>
      <c r="P75">
        <v>56</v>
      </c>
      <c r="Q75" s="2">
        <v>2.3650000000000002</v>
      </c>
      <c r="R75" s="2">
        <v>9.344E-5</v>
      </c>
      <c r="S75" s="2">
        <v>4.3771999999999998E-7</v>
      </c>
      <c r="T75">
        <v>0.99199999999999999</v>
      </c>
      <c r="U75">
        <v>117.9</v>
      </c>
      <c r="V75" s="2">
        <f t="shared" si="0"/>
        <v>9.3441025244794904E-5</v>
      </c>
      <c r="X75">
        <v>56</v>
      </c>
      <c r="Y75" s="2">
        <v>2.3650000000000002</v>
      </c>
      <c r="Z75" s="2">
        <v>9.8472000000000002E-5</v>
      </c>
      <c r="AA75">
        <v>-179.73</v>
      </c>
      <c r="AB75">
        <v>0.99199999999999999</v>
      </c>
      <c r="AC75">
        <v>116.3</v>
      </c>
      <c r="AD75" s="2">
        <f t="shared" si="1"/>
        <v>9.8470906637378167E-5</v>
      </c>
      <c r="AE75" s="2">
        <f t="shared" si="2"/>
        <v>-4.6403665022520657E-7</v>
      </c>
    </row>
    <row r="76" spans="1:31" x14ac:dyDescent="0.3">
      <c r="A76">
        <v>57</v>
      </c>
      <c r="B76" s="2">
        <v>2.2359</v>
      </c>
      <c r="C76" s="2">
        <v>8.9956000000000004E-5</v>
      </c>
      <c r="D76">
        <v>0.45</v>
      </c>
      <c r="E76">
        <v>0.99199999999999999</v>
      </c>
      <c r="F76">
        <v>126.8</v>
      </c>
      <c r="H76">
        <v>57</v>
      </c>
      <c r="I76" s="2">
        <v>1.7770999999999999</v>
      </c>
      <c r="J76" s="2">
        <v>9.1415999999999993E-5</v>
      </c>
      <c r="K76" s="2"/>
      <c r="L76">
        <v>-179.29</v>
      </c>
      <c r="M76">
        <v>0.99199999999999999</v>
      </c>
      <c r="N76">
        <v>121.7</v>
      </c>
      <c r="P76">
        <v>57</v>
      </c>
      <c r="Q76" s="2">
        <v>1.7770999999999999</v>
      </c>
      <c r="R76" s="2">
        <v>9.3173999999999999E-5</v>
      </c>
      <c r="S76" s="2">
        <v>7.9948999999999997E-7</v>
      </c>
      <c r="T76">
        <v>0.99199999999999999</v>
      </c>
      <c r="U76">
        <v>124.5</v>
      </c>
      <c r="V76" s="2">
        <f t="shared" si="0"/>
        <v>9.3177429993856879E-5</v>
      </c>
      <c r="X76">
        <v>57</v>
      </c>
      <c r="Y76" s="2">
        <v>1.7770999999999999</v>
      </c>
      <c r="Z76" s="2">
        <v>9.7291000000000001E-5</v>
      </c>
      <c r="AA76">
        <v>-180.73</v>
      </c>
      <c r="AB76">
        <v>0.99299999999999999</v>
      </c>
      <c r="AC76">
        <v>122.9</v>
      </c>
      <c r="AD76" s="2">
        <f t="shared" si="1"/>
        <v>9.7283103452500469E-5</v>
      </c>
      <c r="AE76" s="2">
        <f t="shared" si="2"/>
        <v>1.2395417097023976E-6</v>
      </c>
    </row>
    <row r="77" spans="1:31" x14ac:dyDescent="0.3">
      <c r="A77">
        <v>58</v>
      </c>
      <c r="B77" s="2">
        <v>1.7008000000000001</v>
      </c>
      <c r="C77" s="2">
        <v>9.0006999999999994E-5</v>
      </c>
      <c r="D77">
        <v>0.55000000000000004</v>
      </c>
      <c r="E77">
        <v>0.99199999999999999</v>
      </c>
      <c r="F77">
        <v>136.5</v>
      </c>
      <c r="H77">
        <v>58</v>
      </c>
      <c r="I77" s="2">
        <v>1.3334999999999999</v>
      </c>
      <c r="J77" s="2">
        <v>9.1071999999999998E-5</v>
      </c>
      <c r="K77" s="2"/>
      <c r="L77">
        <v>-179.26</v>
      </c>
      <c r="M77">
        <v>0.99199999999999999</v>
      </c>
      <c r="N77">
        <v>127.2</v>
      </c>
      <c r="P77">
        <v>58</v>
      </c>
      <c r="Q77" s="2">
        <v>1.3334999999999999</v>
      </c>
      <c r="R77" s="2">
        <v>9.3066000000000006E-5</v>
      </c>
      <c r="S77" s="2">
        <v>1.0059E-6</v>
      </c>
      <c r="T77">
        <v>0.99099999999999999</v>
      </c>
      <c r="U77">
        <v>130</v>
      </c>
      <c r="V77" s="2">
        <f t="shared" si="0"/>
        <v>9.3071435955453057E-5</v>
      </c>
      <c r="X77">
        <v>58</v>
      </c>
      <c r="Y77" s="2">
        <v>1.3334999999999999</v>
      </c>
      <c r="Z77" s="2">
        <v>9.6972000000000006E-5</v>
      </c>
      <c r="AA77">
        <v>-179.83</v>
      </c>
      <c r="AB77">
        <v>0.99099999999999999</v>
      </c>
      <c r="AC77">
        <v>128.4</v>
      </c>
      <c r="AD77" s="2">
        <f t="shared" si="1"/>
        <v>9.6971573156554909E-5</v>
      </c>
      <c r="AE77" s="2">
        <f t="shared" si="2"/>
        <v>-2.8772129382467468E-7</v>
      </c>
    </row>
    <row r="78" spans="1:31" x14ac:dyDescent="0.3">
      <c r="A78">
        <v>59</v>
      </c>
      <c r="B78" s="2">
        <v>1.2907</v>
      </c>
      <c r="C78" s="2">
        <v>8.9678000000000004E-5</v>
      </c>
      <c r="D78">
        <v>0.62</v>
      </c>
      <c r="E78">
        <v>0.99199999999999999</v>
      </c>
      <c r="F78">
        <v>146.6</v>
      </c>
      <c r="H78">
        <v>59</v>
      </c>
      <c r="I78" s="2">
        <v>1</v>
      </c>
      <c r="J78" s="2">
        <v>9.0822000000000006E-5</v>
      </c>
      <c r="K78" s="2"/>
      <c r="L78">
        <v>-179.18</v>
      </c>
      <c r="M78">
        <v>0.99099999999999999</v>
      </c>
      <c r="N78">
        <v>132.9</v>
      </c>
      <c r="P78">
        <v>59</v>
      </c>
      <c r="Q78" s="2">
        <v>1</v>
      </c>
      <c r="R78" s="2">
        <v>9.3053000000000005E-5</v>
      </c>
      <c r="S78" s="2">
        <v>1.1341000000000001E-6</v>
      </c>
      <c r="T78">
        <v>0.99099999999999999</v>
      </c>
      <c r="U78">
        <v>135.6</v>
      </c>
      <c r="V78" s="2">
        <f t="shared" si="0"/>
        <v>9.3059910766183314E-5</v>
      </c>
      <c r="X78">
        <v>59</v>
      </c>
      <c r="Y78" s="2">
        <v>1</v>
      </c>
      <c r="Z78" s="2">
        <v>9.6669999999999994E-5</v>
      </c>
      <c r="AA78">
        <v>-179.21</v>
      </c>
      <c r="AB78">
        <v>0.98899999999999999</v>
      </c>
      <c r="AC78">
        <v>134</v>
      </c>
      <c r="AD78" s="2">
        <f t="shared" si="1"/>
        <v>9.6660811095026741E-5</v>
      </c>
      <c r="AE78" s="2">
        <f t="shared" si="2"/>
        <v>-1.3328534996587508E-6</v>
      </c>
    </row>
    <row r="79" spans="1:31" x14ac:dyDescent="0.3">
      <c r="A79">
        <v>60</v>
      </c>
      <c r="B79" s="2">
        <v>0.97721000000000002</v>
      </c>
      <c r="C79" s="2">
        <v>8.9405000000000002E-5</v>
      </c>
      <c r="D79">
        <v>0.65</v>
      </c>
      <c r="E79">
        <v>0.99199999999999999</v>
      </c>
      <c r="F79">
        <v>158.6</v>
      </c>
      <c r="V79" s="2"/>
      <c r="AD79" s="2">
        <f t="shared" si="1"/>
        <v>0</v>
      </c>
      <c r="AE79" s="2">
        <f t="shared" si="2"/>
        <v>0</v>
      </c>
    </row>
    <row r="80" spans="1:31" x14ac:dyDescent="0.3">
      <c r="B80" s="2"/>
      <c r="C80" s="2"/>
    </row>
    <row r="81" spans="1:22" s="4" customFormat="1" x14ac:dyDescent="0.3">
      <c r="B81" s="3"/>
      <c r="C81" s="3"/>
    </row>
    <row r="82" spans="1:22" x14ac:dyDescent="0.3">
      <c r="B82" s="2"/>
      <c r="C82" s="2"/>
    </row>
    <row r="83" spans="1:22" x14ac:dyDescent="0.3">
      <c r="A83" t="s">
        <v>0</v>
      </c>
      <c r="B83" t="s">
        <v>1</v>
      </c>
      <c r="C83" t="s">
        <v>2</v>
      </c>
      <c r="L83" t="s">
        <v>0</v>
      </c>
      <c r="M83" t="s">
        <v>1</v>
      </c>
      <c r="N83" t="s">
        <v>27</v>
      </c>
      <c r="S83" t="s">
        <v>0</v>
      </c>
      <c r="T83" t="s">
        <v>1</v>
      </c>
      <c r="U83" t="s">
        <v>31</v>
      </c>
    </row>
    <row r="85" spans="1:22" x14ac:dyDescent="0.3">
      <c r="A85" t="s">
        <v>3</v>
      </c>
      <c r="L85" t="s">
        <v>3</v>
      </c>
      <c r="S85" t="s">
        <v>3</v>
      </c>
    </row>
    <row r="86" spans="1:22" x14ac:dyDescent="0.3">
      <c r="A86" t="s">
        <v>4</v>
      </c>
      <c r="B86" t="s">
        <v>36</v>
      </c>
      <c r="C86" t="s">
        <v>6</v>
      </c>
      <c r="D86" t="s">
        <v>37</v>
      </c>
      <c r="L86" t="s">
        <v>4</v>
      </c>
      <c r="M86" t="s">
        <v>38</v>
      </c>
      <c r="N86" t="s">
        <v>6</v>
      </c>
      <c r="O86" t="s">
        <v>39</v>
      </c>
      <c r="S86" t="s">
        <v>4</v>
      </c>
      <c r="T86" t="s">
        <v>36</v>
      </c>
      <c r="U86" t="s">
        <v>6</v>
      </c>
      <c r="V86" t="s">
        <v>40</v>
      </c>
    </row>
    <row r="87" spans="1:22" x14ac:dyDescent="0.3">
      <c r="A87" t="s">
        <v>8</v>
      </c>
      <c r="B87" t="s">
        <v>9</v>
      </c>
      <c r="L87" t="s">
        <v>8</v>
      </c>
      <c r="M87" t="s">
        <v>30</v>
      </c>
      <c r="S87" t="s">
        <v>8</v>
      </c>
      <c r="T87" t="s">
        <v>30</v>
      </c>
    </row>
    <row r="88" spans="1:22" x14ac:dyDescent="0.3">
      <c r="A88" t="s">
        <v>10</v>
      </c>
      <c r="B88">
        <v>-2.2999999999999998</v>
      </c>
      <c r="C88">
        <f>0</f>
        <v>0</v>
      </c>
      <c r="D88" t="s">
        <v>11</v>
      </c>
      <c r="L88" t="s">
        <v>10</v>
      </c>
      <c r="M88">
        <v>-2.2000000000000002</v>
      </c>
      <c r="N88">
        <f>0</f>
        <v>0</v>
      </c>
      <c r="O88" t="s">
        <v>11</v>
      </c>
      <c r="S88" t="s">
        <v>10</v>
      </c>
      <c r="T88">
        <v>-2.2000000000000002</v>
      </c>
      <c r="U88">
        <f>0</f>
        <v>0</v>
      </c>
      <c r="V88" t="s">
        <v>11</v>
      </c>
    </row>
    <row r="89" spans="1:22" x14ac:dyDescent="0.3">
      <c r="A89" t="s">
        <v>12</v>
      </c>
      <c r="B89" s="1">
        <v>0.69371527777777775</v>
      </c>
      <c r="C89" t="s">
        <v>1</v>
      </c>
      <c r="D89" s="1">
        <v>0.70268518518518519</v>
      </c>
      <c r="L89" t="s">
        <v>12</v>
      </c>
      <c r="M89" s="1">
        <v>0.8105902777777777</v>
      </c>
      <c r="N89" t="s">
        <v>1</v>
      </c>
      <c r="O89" s="1">
        <v>0.81217592592592591</v>
      </c>
      <c r="S89" t="s">
        <v>12</v>
      </c>
      <c r="T89" s="1">
        <v>0.6971180555555555</v>
      </c>
      <c r="U89" t="s">
        <v>1</v>
      </c>
      <c r="V89" s="1">
        <v>0.69873842592592583</v>
      </c>
    </row>
    <row r="90" spans="1:22" x14ac:dyDescent="0.3">
      <c r="A90" t="s">
        <v>13</v>
      </c>
      <c r="B90" t="s">
        <v>14</v>
      </c>
      <c r="C90" t="s">
        <v>15</v>
      </c>
      <c r="L90" t="s">
        <v>13</v>
      </c>
      <c r="M90" t="s">
        <v>14</v>
      </c>
      <c r="N90" t="s">
        <v>15</v>
      </c>
      <c r="S90" t="s">
        <v>13</v>
      </c>
      <c r="T90" t="s">
        <v>14</v>
      </c>
      <c r="U90" t="s">
        <v>15</v>
      </c>
    </row>
    <row r="94" spans="1:22" x14ac:dyDescent="0.3">
      <c r="A94" t="s">
        <v>16</v>
      </c>
      <c r="L94" t="s">
        <v>16</v>
      </c>
      <c r="S94" t="s">
        <v>16</v>
      </c>
    </row>
    <row r="96" spans="1:22" x14ac:dyDescent="0.3">
      <c r="A96" t="s">
        <v>17</v>
      </c>
      <c r="B96" t="s">
        <v>18</v>
      </c>
      <c r="L96" t="s">
        <v>17</v>
      </c>
      <c r="M96" t="s">
        <v>18</v>
      </c>
      <c r="S96" t="s">
        <v>17</v>
      </c>
      <c r="T96" t="s">
        <v>18</v>
      </c>
    </row>
    <row r="98" spans="1:27" x14ac:dyDescent="0.3">
      <c r="A98" t="s">
        <v>19</v>
      </c>
      <c r="B98">
        <v>135</v>
      </c>
      <c r="L98" t="s">
        <v>19</v>
      </c>
      <c r="M98">
        <v>59</v>
      </c>
      <c r="S98" t="s">
        <v>19</v>
      </c>
      <c r="T98">
        <v>59</v>
      </c>
    </row>
    <row r="99" spans="1:27" x14ac:dyDescent="0.3">
      <c r="A99" t="s">
        <v>20</v>
      </c>
      <c r="B99">
        <v>5</v>
      </c>
      <c r="H99">
        <v>-1</v>
      </c>
      <c r="L99" t="s">
        <v>20</v>
      </c>
      <c r="M99">
        <v>5</v>
      </c>
      <c r="S99" t="s">
        <v>20</v>
      </c>
      <c r="T99">
        <v>5</v>
      </c>
    </row>
    <row r="101" spans="1:27" x14ac:dyDescent="0.3">
      <c r="A101" t="s">
        <v>21</v>
      </c>
      <c r="B101" t="s">
        <v>22</v>
      </c>
      <c r="C101" t="s">
        <v>23</v>
      </c>
      <c r="D101" t="s">
        <v>24</v>
      </c>
      <c r="E101" t="s">
        <v>25</v>
      </c>
      <c r="F101" t="s">
        <v>26</v>
      </c>
      <c r="G101" t="s">
        <v>34</v>
      </c>
      <c r="H101" t="s">
        <v>35</v>
      </c>
      <c r="L101" t="s">
        <v>21</v>
      </c>
      <c r="M101" t="s">
        <v>22</v>
      </c>
      <c r="N101" t="s">
        <v>23</v>
      </c>
      <c r="O101" t="s">
        <v>24</v>
      </c>
      <c r="P101" t="s">
        <v>25</v>
      </c>
      <c r="Q101" t="s">
        <v>26</v>
      </c>
      <c r="S101" t="s">
        <v>21</v>
      </c>
      <c r="T101" t="s">
        <v>22</v>
      </c>
      <c r="U101" t="s">
        <v>41</v>
      </c>
      <c r="V101" t="s">
        <v>42</v>
      </c>
      <c r="W101" t="s">
        <v>25</v>
      </c>
      <c r="X101" t="s">
        <v>26</v>
      </c>
      <c r="Y101" t="s">
        <v>43</v>
      </c>
      <c r="Z101" t="s">
        <v>56</v>
      </c>
      <c r="AA101" t="s">
        <v>57</v>
      </c>
    </row>
    <row r="102" spans="1:27" x14ac:dyDescent="0.3">
      <c r="A102">
        <v>1</v>
      </c>
      <c r="B102" s="2">
        <v>1000000</v>
      </c>
      <c r="C102" s="2">
        <v>5.3284E-5</v>
      </c>
      <c r="D102">
        <v>-243.85</v>
      </c>
      <c r="E102">
        <v>0.69099999999999995</v>
      </c>
      <c r="F102">
        <v>0</v>
      </c>
      <c r="G102" s="2">
        <f>C102*COS(RADIANS(D102))</f>
        <v>-2.3483467235219904E-5</v>
      </c>
      <c r="H102" s="2">
        <f>C102*SIN(RADIANS(D102))</f>
        <v>4.7830026370600644E-5</v>
      </c>
      <c r="I102" s="2">
        <f>G102*$H$99</f>
        <v>2.3483467235219904E-5</v>
      </c>
      <c r="J102" s="2">
        <f>H102*$H$99</f>
        <v>-4.7830026370600644E-5</v>
      </c>
      <c r="K102" s="2"/>
      <c r="L102">
        <v>1</v>
      </c>
      <c r="M102" s="2">
        <v>1000000</v>
      </c>
      <c r="N102" s="2">
        <v>6.2026999999999994E-5</v>
      </c>
      <c r="O102" s="2">
        <v>-204.91</v>
      </c>
      <c r="P102">
        <v>0.74199999999999999</v>
      </c>
      <c r="Q102">
        <v>0</v>
      </c>
      <c r="R102" s="2" t="e">
        <f>#REF!*#REF!</f>
        <v>#REF!</v>
      </c>
      <c r="S102">
        <v>1</v>
      </c>
      <c r="T102" s="2">
        <v>1000000</v>
      </c>
      <c r="U102" s="2">
        <v>-3.2697999999999998E-5</v>
      </c>
      <c r="V102" s="2">
        <v>7.9724000000000001E-6</v>
      </c>
      <c r="W102">
        <v>0.86199999999999999</v>
      </c>
      <c r="X102">
        <v>0</v>
      </c>
      <c r="Y102" s="2">
        <f>SQRT(U102*U102+V102*V102)</f>
        <v>3.3655881592375499E-5</v>
      </c>
      <c r="Z102" s="2">
        <f>-U102</f>
        <v>3.2697999999999998E-5</v>
      </c>
      <c r="AA102" s="2">
        <f>-V102</f>
        <v>-7.9724000000000001E-6</v>
      </c>
    </row>
    <row r="103" spans="1:27" x14ac:dyDescent="0.3">
      <c r="A103">
        <v>2</v>
      </c>
      <c r="B103" s="2">
        <v>797650</v>
      </c>
      <c r="C103" s="2">
        <v>5.0764999999999999E-5</v>
      </c>
      <c r="D103">
        <v>76.900000000000006</v>
      </c>
      <c r="E103">
        <v>0.94499999999999995</v>
      </c>
      <c r="F103">
        <v>4.7</v>
      </c>
      <c r="G103" s="2">
        <f t="shared" ref="G103:G155" si="3">C103*COS(RADIANS(D103))</f>
        <v>1.1505953622031938E-5</v>
      </c>
      <c r="H103" s="2">
        <f t="shared" ref="H103:H161" si="4">C103*SIN(RADIANS(D103))</f>
        <v>4.9443889978921059E-5</v>
      </c>
      <c r="I103" s="2">
        <f t="shared" ref="I103:I161" si="5">G103*$H$99</f>
        <v>-1.1505953622031938E-5</v>
      </c>
      <c r="J103" s="2">
        <f t="shared" ref="J103:J161" si="6">H103*$H$99</f>
        <v>-4.9443889978921059E-5</v>
      </c>
      <c r="K103" s="2"/>
      <c r="L103">
        <v>2</v>
      </c>
      <c r="M103" s="2">
        <v>796200</v>
      </c>
      <c r="N103" s="2">
        <v>2.12E-5</v>
      </c>
      <c r="O103" s="2">
        <v>-171.15</v>
      </c>
      <c r="P103">
        <v>0.88600000000000001</v>
      </c>
      <c r="Q103">
        <v>3.5</v>
      </c>
      <c r="R103" s="2" t="e">
        <f>#REF!*#REF!</f>
        <v>#REF!</v>
      </c>
      <c r="S103">
        <v>2</v>
      </c>
      <c r="T103" s="2">
        <v>796200</v>
      </c>
      <c r="U103" s="2">
        <v>1.2588999999999999E-5</v>
      </c>
      <c r="V103" s="2">
        <v>4.2412E-5</v>
      </c>
      <c r="W103">
        <v>0.92400000000000004</v>
      </c>
      <c r="X103">
        <v>4.5999999999999996</v>
      </c>
      <c r="Y103" s="2">
        <f t="shared" ref="Y103:Y160" si="7">SQRT(U103*U103+V103*V103)</f>
        <v>4.4240938789768013E-5</v>
      </c>
      <c r="Z103" s="2">
        <f t="shared" ref="Z103:Z160" si="8">-U103</f>
        <v>-1.2588999999999999E-5</v>
      </c>
      <c r="AA103" s="2">
        <f t="shared" ref="AA103:AA160" si="9">-V103</f>
        <v>-4.2412E-5</v>
      </c>
    </row>
    <row r="104" spans="1:27" x14ac:dyDescent="0.3">
      <c r="A104">
        <v>3</v>
      </c>
      <c r="B104" s="2">
        <v>636240</v>
      </c>
      <c r="C104" s="2">
        <v>5.7941E-5</v>
      </c>
      <c r="D104">
        <v>57.73</v>
      </c>
      <c r="E104">
        <v>0.97399999999999998</v>
      </c>
      <c r="F104">
        <v>6.5</v>
      </c>
      <c r="G104" s="2">
        <f t="shared" si="3"/>
        <v>3.0935261817684552E-5</v>
      </c>
      <c r="H104" s="2">
        <f t="shared" si="4"/>
        <v>4.8991520258829567E-5</v>
      </c>
      <c r="I104" s="2">
        <f t="shared" si="5"/>
        <v>-3.0935261817684552E-5</v>
      </c>
      <c r="J104" s="2">
        <f t="shared" si="6"/>
        <v>-4.8991520258829567E-5</v>
      </c>
      <c r="K104" s="2"/>
      <c r="L104">
        <v>3</v>
      </c>
      <c r="M104" s="2">
        <v>633940</v>
      </c>
      <c r="N104" s="2">
        <v>3.3315000000000002E-5</v>
      </c>
      <c r="O104" s="2">
        <v>-136.16999999999999</v>
      </c>
      <c r="P104">
        <v>0.94099999999999995</v>
      </c>
      <c r="Q104">
        <v>5.3</v>
      </c>
      <c r="R104" s="2" t="e">
        <f>#REF!*#REF!</f>
        <v>#REF!</v>
      </c>
      <c r="S104">
        <v>3</v>
      </c>
      <c r="T104" s="2">
        <v>633940</v>
      </c>
      <c r="U104" s="2">
        <v>3.5311999999999997E-5</v>
      </c>
      <c r="V104" s="2">
        <v>4.3112000000000003E-5</v>
      </c>
      <c r="W104">
        <v>0.99099999999999999</v>
      </c>
      <c r="X104">
        <v>7.2</v>
      </c>
      <c r="Y104" s="2">
        <f t="shared" si="7"/>
        <v>5.572774791789096E-5</v>
      </c>
      <c r="Z104" s="2">
        <f t="shared" si="8"/>
        <v>-3.5311999999999997E-5</v>
      </c>
      <c r="AA104" s="2">
        <f t="shared" si="9"/>
        <v>-4.3112000000000003E-5</v>
      </c>
    </row>
    <row r="105" spans="1:27" x14ac:dyDescent="0.3">
      <c r="A105">
        <v>4</v>
      </c>
      <c r="B105" s="2">
        <v>507490</v>
      </c>
      <c r="C105" s="2">
        <v>5.4282E-5</v>
      </c>
      <c r="D105">
        <v>28.19</v>
      </c>
      <c r="E105">
        <v>0.94499999999999995</v>
      </c>
      <c r="F105">
        <v>8.4</v>
      </c>
      <c r="G105" s="2">
        <f t="shared" si="3"/>
        <v>4.7843390200513111E-5</v>
      </c>
      <c r="H105" s="2">
        <f t="shared" si="4"/>
        <v>2.5642650762381136E-5</v>
      </c>
      <c r="I105" s="2">
        <f t="shared" si="5"/>
        <v>-4.7843390200513111E-5</v>
      </c>
      <c r="J105" s="2">
        <f t="shared" si="6"/>
        <v>-2.5642650762381136E-5</v>
      </c>
      <c r="K105" s="2"/>
      <c r="L105">
        <v>4</v>
      </c>
      <c r="M105" s="2">
        <v>504750</v>
      </c>
      <c r="N105" s="2">
        <v>3.1594999999999998E-5</v>
      </c>
      <c r="O105" s="2">
        <v>-142.13999999999999</v>
      </c>
      <c r="P105">
        <v>0.95399999999999996</v>
      </c>
      <c r="Q105">
        <v>7.2</v>
      </c>
      <c r="R105" s="2" t="e">
        <f>#REF!*#REF!</f>
        <v>#REF!</v>
      </c>
      <c r="S105">
        <v>4</v>
      </c>
      <c r="T105" s="2">
        <v>504750</v>
      </c>
      <c r="U105" s="2">
        <v>4.1628000000000002E-5</v>
      </c>
      <c r="V105" s="2">
        <v>2.4114999999999999E-5</v>
      </c>
      <c r="W105">
        <v>0.99099999999999999</v>
      </c>
      <c r="X105">
        <v>9.1</v>
      </c>
      <c r="Y105" s="2">
        <f t="shared" si="7"/>
        <v>4.8108456730599868E-5</v>
      </c>
      <c r="Z105" s="2">
        <f t="shared" si="8"/>
        <v>-4.1628000000000002E-5</v>
      </c>
      <c r="AA105" s="2">
        <f t="shared" si="9"/>
        <v>-2.4114999999999999E-5</v>
      </c>
    </row>
    <row r="106" spans="1:27" x14ac:dyDescent="0.3">
      <c r="A106">
        <v>5</v>
      </c>
      <c r="B106" s="2">
        <v>404800</v>
      </c>
      <c r="C106" s="2">
        <v>5.5472E-5</v>
      </c>
      <c r="D106">
        <v>20.47</v>
      </c>
      <c r="E106">
        <v>0.997</v>
      </c>
      <c r="F106">
        <v>10.199999999999999</v>
      </c>
      <c r="G106" s="2">
        <f t="shared" si="3"/>
        <v>5.1969244357435609E-5</v>
      </c>
      <c r="H106" s="2">
        <f t="shared" si="4"/>
        <v>1.9399495480995055E-5</v>
      </c>
      <c r="I106" s="2">
        <f t="shared" si="5"/>
        <v>-5.1969244357435609E-5</v>
      </c>
      <c r="J106" s="2">
        <f t="shared" si="6"/>
        <v>-1.9399495480995055E-5</v>
      </c>
      <c r="K106" s="2"/>
      <c r="L106">
        <v>5</v>
      </c>
      <c r="M106" s="2">
        <v>401880</v>
      </c>
      <c r="N106" s="2">
        <v>3.7100000000000001E-5</v>
      </c>
      <c r="O106" s="2">
        <v>-151.02000000000001</v>
      </c>
      <c r="P106">
        <v>0.997</v>
      </c>
      <c r="Q106">
        <v>9.1</v>
      </c>
      <c r="R106" s="2" t="e">
        <f>#REF!*#REF!</f>
        <v>#REF!</v>
      </c>
      <c r="S106">
        <v>5</v>
      </c>
      <c r="T106" s="2">
        <v>401880</v>
      </c>
      <c r="U106" s="2">
        <v>4.6177999999999997E-5</v>
      </c>
      <c r="V106" s="2">
        <v>1.5305E-5</v>
      </c>
      <c r="W106">
        <v>0.997</v>
      </c>
      <c r="X106">
        <v>10.9</v>
      </c>
      <c r="Y106" s="2">
        <f t="shared" si="7"/>
        <v>4.8648234387282748E-5</v>
      </c>
      <c r="Z106" s="2">
        <f t="shared" si="8"/>
        <v>-4.6177999999999997E-5</v>
      </c>
      <c r="AA106" s="2">
        <f t="shared" si="9"/>
        <v>-1.5305E-5</v>
      </c>
    </row>
    <row r="107" spans="1:27" x14ac:dyDescent="0.3">
      <c r="A107">
        <v>6</v>
      </c>
      <c r="B107" s="2">
        <v>322890</v>
      </c>
      <c r="C107" s="2">
        <v>5.6190999999999998E-5</v>
      </c>
      <c r="D107">
        <v>11.56</v>
      </c>
      <c r="E107">
        <v>0.998</v>
      </c>
      <c r="F107">
        <v>12</v>
      </c>
      <c r="G107" s="2">
        <f t="shared" si="3"/>
        <v>5.5051187465019973E-5</v>
      </c>
      <c r="H107" s="2">
        <f t="shared" si="4"/>
        <v>1.1260339235175248E-5</v>
      </c>
      <c r="I107" s="2">
        <f t="shared" si="5"/>
        <v>-5.5051187465019973E-5</v>
      </c>
      <c r="J107" s="2">
        <f t="shared" si="6"/>
        <v>-1.1260339235175248E-5</v>
      </c>
      <c r="K107" s="2"/>
      <c r="L107">
        <v>6</v>
      </c>
      <c r="M107" s="2">
        <v>319980</v>
      </c>
      <c r="N107" s="2">
        <v>4.1745000000000001E-5</v>
      </c>
      <c r="O107" s="2">
        <v>-160.57</v>
      </c>
      <c r="P107">
        <v>0.997</v>
      </c>
      <c r="Q107">
        <v>10.8</v>
      </c>
      <c r="R107" s="2" t="e">
        <f>#REF!*#REF!</f>
        <v>#REF!</v>
      </c>
      <c r="S107">
        <v>6</v>
      </c>
      <c r="T107" s="2">
        <v>319980</v>
      </c>
      <c r="U107" s="2">
        <v>4.8775E-5</v>
      </c>
      <c r="V107" s="2">
        <v>8.1195999999999993E-6</v>
      </c>
      <c r="W107">
        <v>0.998</v>
      </c>
      <c r="X107">
        <v>12.8</v>
      </c>
      <c r="Y107" s="2">
        <f t="shared" si="7"/>
        <v>4.9446218552686108E-5</v>
      </c>
      <c r="Z107" s="2">
        <f t="shared" si="8"/>
        <v>-4.8775E-5</v>
      </c>
      <c r="AA107" s="2">
        <f t="shared" si="9"/>
        <v>-8.1195999999999993E-6</v>
      </c>
    </row>
    <row r="108" spans="1:27" x14ac:dyDescent="0.3">
      <c r="A108">
        <v>7</v>
      </c>
      <c r="B108" s="2">
        <v>257550</v>
      </c>
      <c r="C108" s="2">
        <v>5.8433000000000001E-5</v>
      </c>
      <c r="D108">
        <v>4.67</v>
      </c>
      <c r="E108">
        <v>0.997</v>
      </c>
      <c r="F108">
        <v>13.7</v>
      </c>
      <c r="G108" s="2">
        <f t="shared" si="3"/>
        <v>5.8239011386207599E-5</v>
      </c>
      <c r="H108" s="2">
        <f t="shared" si="4"/>
        <v>4.7574196532554418E-6</v>
      </c>
      <c r="I108" s="2">
        <f t="shared" si="5"/>
        <v>-5.8239011386207599E-5</v>
      </c>
      <c r="J108" s="2">
        <f t="shared" si="6"/>
        <v>-4.7574196532554418E-6</v>
      </c>
      <c r="K108" s="2"/>
      <c r="L108">
        <v>7</v>
      </c>
      <c r="M108" s="2">
        <v>254770</v>
      </c>
      <c r="N108" s="2">
        <v>4.6575E-5</v>
      </c>
      <c r="O108" s="2">
        <v>-168.71</v>
      </c>
      <c r="P108">
        <v>0.998</v>
      </c>
      <c r="Q108">
        <v>12.6</v>
      </c>
      <c r="R108" s="2" t="e">
        <f>#REF!*#REF!</f>
        <v>#REF!</v>
      </c>
      <c r="S108">
        <v>7</v>
      </c>
      <c r="T108" s="2">
        <v>254770</v>
      </c>
      <c r="U108" s="2">
        <v>5.1143999999999997E-5</v>
      </c>
      <c r="V108" s="2">
        <v>2.4136999999999999E-6</v>
      </c>
      <c r="W108">
        <v>0.99399999999999999</v>
      </c>
      <c r="X108">
        <v>14.6</v>
      </c>
      <c r="Y108" s="2">
        <f t="shared" si="7"/>
        <v>5.1200924637060993E-5</v>
      </c>
      <c r="Z108" s="2">
        <f t="shared" si="8"/>
        <v>-5.1143999999999997E-5</v>
      </c>
      <c r="AA108" s="2">
        <f t="shared" si="9"/>
        <v>-2.4136999999999999E-6</v>
      </c>
    </row>
    <row r="109" spans="1:27" x14ac:dyDescent="0.3">
      <c r="A109">
        <v>8</v>
      </c>
      <c r="B109" s="2">
        <v>205430</v>
      </c>
      <c r="C109" s="2">
        <v>6.1093999999999995E-5</v>
      </c>
      <c r="D109">
        <v>6.89</v>
      </c>
      <c r="E109">
        <v>0.998</v>
      </c>
      <c r="F109">
        <v>15.9</v>
      </c>
      <c r="G109" s="2">
        <f t="shared" si="3"/>
        <v>6.0652797132900264E-5</v>
      </c>
      <c r="H109" s="2">
        <f t="shared" si="4"/>
        <v>7.3290542333404202E-6</v>
      </c>
      <c r="I109" s="2">
        <f t="shared" si="5"/>
        <v>-6.0652797132900264E-5</v>
      </c>
      <c r="J109" s="2">
        <f t="shared" si="6"/>
        <v>-7.3290542333404202E-6</v>
      </c>
      <c r="K109" s="2"/>
      <c r="L109">
        <v>8</v>
      </c>
      <c r="M109" s="2">
        <v>202850</v>
      </c>
      <c r="N109" s="2">
        <v>5.0949000000000003E-5</v>
      </c>
      <c r="O109" s="2">
        <v>-175.25</v>
      </c>
      <c r="P109">
        <v>0.999</v>
      </c>
      <c r="Q109">
        <v>14.4</v>
      </c>
      <c r="R109" s="2" t="e">
        <f>#REF!*#REF!</f>
        <v>#REF!</v>
      </c>
      <c r="S109">
        <v>8</v>
      </c>
      <c r="T109" s="2">
        <v>202850</v>
      </c>
      <c r="U109" s="2">
        <v>5.3507000000000001E-5</v>
      </c>
      <c r="V109" s="2">
        <v>-2.3701E-6</v>
      </c>
      <c r="W109">
        <v>0.996</v>
      </c>
      <c r="X109">
        <v>16.3</v>
      </c>
      <c r="Y109" s="2">
        <f t="shared" si="7"/>
        <v>5.3559466231563583E-5</v>
      </c>
      <c r="Z109" s="2">
        <f t="shared" si="8"/>
        <v>-5.3507000000000001E-5</v>
      </c>
      <c r="AA109" s="2">
        <f t="shared" si="9"/>
        <v>2.3701E-6</v>
      </c>
    </row>
    <row r="110" spans="1:27" x14ac:dyDescent="0.3">
      <c r="A110">
        <v>9</v>
      </c>
      <c r="B110" s="2">
        <v>163860</v>
      </c>
      <c r="C110" s="2">
        <v>6.3775000000000005E-5</v>
      </c>
      <c r="D110">
        <v>2.8</v>
      </c>
      <c r="E110">
        <v>0.997</v>
      </c>
      <c r="F110">
        <v>18</v>
      </c>
      <c r="G110" s="2">
        <f t="shared" si="3"/>
        <v>6.3698861408949961E-5</v>
      </c>
      <c r="H110" s="2">
        <f t="shared" si="4"/>
        <v>3.1153940687152358E-6</v>
      </c>
      <c r="I110" s="2">
        <f t="shared" si="5"/>
        <v>-6.3698861408949961E-5</v>
      </c>
      <c r="J110" s="2">
        <f t="shared" si="6"/>
        <v>-3.1153940687152358E-6</v>
      </c>
      <c r="K110" s="2"/>
      <c r="L110">
        <v>9</v>
      </c>
      <c r="M110" s="2">
        <v>161510</v>
      </c>
      <c r="N110" s="2">
        <v>5.5605E-5</v>
      </c>
      <c r="O110" s="2">
        <v>-180.21</v>
      </c>
      <c r="P110">
        <v>0.998</v>
      </c>
      <c r="Q110">
        <v>16.100000000000001</v>
      </c>
      <c r="R110" s="2"/>
      <c r="S110">
        <v>9</v>
      </c>
      <c r="T110" s="2">
        <v>161510</v>
      </c>
      <c r="U110" s="2">
        <v>5.6944000000000002E-5</v>
      </c>
      <c r="V110" s="2">
        <v>-1.004E-6</v>
      </c>
      <c r="W110">
        <v>0.998</v>
      </c>
      <c r="X110">
        <v>18.5</v>
      </c>
      <c r="Y110" s="2">
        <f t="shared" si="7"/>
        <v>5.6952850253521113E-5</v>
      </c>
      <c r="Z110" s="2">
        <f t="shared" si="8"/>
        <v>-5.6944000000000002E-5</v>
      </c>
      <c r="AA110" s="2">
        <f t="shared" si="9"/>
        <v>1.004E-6</v>
      </c>
    </row>
    <row r="111" spans="1:27" x14ac:dyDescent="0.3">
      <c r="A111">
        <v>10</v>
      </c>
      <c r="B111" s="2">
        <v>130710</v>
      </c>
      <c r="C111" s="2">
        <v>6.6404999999999999E-5</v>
      </c>
      <c r="D111">
        <v>-0.18</v>
      </c>
      <c r="E111">
        <v>0.996</v>
      </c>
      <c r="F111">
        <v>19.8</v>
      </c>
      <c r="G111" s="2">
        <f t="shared" si="3"/>
        <v>6.6404672304729394E-5</v>
      </c>
      <c r="H111" s="2">
        <f t="shared" si="4"/>
        <v>-2.0861711699983239E-7</v>
      </c>
      <c r="I111" s="2">
        <f t="shared" si="5"/>
        <v>-6.6404672304729394E-5</v>
      </c>
      <c r="J111" s="2">
        <f t="shared" si="6"/>
        <v>2.0861711699983239E-7</v>
      </c>
      <c r="K111" s="2"/>
      <c r="L111">
        <v>10</v>
      </c>
      <c r="M111" s="2">
        <v>128600</v>
      </c>
      <c r="N111" s="2">
        <v>6.0529000000000003E-5</v>
      </c>
      <c r="O111" s="2">
        <v>-183.3</v>
      </c>
      <c r="P111">
        <v>0.995</v>
      </c>
      <c r="Q111">
        <v>17.899999999999999</v>
      </c>
      <c r="R111" s="2" t="e">
        <f>#REF!*#REF!</f>
        <v>#REF!</v>
      </c>
      <c r="S111">
        <v>10</v>
      </c>
      <c r="T111" s="2">
        <v>128600</v>
      </c>
      <c r="U111" s="2">
        <v>5.9871000000000003E-5</v>
      </c>
      <c r="V111" s="2">
        <v>-4.4928999999999998E-6</v>
      </c>
      <c r="W111">
        <v>0.996</v>
      </c>
      <c r="X111">
        <v>20.6</v>
      </c>
      <c r="Y111" s="2">
        <f t="shared" si="7"/>
        <v>6.0039343695696746E-5</v>
      </c>
      <c r="Z111" s="2">
        <f t="shared" si="8"/>
        <v>-5.9871000000000003E-5</v>
      </c>
      <c r="AA111" s="2">
        <f t="shared" si="9"/>
        <v>4.4928999999999998E-6</v>
      </c>
    </row>
    <row r="112" spans="1:27" x14ac:dyDescent="0.3">
      <c r="A112">
        <v>11</v>
      </c>
      <c r="B112" s="2">
        <v>104260</v>
      </c>
      <c r="C112" s="2">
        <v>6.9354E-5</v>
      </c>
      <c r="D112">
        <v>-1.9</v>
      </c>
      <c r="E112">
        <v>0.995</v>
      </c>
      <c r="F112">
        <v>21.6</v>
      </c>
      <c r="G112" s="2">
        <f t="shared" si="3"/>
        <v>6.9315870276424624E-5</v>
      </c>
      <c r="H112" s="2">
        <f t="shared" si="4"/>
        <v>-2.2994442419578514E-6</v>
      </c>
      <c r="I112" s="2">
        <f t="shared" si="5"/>
        <v>-6.9315870276424624E-5</v>
      </c>
      <c r="J112" s="2">
        <f t="shared" si="6"/>
        <v>2.2994442419578514E-6</v>
      </c>
      <c r="K112" s="2"/>
      <c r="L112">
        <v>11</v>
      </c>
      <c r="M112" s="2">
        <v>102390</v>
      </c>
      <c r="N112" s="2">
        <v>6.4994999999999997E-5</v>
      </c>
      <c r="O112" s="2">
        <v>-185.22</v>
      </c>
      <c r="P112">
        <v>0.996</v>
      </c>
      <c r="Q112">
        <v>19.7</v>
      </c>
      <c r="R112" s="2" t="e">
        <f>#REF!*#REF!</f>
        <v>#REF!</v>
      </c>
      <c r="S112">
        <v>11</v>
      </c>
      <c r="T112" s="2">
        <v>102390</v>
      </c>
      <c r="U112" s="2">
        <v>6.3120999999999994E-5</v>
      </c>
      <c r="V112" s="2">
        <v>-7.0972000000000004E-6</v>
      </c>
      <c r="W112">
        <v>0.995</v>
      </c>
      <c r="X112">
        <v>22.4</v>
      </c>
      <c r="Y112" s="2">
        <f t="shared" si="7"/>
        <v>6.3518744389668149E-5</v>
      </c>
      <c r="Z112" s="2">
        <f t="shared" si="8"/>
        <v>-6.3120999999999994E-5</v>
      </c>
      <c r="AA112" s="2">
        <f t="shared" si="9"/>
        <v>7.0972000000000004E-6</v>
      </c>
    </row>
    <row r="113" spans="1:27" x14ac:dyDescent="0.3">
      <c r="A113">
        <v>12</v>
      </c>
      <c r="B113" s="2">
        <v>83160</v>
      </c>
      <c r="C113" s="2">
        <v>7.1723000000000004E-5</v>
      </c>
      <c r="D113">
        <v>-2.87</v>
      </c>
      <c r="E113">
        <v>0.995</v>
      </c>
      <c r="F113">
        <v>23.3</v>
      </c>
      <c r="G113" s="2">
        <f t="shared" si="3"/>
        <v>7.1633038607256982E-5</v>
      </c>
      <c r="H113" s="2">
        <f t="shared" si="4"/>
        <v>-3.5911709637986985E-6</v>
      </c>
      <c r="I113" s="2">
        <f t="shared" si="5"/>
        <v>-7.1633038607256982E-5</v>
      </c>
      <c r="J113" s="2">
        <f t="shared" si="6"/>
        <v>3.5911709637986985E-6</v>
      </c>
      <c r="K113" s="2"/>
      <c r="L113">
        <v>12</v>
      </c>
      <c r="M113" s="2">
        <v>81522</v>
      </c>
      <c r="N113" s="2">
        <v>6.8850000000000007E-5</v>
      </c>
      <c r="O113" s="2">
        <v>-185.86</v>
      </c>
      <c r="P113">
        <v>0.99399999999999999</v>
      </c>
      <c r="Q113">
        <v>21.4</v>
      </c>
      <c r="R113" s="2" t="e">
        <f>#REF!*#REF!</f>
        <v>#REF!</v>
      </c>
      <c r="S113">
        <v>12</v>
      </c>
      <c r="T113" s="2">
        <v>81522</v>
      </c>
      <c r="U113" s="2">
        <v>6.6367999999999999E-5</v>
      </c>
      <c r="V113" s="2">
        <v>-8.5333000000000001E-6</v>
      </c>
      <c r="W113">
        <v>0.996</v>
      </c>
      <c r="X113">
        <v>24.2</v>
      </c>
      <c r="Y113" s="2">
        <f t="shared" si="7"/>
        <v>6.6914338021757344E-5</v>
      </c>
      <c r="Z113" s="2">
        <f t="shared" si="8"/>
        <v>-6.6367999999999999E-5</v>
      </c>
      <c r="AA113" s="2">
        <f t="shared" si="9"/>
        <v>8.5333000000000001E-6</v>
      </c>
    </row>
    <row r="114" spans="1:27" x14ac:dyDescent="0.3">
      <c r="A114">
        <v>13</v>
      </c>
      <c r="B114" s="2">
        <v>66332</v>
      </c>
      <c r="C114" s="2">
        <v>7.3736E-5</v>
      </c>
      <c r="D114">
        <v>-3.17</v>
      </c>
      <c r="E114">
        <v>0.99399999999999999</v>
      </c>
      <c r="F114">
        <v>25.1</v>
      </c>
      <c r="G114" s="2">
        <f t="shared" si="3"/>
        <v>7.3623173256905265E-5</v>
      </c>
      <c r="H114" s="2">
        <f t="shared" si="4"/>
        <v>-4.0775060495000583E-6</v>
      </c>
      <c r="I114" s="2">
        <f t="shared" si="5"/>
        <v>-7.3623173256905265E-5</v>
      </c>
      <c r="J114" s="2">
        <f t="shared" si="6"/>
        <v>4.0775060495000583E-6</v>
      </c>
      <c r="K114" s="2"/>
      <c r="L114">
        <v>13</v>
      </c>
      <c r="M114" s="2">
        <v>64908</v>
      </c>
      <c r="N114" s="2">
        <v>7.1877000000000003E-5</v>
      </c>
      <c r="O114" s="2">
        <v>-186.03</v>
      </c>
      <c r="P114">
        <v>0.99299999999999999</v>
      </c>
      <c r="Q114">
        <v>23.2</v>
      </c>
      <c r="R114" s="2" t="e">
        <f>#REF!*#REF!</f>
        <v>#REF!</v>
      </c>
      <c r="S114">
        <v>13</v>
      </c>
      <c r="T114" s="2">
        <v>64908</v>
      </c>
      <c r="U114" s="2">
        <v>6.9496E-5</v>
      </c>
      <c r="V114" s="2">
        <v>-9.0952000000000006E-6</v>
      </c>
      <c r="W114">
        <v>0.99399999999999999</v>
      </c>
      <c r="X114">
        <v>25.9</v>
      </c>
      <c r="Y114" s="2">
        <f t="shared" si="7"/>
        <v>7.0088634449816465E-5</v>
      </c>
      <c r="Z114" s="2">
        <f t="shared" si="8"/>
        <v>-6.9496E-5</v>
      </c>
      <c r="AA114" s="2">
        <f t="shared" si="9"/>
        <v>9.0952000000000006E-6</v>
      </c>
    </row>
    <row r="115" spans="1:27" x14ac:dyDescent="0.3">
      <c r="A115">
        <v>14</v>
      </c>
      <c r="B115" s="2">
        <v>52910</v>
      </c>
      <c r="C115" s="2">
        <v>7.5359999999999997E-5</v>
      </c>
      <c r="D115">
        <v>-3.12</v>
      </c>
      <c r="E115">
        <v>0.99399999999999999</v>
      </c>
      <c r="F115">
        <v>26.9</v>
      </c>
      <c r="G115" s="2">
        <f t="shared" si="3"/>
        <v>7.5248296315579639E-5</v>
      </c>
      <c r="H115" s="2">
        <f t="shared" si="4"/>
        <v>-4.1016462064302859E-6</v>
      </c>
      <c r="I115" s="2">
        <f t="shared" si="5"/>
        <v>-7.5248296315579639E-5</v>
      </c>
      <c r="J115" s="2">
        <f t="shared" si="6"/>
        <v>4.1016462064302859E-6</v>
      </c>
      <c r="K115" s="2"/>
      <c r="L115">
        <v>14</v>
      </c>
      <c r="M115" s="2">
        <v>51680</v>
      </c>
      <c r="N115" s="2">
        <v>7.4200000000000001E-5</v>
      </c>
      <c r="O115" s="2">
        <v>-185.85</v>
      </c>
      <c r="P115">
        <v>0.99299999999999999</v>
      </c>
      <c r="Q115">
        <v>25</v>
      </c>
      <c r="R115" s="2" t="e">
        <f>#REF!*#REF!</f>
        <v>#REF!</v>
      </c>
      <c r="S115">
        <v>14</v>
      </c>
      <c r="T115" s="2">
        <v>51680</v>
      </c>
      <c r="U115" s="2">
        <v>7.2244999999999997E-5</v>
      </c>
      <c r="V115" s="2">
        <v>-9.3137000000000003E-6</v>
      </c>
      <c r="W115">
        <v>0.99399999999999999</v>
      </c>
      <c r="X115">
        <v>27.7</v>
      </c>
      <c r="Y115" s="2">
        <f t="shared" si="7"/>
        <v>7.284287908018189E-5</v>
      </c>
      <c r="Z115" s="2">
        <f t="shared" si="8"/>
        <v>-7.2244999999999997E-5</v>
      </c>
      <c r="AA115" s="2">
        <f t="shared" si="9"/>
        <v>9.3137000000000003E-6</v>
      </c>
    </row>
    <row r="116" spans="1:27" x14ac:dyDescent="0.3">
      <c r="A116">
        <v>15</v>
      </c>
      <c r="B116" s="2">
        <v>42203</v>
      </c>
      <c r="C116" s="2">
        <v>7.6575000000000005E-5</v>
      </c>
      <c r="D116">
        <v>-3.07</v>
      </c>
      <c r="E116">
        <v>0.99299999999999999</v>
      </c>
      <c r="F116">
        <v>28.6</v>
      </c>
      <c r="G116" s="2">
        <f t="shared" si="3"/>
        <v>7.6465103315845768E-5</v>
      </c>
      <c r="H116" s="2">
        <f t="shared" si="4"/>
        <v>-4.1010486338292613E-6</v>
      </c>
      <c r="I116" s="2">
        <f t="shared" si="5"/>
        <v>-7.6465103315845768E-5</v>
      </c>
      <c r="J116" s="2">
        <f t="shared" si="6"/>
        <v>4.1010486338292613E-6</v>
      </c>
      <c r="K116" s="2"/>
      <c r="L116">
        <v>15</v>
      </c>
      <c r="M116" s="2">
        <v>41148</v>
      </c>
      <c r="N116" s="2">
        <v>7.6370000000000002E-5</v>
      </c>
      <c r="O116" s="2">
        <v>-185.35</v>
      </c>
      <c r="P116">
        <v>0.99399999999999999</v>
      </c>
      <c r="Q116">
        <v>26.8</v>
      </c>
      <c r="R116" s="2" t="e">
        <f>#REF!*#REF!</f>
        <v>#REF!</v>
      </c>
      <c r="S116">
        <v>15</v>
      </c>
      <c r="T116" s="2">
        <v>41148</v>
      </c>
      <c r="U116" s="2">
        <v>7.4473000000000003E-5</v>
      </c>
      <c r="V116" s="2">
        <v>-8.8772000000000003E-6</v>
      </c>
      <c r="W116">
        <v>0.99399999999999999</v>
      </c>
      <c r="X116">
        <v>29.5</v>
      </c>
      <c r="Y116" s="2">
        <f t="shared" si="7"/>
        <v>7.5000216058622132E-5</v>
      </c>
      <c r="Z116" s="2">
        <f t="shared" si="8"/>
        <v>-7.4473000000000003E-5</v>
      </c>
      <c r="AA116" s="2">
        <f t="shared" si="9"/>
        <v>8.8772000000000003E-6</v>
      </c>
    </row>
    <row r="117" spans="1:27" x14ac:dyDescent="0.3">
      <c r="A117">
        <v>16</v>
      </c>
      <c r="B117" s="2">
        <v>33663</v>
      </c>
      <c r="C117" s="2">
        <v>7.7577000000000006E-5</v>
      </c>
      <c r="D117">
        <v>-2.87</v>
      </c>
      <c r="E117">
        <v>0.99299999999999999</v>
      </c>
      <c r="F117">
        <v>30.4</v>
      </c>
      <c r="G117" s="2">
        <f t="shared" si="3"/>
        <v>7.7479695997590393E-5</v>
      </c>
      <c r="H117" s="2">
        <f t="shared" si="4"/>
        <v>-3.8842807726755947E-6</v>
      </c>
      <c r="I117" s="2">
        <f t="shared" si="5"/>
        <v>-7.7479695997590393E-5</v>
      </c>
      <c r="J117" s="2">
        <f t="shared" si="6"/>
        <v>3.8842807726755947E-6</v>
      </c>
      <c r="K117" s="2"/>
      <c r="L117">
        <v>16</v>
      </c>
      <c r="M117" s="2">
        <v>32762</v>
      </c>
      <c r="N117" s="2">
        <v>7.7966999999999994E-5</v>
      </c>
      <c r="O117" s="2">
        <v>-184.78</v>
      </c>
      <c r="P117">
        <v>0.99399999999999999</v>
      </c>
      <c r="Q117">
        <v>28.5</v>
      </c>
      <c r="R117" s="2" t="e">
        <f>#REF!*#REF!</f>
        <v>#REF!</v>
      </c>
      <c r="S117">
        <v>16</v>
      </c>
      <c r="T117" s="2">
        <v>32762</v>
      </c>
      <c r="U117" s="2">
        <v>7.6118999999999994E-5</v>
      </c>
      <c r="V117" s="2">
        <v>-8.1270000000000003E-6</v>
      </c>
      <c r="W117">
        <v>0.99399999999999999</v>
      </c>
      <c r="X117">
        <v>31.3</v>
      </c>
      <c r="Y117" s="2">
        <f t="shared" si="7"/>
        <v>7.6551618467541224E-5</v>
      </c>
      <c r="Z117" s="2">
        <f t="shared" si="8"/>
        <v>-7.6118999999999994E-5</v>
      </c>
      <c r="AA117" s="2">
        <f t="shared" si="9"/>
        <v>8.1270000000000003E-6</v>
      </c>
    </row>
    <row r="118" spans="1:27" x14ac:dyDescent="0.3">
      <c r="A118">
        <v>17</v>
      </c>
      <c r="B118" s="2">
        <v>26851</v>
      </c>
      <c r="C118" s="2">
        <v>7.8211E-5</v>
      </c>
      <c r="D118">
        <v>-2.62</v>
      </c>
      <c r="E118">
        <v>0.996</v>
      </c>
      <c r="F118">
        <v>32.200000000000003</v>
      </c>
      <c r="G118" s="2">
        <f t="shared" si="3"/>
        <v>7.8129244028567749E-5</v>
      </c>
      <c r="H118" s="2">
        <f t="shared" si="4"/>
        <v>-3.5751571328421058E-6</v>
      </c>
      <c r="I118" s="2">
        <f t="shared" si="5"/>
        <v>-7.8129244028567749E-5</v>
      </c>
      <c r="J118" s="2">
        <f t="shared" si="6"/>
        <v>3.5751571328421058E-6</v>
      </c>
      <c r="K118" s="2"/>
      <c r="L118">
        <v>17</v>
      </c>
      <c r="M118" s="2">
        <v>26085</v>
      </c>
      <c r="N118" s="2">
        <v>7.9009000000000002E-5</v>
      </c>
      <c r="O118" s="2">
        <v>-184.26</v>
      </c>
      <c r="P118">
        <v>0.998</v>
      </c>
      <c r="Q118">
        <v>30.3</v>
      </c>
      <c r="R118" s="2" t="e">
        <f>#REF!*#REF!</f>
        <v>#REF!</v>
      </c>
      <c r="S118">
        <v>17</v>
      </c>
      <c r="T118" s="2">
        <v>26085</v>
      </c>
      <c r="U118" s="2">
        <v>7.7463E-5</v>
      </c>
      <c r="V118" s="2">
        <v>-7.3404000000000001E-6</v>
      </c>
      <c r="W118">
        <v>0.997</v>
      </c>
      <c r="X118">
        <v>33.1</v>
      </c>
      <c r="Y118" s="2">
        <f t="shared" si="7"/>
        <v>7.781001118853537E-5</v>
      </c>
      <c r="Z118" s="2">
        <f t="shared" si="8"/>
        <v>-7.7463E-5</v>
      </c>
      <c r="AA118" s="2">
        <f t="shared" si="9"/>
        <v>7.3404000000000001E-6</v>
      </c>
    </row>
    <row r="119" spans="1:27" x14ac:dyDescent="0.3">
      <c r="A119">
        <v>18</v>
      </c>
      <c r="B119" s="2">
        <v>21418</v>
      </c>
      <c r="C119" s="2">
        <v>7.8780000000000001E-5</v>
      </c>
      <c r="D119">
        <v>-2.48</v>
      </c>
      <c r="E119">
        <v>0.99199999999999999</v>
      </c>
      <c r="F119">
        <v>33.9</v>
      </c>
      <c r="G119" s="2">
        <f t="shared" si="3"/>
        <v>7.8706213608527027E-5</v>
      </c>
      <c r="H119" s="2">
        <f t="shared" si="4"/>
        <v>-3.4088618934939056E-6</v>
      </c>
      <c r="I119" s="2">
        <f t="shared" si="5"/>
        <v>-7.8706213608527027E-5</v>
      </c>
      <c r="J119" s="2">
        <f t="shared" si="6"/>
        <v>3.4088618934939056E-6</v>
      </c>
      <c r="K119" s="2"/>
      <c r="L119">
        <v>18</v>
      </c>
      <c r="M119" s="2">
        <v>20769</v>
      </c>
      <c r="N119" s="2">
        <v>7.9867E-5</v>
      </c>
      <c r="O119" s="2">
        <v>-183.9</v>
      </c>
      <c r="P119">
        <v>0.99399999999999999</v>
      </c>
      <c r="Q119">
        <v>32.1</v>
      </c>
      <c r="R119" s="2" t="e">
        <f>#REF!*#REF!</f>
        <v>#REF!</v>
      </c>
      <c r="S119">
        <v>18</v>
      </c>
      <c r="T119" s="2">
        <v>20769</v>
      </c>
      <c r="U119" s="2">
        <v>7.8522999999999993E-5</v>
      </c>
      <c r="V119" s="2">
        <v>-6.6552000000000002E-6</v>
      </c>
      <c r="W119">
        <v>0.99299999999999999</v>
      </c>
      <c r="X119">
        <v>34.9</v>
      </c>
      <c r="Y119" s="2">
        <f t="shared" si="7"/>
        <v>7.8804525352545578E-5</v>
      </c>
      <c r="Z119" s="2">
        <f t="shared" si="8"/>
        <v>-7.8522999999999993E-5</v>
      </c>
      <c r="AA119" s="2">
        <f t="shared" si="9"/>
        <v>6.6552000000000002E-6</v>
      </c>
    </row>
    <row r="120" spans="1:27" x14ac:dyDescent="0.3">
      <c r="A120">
        <v>19</v>
      </c>
      <c r="B120" s="2">
        <v>17084</v>
      </c>
      <c r="C120" s="2">
        <v>7.9184999999999995E-5</v>
      </c>
      <c r="D120">
        <v>-2.33</v>
      </c>
      <c r="E120">
        <v>0.99299999999999999</v>
      </c>
      <c r="F120">
        <v>35.700000000000003</v>
      </c>
      <c r="G120" s="2">
        <f t="shared" si="3"/>
        <v>7.9119533420415138E-5</v>
      </c>
      <c r="H120" s="2">
        <f t="shared" si="4"/>
        <v>-3.2192633219123266E-6</v>
      </c>
      <c r="I120" s="2">
        <f t="shared" si="5"/>
        <v>-7.9119533420415138E-5</v>
      </c>
      <c r="J120" s="2">
        <f t="shared" si="6"/>
        <v>3.2192633219123266E-6</v>
      </c>
      <c r="K120" s="2"/>
      <c r="L120">
        <v>19</v>
      </c>
      <c r="M120" s="2">
        <v>16537</v>
      </c>
      <c r="N120" s="2">
        <v>8.0500000000000005E-5</v>
      </c>
      <c r="O120" s="2">
        <v>-183.58</v>
      </c>
      <c r="P120">
        <v>0.996</v>
      </c>
      <c r="Q120">
        <v>33.9</v>
      </c>
      <c r="R120" s="2" t="e">
        <f>#REF!*#REF!</f>
        <v>#REF!</v>
      </c>
      <c r="S120">
        <v>19</v>
      </c>
      <c r="T120" s="2">
        <v>16537</v>
      </c>
      <c r="U120" s="2">
        <v>7.9272999999999998E-5</v>
      </c>
      <c r="V120" s="2">
        <v>-6.1480000000000003E-6</v>
      </c>
      <c r="W120">
        <v>0.995</v>
      </c>
      <c r="X120">
        <v>36.6</v>
      </c>
      <c r="Y120" s="2">
        <f t="shared" si="7"/>
        <v>7.9511045981045934E-5</v>
      </c>
      <c r="Z120" s="2">
        <f t="shared" si="8"/>
        <v>-7.9272999999999998E-5</v>
      </c>
      <c r="AA120" s="2">
        <f t="shared" si="9"/>
        <v>6.1480000000000003E-6</v>
      </c>
    </row>
    <row r="121" spans="1:27" x14ac:dyDescent="0.3">
      <c r="A121">
        <v>20</v>
      </c>
      <c r="B121" s="2">
        <v>13627</v>
      </c>
      <c r="C121" s="2">
        <v>7.9568999999999997E-5</v>
      </c>
      <c r="D121">
        <v>-2.34</v>
      </c>
      <c r="E121">
        <v>0.996</v>
      </c>
      <c r="F121">
        <v>37.5</v>
      </c>
      <c r="G121" s="2">
        <f t="shared" si="3"/>
        <v>7.9502650143501574E-5</v>
      </c>
      <c r="H121" s="2">
        <f t="shared" si="4"/>
        <v>-3.2487507075780616E-6</v>
      </c>
      <c r="I121" s="2">
        <f t="shared" si="5"/>
        <v>-7.9502650143501574E-5</v>
      </c>
      <c r="J121" s="2">
        <f t="shared" si="6"/>
        <v>3.2487507075780616E-6</v>
      </c>
      <c r="K121" s="2"/>
      <c r="L121">
        <v>20</v>
      </c>
      <c r="M121" s="2">
        <v>13167</v>
      </c>
      <c r="N121" s="2">
        <v>8.0957000000000004E-5</v>
      </c>
      <c r="O121" s="2">
        <v>-183.3</v>
      </c>
      <c r="P121">
        <v>0.99399999999999999</v>
      </c>
      <c r="Q121">
        <v>35.6</v>
      </c>
      <c r="R121" s="2" t="e">
        <f>#REF!*#REF!</f>
        <v>#REF!</v>
      </c>
      <c r="S121">
        <v>20</v>
      </c>
      <c r="T121" s="2">
        <v>13167</v>
      </c>
      <c r="U121" s="2">
        <v>7.9997E-5</v>
      </c>
      <c r="V121" s="2">
        <v>-5.7018000000000002E-6</v>
      </c>
      <c r="W121">
        <v>0.99199999999999999</v>
      </c>
      <c r="X121">
        <v>38.4</v>
      </c>
      <c r="Y121" s="2">
        <f t="shared" si="7"/>
        <v>8.0199940974043119E-5</v>
      </c>
      <c r="Z121" s="2">
        <f t="shared" si="8"/>
        <v>-7.9997E-5</v>
      </c>
      <c r="AA121" s="2">
        <f t="shared" si="9"/>
        <v>5.7018000000000002E-6</v>
      </c>
    </row>
    <row r="122" spans="1:27" x14ac:dyDescent="0.3">
      <c r="A122">
        <v>21</v>
      </c>
      <c r="B122" s="2">
        <v>10869</v>
      </c>
      <c r="C122" s="2">
        <v>7.9852999999999996E-5</v>
      </c>
      <c r="D122">
        <v>-2.4</v>
      </c>
      <c r="E122">
        <v>0.995</v>
      </c>
      <c r="F122">
        <v>39.299999999999997</v>
      </c>
      <c r="G122" s="2">
        <f t="shared" si="3"/>
        <v>7.9782955351884139E-5</v>
      </c>
      <c r="H122" s="2">
        <f t="shared" si="4"/>
        <v>-3.3438965772377774E-6</v>
      </c>
      <c r="I122" s="2">
        <f t="shared" si="5"/>
        <v>-7.9782955351884139E-5</v>
      </c>
      <c r="J122" s="2">
        <f t="shared" si="6"/>
        <v>3.3438965772377774E-6</v>
      </c>
      <c r="K122" s="2"/>
      <c r="L122">
        <v>21</v>
      </c>
      <c r="M122" s="2">
        <v>10483</v>
      </c>
      <c r="N122" s="2">
        <v>8.1512000000000002E-5</v>
      </c>
      <c r="O122" s="2">
        <v>-183.12</v>
      </c>
      <c r="P122">
        <v>0.995</v>
      </c>
      <c r="Q122">
        <v>37.4</v>
      </c>
      <c r="R122" s="2" t="e">
        <f>#REF!*#REF!</f>
        <v>#REF!</v>
      </c>
      <c r="S122">
        <v>21</v>
      </c>
      <c r="T122" s="2">
        <v>10483</v>
      </c>
      <c r="U122" s="2">
        <v>8.0521999999999999E-5</v>
      </c>
      <c r="V122" s="2">
        <v>-5.3994000000000003E-6</v>
      </c>
      <c r="W122">
        <v>0.995</v>
      </c>
      <c r="X122">
        <v>40.200000000000003</v>
      </c>
      <c r="Y122" s="2">
        <f t="shared" si="7"/>
        <v>8.0702825256368817E-5</v>
      </c>
      <c r="Z122" s="2">
        <f t="shared" si="8"/>
        <v>-8.0521999999999999E-5</v>
      </c>
      <c r="AA122" s="2">
        <f t="shared" si="9"/>
        <v>5.3994000000000003E-6</v>
      </c>
    </row>
    <row r="123" spans="1:27" x14ac:dyDescent="0.3">
      <c r="A123">
        <v>22</v>
      </c>
      <c r="B123" s="2">
        <v>8669.9</v>
      </c>
      <c r="C123" s="2">
        <v>8.0328999999999996E-5</v>
      </c>
      <c r="D123">
        <v>-2.4700000000000002</v>
      </c>
      <c r="E123">
        <v>0.99399999999999999</v>
      </c>
      <c r="F123">
        <v>41</v>
      </c>
      <c r="G123" s="2">
        <f t="shared" si="3"/>
        <v>8.0254368229195461E-5</v>
      </c>
      <c r="H123" s="2">
        <f t="shared" si="4"/>
        <v>-3.4618811551960837E-6</v>
      </c>
      <c r="I123" s="2">
        <f t="shared" si="5"/>
        <v>-8.0254368229195461E-5</v>
      </c>
      <c r="J123" s="2">
        <f t="shared" si="6"/>
        <v>3.4618811551960837E-6</v>
      </c>
      <c r="K123" s="2"/>
      <c r="L123">
        <v>22</v>
      </c>
      <c r="M123" s="2">
        <v>8346.9</v>
      </c>
      <c r="N123" s="2">
        <v>8.2082000000000005E-5</v>
      </c>
      <c r="O123" s="2">
        <v>-183.08</v>
      </c>
      <c r="P123">
        <v>0.995</v>
      </c>
      <c r="Q123">
        <v>39.200000000000003</v>
      </c>
      <c r="R123" s="2" t="e">
        <f>#REF!*#REF!</f>
        <v>#REF!</v>
      </c>
      <c r="S123">
        <v>22</v>
      </c>
      <c r="T123" s="2">
        <v>8346.9</v>
      </c>
      <c r="U123" s="2">
        <v>8.1229000000000004E-5</v>
      </c>
      <c r="V123" s="2">
        <v>-5.2897999999999997E-6</v>
      </c>
      <c r="W123">
        <v>0.996</v>
      </c>
      <c r="X123">
        <v>42</v>
      </c>
      <c r="Y123" s="2">
        <f t="shared" si="7"/>
        <v>8.140105911497713E-5</v>
      </c>
      <c r="Z123" s="2">
        <f t="shared" si="8"/>
        <v>-8.1229000000000004E-5</v>
      </c>
      <c r="AA123" s="2">
        <f t="shared" si="9"/>
        <v>5.2897999999999997E-6</v>
      </c>
    </row>
    <row r="124" spans="1:27" x14ac:dyDescent="0.3">
      <c r="A124">
        <v>23</v>
      </c>
      <c r="B124" s="2">
        <v>6915.6</v>
      </c>
      <c r="C124" s="2">
        <v>8.0817999999999998E-5</v>
      </c>
      <c r="D124">
        <v>-2.63</v>
      </c>
      <c r="E124">
        <v>0.99399999999999999</v>
      </c>
      <c r="F124">
        <v>42.8</v>
      </c>
      <c r="G124" s="2">
        <f t="shared" si="3"/>
        <v>8.0732872852938079E-5</v>
      </c>
      <c r="H124" s="2">
        <f t="shared" si="4"/>
        <v>-3.7084181144167908E-6</v>
      </c>
      <c r="I124" s="2">
        <f t="shared" si="5"/>
        <v>-8.0732872852938079E-5</v>
      </c>
      <c r="J124" s="2">
        <f t="shared" si="6"/>
        <v>3.7084181144167908E-6</v>
      </c>
      <c r="K124" s="2"/>
      <c r="L124">
        <v>23</v>
      </c>
      <c r="M124" s="2">
        <v>6645.8</v>
      </c>
      <c r="N124" s="2">
        <v>8.2689999999999996E-5</v>
      </c>
      <c r="O124" s="2">
        <v>-183.14</v>
      </c>
      <c r="P124">
        <v>0.99199999999999999</v>
      </c>
      <c r="Q124">
        <v>41</v>
      </c>
      <c r="R124" s="2" t="e">
        <f>#REF!*#REF!</f>
        <v>#REF!</v>
      </c>
      <c r="S124">
        <v>23</v>
      </c>
      <c r="T124" s="2">
        <v>6645.8</v>
      </c>
      <c r="U124" s="2">
        <v>8.1903999999999994E-5</v>
      </c>
      <c r="V124" s="2">
        <v>-5.3716999999999997E-6</v>
      </c>
      <c r="W124">
        <v>0.996</v>
      </c>
      <c r="X124">
        <v>43.7</v>
      </c>
      <c r="Y124" s="2">
        <f t="shared" si="7"/>
        <v>8.2079963309506895E-5</v>
      </c>
      <c r="Z124" s="2">
        <f t="shared" si="8"/>
        <v>-8.1903999999999994E-5</v>
      </c>
      <c r="AA124" s="2">
        <f t="shared" si="9"/>
        <v>5.3716999999999997E-6</v>
      </c>
    </row>
    <row r="125" spans="1:27" x14ac:dyDescent="0.3">
      <c r="A125">
        <v>24</v>
      </c>
      <c r="B125" s="2">
        <v>5516.2</v>
      </c>
      <c r="C125" s="2">
        <v>8.1355999999999998E-5</v>
      </c>
      <c r="D125">
        <v>-2.72</v>
      </c>
      <c r="E125">
        <v>0.99199999999999999</v>
      </c>
      <c r="F125">
        <v>44.6</v>
      </c>
      <c r="G125" s="2">
        <f t="shared" si="3"/>
        <v>8.1264341959131069E-5</v>
      </c>
      <c r="H125" s="2">
        <f t="shared" si="4"/>
        <v>-3.8607592452015945E-6</v>
      </c>
      <c r="I125" s="2">
        <f t="shared" si="5"/>
        <v>-8.1264341959131069E-5</v>
      </c>
      <c r="J125" s="2">
        <f t="shared" si="6"/>
        <v>3.8607592452015945E-6</v>
      </c>
      <c r="K125" s="2"/>
      <c r="L125">
        <v>24</v>
      </c>
      <c r="M125" s="2">
        <v>5291.4</v>
      </c>
      <c r="N125" s="2">
        <v>8.3356000000000006E-5</v>
      </c>
      <c r="O125" s="2">
        <v>-183.09</v>
      </c>
      <c r="P125">
        <v>0.995</v>
      </c>
      <c r="Q125">
        <v>42.7</v>
      </c>
      <c r="R125" s="2" t="e">
        <f>#REF!*#REF!</f>
        <v>#REF!</v>
      </c>
      <c r="S125">
        <v>24</v>
      </c>
      <c r="T125" s="2">
        <v>5291.4</v>
      </c>
      <c r="U125" s="2">
        <v>8.2686000000000001E-5</v>
      </c>
      <c r="V125" s="2">
        <v>-5.3318000000000003E-6</v>
      </c>
      <c r="W125">
        <v>0.995</v>
      </c>
      <c r="X125">
        <v>45.5</v>
      </c>
      <c r="Y125" s="2">
        <f t="shared" si="7"/>
        <v>8.28577255736603E-5</v>
      </c>
      <c r="Z125" s="2">
        <f t="shared" si="8"/>
        <v>-8.2686000000000001E-5</v>
      </c>
      <c r="AA125" s="2">
        <f t="shared" si="9"/>
        <v>5.3318000000000003E-6</v>
      </c>
    </row>
    <row r="126" spans="1:27" x14ac:dyDescent="0.3">
      <c r="A126">
        <v>25</v>
      </c>
      <c r="B126" s="2">
        <v>4399.8999999999996</v>
      </c>
      <c r="C126" s="2">
        <v>8.2136000000000001E-5</v>
      </c>
      <c r="D126">
        <v>-2.79</v>
      </c>
      <c r="E126">
        <v>0.99099999999999999</v>
      </c>
      <c r="F126">
        <v>46.3</v>
      </c>
      <c r="G126" s="2">
        <f t="shared" si="3"/>
        <v>8.2038639929928509E-5</v>
      </c>
      <c r="H126" s="2">
        <f t="shared" si="4"/>
        <v>-3.9980063090919501E-6</v>
      </c>
      <c r="I126" s="2">
        <f t="shared" si="5"/>
        <v>-8.2038639929928509E-5</v>
      </c>
      <c r="J126" s="2">
        <f t="shared" si="6"/>
        <v>3.9980063090919501E-6</v>
      </c>
      <c r="K126" s="2"/>
      <c r="L126">
        <v>25</v>
      </c>
      <c r="M126" s="2">
        <v>4213.1000000000004</v>
      </c>
      <c r="N126" s="2">
        <v>8.4116000000000006E-5</v>
      </c>
      <c r="O126" s="2">
        <v>-183.06</v>
      </c>
      <c r="P126">
        <v>0.995</v>
      </c>
      <c r="Q126">
        <v>44.5</v>
      </c>
      <c r="R126" s="2" t="e">
        <f>#REF!*#REF!</f>
        <v>#REF!</v>
      </c>
      <c r="S126">
        <v>25</v>
      </c>
      <c r="T126" s="2">
        <v>4213.1000000000004</v>
      </c>
      <c r="U126" s="2">
        <v>8.3566999999999995E-5</v>
      </c>
      <c r="V126" s="2">
        <v>-5.2677999999999998E-6</v>
      </c>
      <c r="W126">
        <v>0.996</v>
      </c>
      <c r="X126">
        <v>47.3</v>
      </c>
      <c r="Y126" s="2">
        <f t="shared" si="7"/>
        <v>8.3732868133368026E-5</v>
      </c>
      <c r="Z126" s="2">
        <f t="shared" si="8"/>
        <v>-8.3566999999999995E-5</v>
      </c>
      <c r="AA126" s="2">
        <f t="shared" si="9"/>
        <v>5.2677999999999998E-6</v>
      </c>
    </row>
    <row r="127" spans="1:27" x14ac:dyDescent="0.3">
      <c r="A127">
        <v>26</v>
      </c>
      <c r="B127" s="2">
        <v>3509.6</v>
      </c>
      <c r="C127" s="2">
        <v>8.2981999999999999E-5</v>
      </c>
      <c r="D127">
        <v>-2.78</v>
      </c>
      <c r="E127">
        <v>0.99199999999999999</v>
      </c>
      <c r="F127">
        <v>48.1</v>
      </c>
      <c r="G127" s="2">
        <f t="shared" si="3"/>
        <v>8.2884340830663281E-5</v>
      </c>
      <c r="H127" s="2">
        <f t="shared" si="4"/>
        <v>-4.0247197500502693E-6</v>
      </c>
      <c r="I127" s="2">
        <f t="shared" si="5"/>
        <v>-8.2884340830663281E-5</v>
      </c>
      <c r="J127" s="2">
        <f t="shared" si="6"/>
        <v>4.0247197500502693E-6</v>
      </c>
      <c r="K127" s="2"/>
      <c r="L127">
        <v>26</v>
      </c>
      <c r="M127" s="2">
        <v>3354.5</v>
      </c>
      <c r="N127" s="2">
        <v>8.496E-5</v>
      </c>
      <c r="O127" s="2">
        <v>-183.04</v>
      </c>
      <c r="P127">
        <v>0.99199999999999999</v>
      </c>
      <c r="Q127">
        <v>46.3</v>
      </c>
      <c r="R127" s="2" t="e">
        <f>#REF!*#REF!</f>
        <v>#REF!</v>
      </c>
      <c r="S127">
        <v>26</v>
      </c>
      <c r="T127" s="2">
        <v>3354.5</v>
      </c>
      <c r="U127" s="2">
        <v>8.4480000000000004E-5</v>
      </c>
      <c r="V127" s="2">
        <v>-5.2102999999999999E-6</v>
      </c>
      <c r="W127">
        <v>0.995</v>
      </c>
      <c r="X127">
        <v>49.1</v>
      </c>
      <c r="Y127" s="2">
        <f t="shared" si="7"/>
        <v>8.464052000129726E-5</v>
      </c>
      <c r="Z127" s="2">
        <f t="shared" si="8"/>
        <v>-8.4480000000000004E-5</v>
      </c>
      <c r="AA127" s="2">
        <f t="shared" si="9"/>
        <v>5.2102999999999999E-6</v>
      </c>
    </row>
    <row r="128" spans="1:27" x14ac:dyDescent="0.3">
      <c r="A128">
        <v>27</v>
      </c>
      <c r="B128" s="2">
        <v>2799.4</v>
      </c>
      <c r="C128" s="2">
        <v>8.3743000000000001E-5</v>
      </c>
      <c r="D128">
        <v>-2.68</v>
      </c>
      <c r="E128">
        <v>0.99099999999999999</v>
      </c>
      <c r="F128">
        <v>49.9</v>
      </c>
      <c r="G128" s="2">
        <f t="shared" si="3"/>
        <v>8.3651406710019899E-5</v>
      </c>
      <c r="H128" s="2">
        <f t="shared" si="4"/>
        <v>-3.9156358915044743E-6</v>
      </c>
      <c r="I128" s="2">
        <f t="shared" si="5"/>
        <v>-8.3651406710019899E-5</v>
      </c>
      <c r="J128" s="2">
        <f t="shared" si="6"/>
        <v>3.9156358915044743E-6</v>
      </c>
      <c r="K128" s="2"/>
      <c r="L128">
        <v>27</v>
      </c>
      <c r="M128" s="2">
        <v>2670.8</v>
      </c>
      <c r="N128" s="2">
        <v>8.5803999999999994E-5</v>
      </c>
      <c r="O128" s="2">
        <v>-182.9</v>
      </c>
      <c r="P128">
        <v>0.996</v>
      </c>
      <c r="Q128">
        <v>48</v>
      </c>
      <c r="R128" s="2" t="e">
        <f>#REF!*#REF!</f>
        <v>#REF!</v>
      </c>
      <c r="S128">
        <v>27</v>
      </c>
      <c r="T128" s="2">
        <v>2670.8</v>
      </c>
      <c r="U128" s="2">
        <v>8.5421999999999996E-5</v>
      </c>
      <c r="V128" s="2">
        <v>-4.9548999999999998E-6</v>
      </c>
      <c r="W128">
        <v>0.995</v>
      </c>
      <c r="X128">
        <v>50.8</v>
      </c>
      <c r="Y128" s="2">
        <f t="shared" si="7"/>
        <v>8.5565583723889833E-5</v>
      </c>
      <c r="Z128" s="2">
        <f t="shared" si="8"/>
        <v>-8.5421999999999996E-5</v>
      </c>
      <c r="AA128" s="2">
        <f t="shared" si="9"/>
        <v>4.9548999999999998E-6</v>
      </c>
    </row>
    <row r="129" spans="1:27" x14ac:dyDescent="0.3">
      <c r="A129">
        <v>28</v>
      </c>
      <c r="B129" s="2">
        <v>2232.9</v>
      </c>
      <c r="C129" s="2">
        <v>8.4474000000000005E-5</v>
      </c>
      <c r="D129">
        <v>-2.5</v>
      </c>
      <c r="E129">
        <v>0.99399999999999999</v>
      </c>
      <c r="F129">
        <v>51.6</v>
      </c>
      <c r="G129" s="2">
        <f t="shared" si="3"/>
        <v>8.4393599469905861E-5</v>
      </c>
      <c r="H129" s="2">
        <f t="shared" si="4"/>
        <v>-3.6847041282993933E-6</v>
      </c>
      <c r="I129" s="2">
        <f t="shared" si="5"/>
        <v>-8.4393599469905861E-5</v>
      </c>
      <c r="J129" s="2">
        <f t="shared" si="6"/>
        <v>3.6847041282993933E-6</v>
      </c>
      <c r="K129" s="2"/>
      <c r="L129">
        <v>28</v>
      </c>
      <c r="M129" s="2">
        <v>2126.5</v>
      </c>
      <c r="N129" s="2">
        <v>8.6582999999999994E-5</v>
      </c>
      <c r="O129" s="2">
        <v>-182.62</v>
      </c>
      <c r="P129">
        <v>0.995</v>
      </c>
      <c r="Q129">
        <v>49.8</v>
      </c>
      <c r="R129" s="2" t="e">
        <f>#REF!*#REF!</f>
        <v>#REF!</v>
      </c>
      <c r="S129">
        <v>28</v>
      </c>
      <c r="T129" s="2">
        <v>2126.5</v>
      </c>
      <c r="U129" s="2">
        <v>8.6310999999999994E-5</v>
      </c>
      <c r="V129" s="2">
        <v>-4.5894999999999999E-6</v>
      </c>
      <c r="W129">
        <v>0.995</v>
      </c>
      <c r="X129">
        <v>52.6</v>
      </c>
      <c r="Y129" s="2">
        <f t="shared" si="7"/>
        <v>8.6432934875833067E-5</v>
      </c>
      <c r="Z129" s="2">
        <f t="shared" si="8"/>
        <v>-8.6310999999999994E-5</v>
      </c>
      <c r="AA129" s="2">
        <f t="shared" si="9"/>
        <v>4.5894999999999999E-6</v>
      </c>
    </row>
    <row r="130" spans="1:27" x14ac:dyDescent="0.3">
      <c r="A130">
        <v>29</v>
      </c>
      <c r="B130" s="2">
        <v>1781.1</v>
      </c>
      <c r="C130" s="2">
        <v>8.5154000000000005E-5</v>
      </c>
      <c r="D130">
        <v>-2.23</v>
      </c>
      <c r="E130">
        <v>0.995</v>
      </c>
      <c r="F130">
        <v>53.4</v>
      </c>
      <c r="G130" s="2">
        <f t="shared" si="3"/>
        <v>8.5089511140779209E-5</v>
      </c>
      <c r="H130" s="2">
        <f t="shared" si="4"/>
        <v>-3.3134287110501477E-6</v>
      </c>
      <c r="I130" s="2">
        <f t="shared" si="5"/>
        <v>-8.5089511140779209E-5</v>
      </c>
      <c r="J130" s="2">
        <f t="shared" si="6"/>
        <v>3.3134287110501477E-6</v>
      </c>
      <c r="K130" s="2"/>
      <c r="L130">
        <v>29</v>
      </c>
      <c r="M130" s="2">
        <v>1693.2</v>
      </c>
      <c r="N130" s="2">
        <v>8.7212999999999993E-5</v>
      </c>
      <c r="O130" s="2">
        <v>-182.37</v>
      </c>
      <c r="P130">
        <v>0.99099999999999999</v>
      </c>
      <c r="Q130">
        <v>51.6</v>
      </c>
      <c r="R130" s="2" t="e">
        <f>#REF!*#REF!</f>
        <v>#REF!</v>
      </c>
      <c r="S130">
        <v>29</v>
      </c>
      <c r="T130" s="2">
        <v>1693.2</v>
      </c>
      <c r="U130" s="2">
        <v>8.7027999999999994E-5</v>
      </c>
      <c r="V130" s="2">
        <v>-4.1478999999999997E-6</v>
      </c>
      <c r="W130">
        <v>0.99399999999999999</v>
      </c>
      <c r="X130">
        <v>54.4</v>
      </c>
      <c r="Y130" s="2">
        <f t="shared" si="7"/>
        <v>8.7126791851932663E-5</v>
      </c>
      <c r="Z130" s="2">
        <f t="shared" si="8"/>
        <v>-8.7027999999999994E-5</v>
      </c>
      <c r="AA130" s="2">
        <f t="shared" si="9"/>
        <v>4.1478999999999997E-6</v>
      </c>
    </row>
    <row r="131" spans="1:27" x14ac:dyDescent="0.3">
      <c r="A131">
        <v>30</v>
      </c>
      <c r="B131" s="2">
        <v>1420.7</v>
      </c>
      <c r="C131" s="2">
        <v>8.5709000000000002E-5</v>
      </c>
      <c r="D131">
        <v>-1.94</v>
      </c>
      <c r="E131">
        <v>0.995</v>
      </c>
      <c r="F131">
        <v>55.2</v>
      </c>
      <c r="G131" s="2">
        <f t="shared" si="3"/>
        <v>8.5659873804145158E-5</v>
      </c>
      <c r="H131" s="2">
        <f t="shared" si="4"/>
        <v>-2.9014997601112883E-6</v>
      </c>
      <c r="I131" s="2">
        <f t="shared" si="5"/>
        <v>-8.5659873804145158E-5</v>
      </c>
      <c r="J131" s="2">
        <f t="shared" si="6"/>
        <v>2.9014997601112883E-6</v>
      </c>
      <c r="K131" s="2"/>
      <c r="L131">
        <v>30</v>
      </c>
      <c r="M131" s="2">
        <v>1348.1</v>
      </c>
      <c r="N131" s="2">
        <v>8.7701999999999995E-5</v>
      </c>
      <c r="O131" s="2">
        <v>-182.01</v>
      </c>
      <c r="P131">
        <v>0.995</v>
      </c>
      <c r="Q131">
        <v>53.4</v>
      </c>
      <c r="R131" s="2" t="e">
        <f>#REF!*#REF!</f>
        <v>#REF!</v>
      </c>
      <c r="S131">
        <v>30</v>
      </c>
      <c r="T131" s="2">
        <v>1348.1</v>
      </c>
      <c r="U131" s="2">
        <v>8.7547999999999996E-5</v>
      </c>
      <c r="V131" s="2">
        <v>-3.6557E-6</v>
      </c>
      <c r="W131">
        <v>0.99399999999999999</v>
      </c>
      <c r="X131">
        <v>56.1</v>
      </c>
      <c r="Y131" s="2">
        <f t="shared" si="7"/>
        <v>8.7624291417905351E-5</v>
      </c>
      <c r="Z131" s="2">
        <f t="shared" si="8"/>
        <v>-8.7547999999999996E-5</v>
      </c>
      <c r="AA131" s="2">
        <f t="shared" si="9"/>
        <v>3.6557E-6</v>
      </c>
    </row>
    <row r="132" spans="1:27" x14ac:dyDescent="0.3">
      <c r="A132">
        <v>31</v>
      </c>
      <c r="B132" s="2">
        <v>1133.2</v>
      </c>
      <c r="C132" s="2">
        <v>8.6031000000000004E-5</v>
      </c>
      <c r="D132">
        <v>-1.63</v>
      </c>
      <c r="E132">
        <v>0.995</v>
      </c>
      <c r="F132">
        <v>56.9</v>
      </c>
      <c r="G132" s="2">
        <f t="shared" si="3"/>
        <v>8.5996188268254036E-5</v>
      </c>
      <c r="H132" s="2">
        <f t="shared" si="4"/>
        <v>-2.4471543333039289E-6</v>
      </c>
      <c r="I132" s="2">
        <f t="shared" si="5"/>
        <v>-8.5996188268254036E-5</v>
      </c>
      <c r="J132" s="2">
        <f t="shared" si="6"/>
        <v>2.4471543333039289E-6</v>
      </c>
      <c r="K132" s="2"/>
      <c r="L132">
        <v>31</v>
      </c>
      <c r="M132" s="2">
        <v>1073.4000000000001</v>
      </c>
      <c r="N132" s="2">
        <v>8.8158999999999994E-5</v>
      </c>
      <c r="O132" s="2">
        <v>-181.76</v>
      </c>
      <c r="P132">
        <v>0.995</v>
      </c>
      <c r="Q132">
        <v>55.1</v>
      </c>
      <c r="R132" s="2" t="e">
        <f>#REF!*#REF!</f>
        <v>#REF!</v>
      </c>
      <c r="S132">
        <v>31</v>
      </c>
      <c r="T132" s="2">
        <v>1073.4000000000001</v>
      </c>
      <c r="U132" s="2">
        <v>8.8096999999999994E-5</v>
      </c>
      <c r="V132" s="2">
        <v>-3.2020999999999998E-6</v>
      </c>
      <c r="W132">
        <v>0.99399999999999999</v>
      </c>
      <c r="X132">
        <v>57.9</v>
      </c>
      <c r="Y132" s="2">
        <f t="shared" si="7"/>
        <v>8.8155174853266549E-5</v>
      </c>
      <c r="Z132" s="2">
        <f t="shared" si="8"/>
        <v>-8.8096999999999994E-5</v>
      </c>
      <c r="AA132" s="2">
        <f t="shared" si="9"/>
        <v>3.2020999999999998E-6</v>
      </c>
    </row>
    <row r="133" spans="1:27" x14ac:dyDescent="0.3">
      <c r="A133">
        <v>32</v>
      </c>
      <c r="B133" s="2">
        <v>903.9</v>
      </c>
      <c r="C133" s="2">
        <v>8.6318999999999998E-5</v>
      </c>
      <c r="D133">
        <v>-1.45</v>
      </c>
      <c r="E133">
        <v>0.996</v>
      </c>
      <c r="F133">
        <v>58.7</v>
      </c>
      <c r="G133" s="2">
        <f t="shared" si="3"/>
        <v>8.6291359622805606E-5</v>
      </c>
      <c r="H133" s="2">
        <f t="shared" si="4"/>
        <v>-2.1842654251796547E-6</v>
      </c>
      <c r="I133" s="2">
        <f t="shared" si="5"/>
        <v>-8.6291359622805606E-5</v>
      </c>
      <c r="J133" s="2">
        <f t="shared" si="6"/>
        <v>2.1842654251796547E-6</v>
      </c>
      <c r="K133" s="2"/>
      <c r="L133">
        <v>32</v>
      </c>
      <c r="M133" s="2">
        <v>854.62</v>
      </c>
      <c r="N133" s="2">
        <v>8.8494999999999999E-5</v>
      </c>
      <c r="O133" s="2">
        <v>-181.47</v>
      </c>
      <c r="P133">
        <v>0.995</v>
      </c>
      <c r="Q133">
        <v>56.9</v>
      </c>
      <c r="R133" s="2" t="e">
        <f>#REF!*#REF!</f>
        <v>#REF!</v>
      </c>
      <c r="S133">
        <v>32</v>
      </c>
      <c r="T133" s="2">
        <v>854.62</v>
      </c>
      <c r="U133" s="2">
        <v>8.8518999999999997E-5</v>
      </c>
      <c r="V133" s="2">
        <v>-2.7350000000000001E-6</v>
      </c>
      <c r="W133">
        <v>0.996</v>
      </c>
      <c r="X133">
        <v>59.7</v>
      </c>
      <c r="Y133" s="2">
        <f t="shared" si="7"/>
        <v>8.8561242008002567E-5</v>
      </c>
      <c r="Z133" s="2">
        <f t="shared" si="8"/>
        <v>-8.8518999999999997E-5</v>
      </c>
      <c r="AA133" s="2">
        <f t="shared" si="9"/>
        <v>2.7350000000000001E-6</v>
      </c>
    </row>
    <row r="134" spans="1:27" x14ac:dyDescent="0.3">
      <c r="A134">
        <v>33</v>
      </c>
      <c r="B134" s="2">
        <v>720.99</v>
      </c>
      <c r="C134" s="2">
        <v>8.6519000000000003E-5</v>
      </c>
      <c r="D134">
        <v>-1.2</v>
      </c>
      <c r="E134">
        <v>0.99399999999999999</v>
      </c>
      <c r="F134">
        <v>60.4</v>
      </c>
      <c r="G134" s="2">
        <f t="shared" si="3"/>
        <v>8.6500024953560162E-5</v>
      </c>
      <c r="H134" s="2">
        <f t="shared" si="4"/>
        <v>-1.8119172258881607E-6</v>
      </c>
      <c r="I134" s="2">
        <f t="shared" si="5"/>
        <v>-8.6500024953560162E-5</v>
      </c>
      <c r="J134" s="2">
        <f t="shared" si="6"/>
        <v>1.8119172258881607E-6</v>
      </c>
      <c r="K134" s="2"/>
      <c r="L134">
        <v>33</v>
      </c>
      <c r="M134" s="2">
        <v>680.45</v>
      </c>
      <c r="N134" s="2">
        <v>8.8593999999999999E-5</v>
      </c>
      <c r="O134" s="2">
        <v>-181.3</v>
      </c>
      <c r="P134">
        <v>0.99399999999999999</v>
      </c>
      <c r="Q134">
        <v>58.7</v>
      </c>
      <c r="R134" s="2" t="e">
        <f>#REF!*#REF!</f>
        <v>#REF!</v>
      </c>
      <c r="S134">
        <v>33</v>
      </c>
      <c r="T134" s="2">
        <v>680.45</v>
      </c>
      <c r="U134" s="2">
        <v>8.8757000000000004E-5</v>
      </c>
      <c r="V134" s="2">
        <v>-2.4410999999999998E-6</v>
      </c>
      <c r="W134">
        <v>0.996</v>
      </c>
      <c r="X134">
        <v>61.4</v>
      </c>
      <c r="Y134" s="2">
        <f t="shared" si="7"/>
        <v>8.8790562664114257E-5</v>
      </c>
      <c r="Z134" s="2">
        <f t="shared" si="8"/>
        <v>-8.8757000000000004E-5</v>
      </c>
      <c r="AA134" s="2">
        <f t="shared" si="9"/>
        <v>2.4410999999999998E-6</v>
      </c>
    </row>
    <row r="135" spans="1:27" x14ac:dyDescent="0.3">
      <c r="A135">
        <v>34</v>
      </c>
      <c r="B135" s="2">
        <v>575.1</v>
      </c>
      <c r="C135" s="2">
        <v>8.6576999999999995E-5</v>
      </c>
      <c r="D135">
        <v>-0.95</v>
      </c>
      <c r="E135">
        <v>0.995</v>
      </c>
      <c r="F135">
        <v>62.2</v>
      </c>
      <c r="G135" s="2">
        <f t="shared" si="3"/>
        <v>8.6565099518504286E-5</v>
      </c>
      <c r="H135" s="2">
        <f t="shared" si="4"/>
        <v>-1.4354352480862885E-6</v>
      </c>
      <c r="I135" s="2">
        <f t="shared" si="5"/>
        <v>-8.6565099518504286E-5</v>
      </c>
      <c r="J135" s="2">
        <f t="shared" si="6"/>
        <v>1.4354352480862885E-6</v>
      </c>
      <c r="K135" s="2"/>
      <c r="L135">
        <v>34</v>
      </c>
      <c r="M135" s="2">
        <v>541.78</v>
      </c>
      <c r="N135" s="2">
        <v>8.8774000000000001E-5</v>
      </c>
      <c r="O135" s="2">
        <v>-181.11</v>
      </c>
      <c r="P135">
        <v>0.99199999999999999</v>
      </c>
      <c r="Q135">
        <v>60.4</v>
      </c>
      <c r="R135" s="2" t="e">
        <f>#REF!*#REF!</f>
        <v>#REF!</v>
      </c>
      <c r="S135">
        <v>34</v>
      </c>
      <c r="T135" s="2">
        <v>541.78</v>
      </c>
      <c r="U135" s="2">
        <v>8.8912999999999994E-5</v>
      </c>
      <c r="V135" s="2">
        <v>-2.0897000000000001E-6</v>
      </c>
      <c r="W135">
        <v>0.99399999999999999</v>
      </c>
      <c r="X135">
        <v>63.2</v>
      </c>
      <c r="Y135" s="2">
        <f t="shared" si="7"/>
        <v>8.8937553457974091E-5</v>
      </c>
      <c r="Z135" s="2">
        <f t="shared" si="8"/>
        <v>-8.8912999999999994E-5</v>
      </c>
      <c r="AA135" s="2">
        <f t="shared" si="9"/>
        <v>2.0897000000000001E-6</v>
      </c>
    </row>
    <row r="136" spans="1:27" x14ac:dyDescent="0.3">
      <c r="A136">
        <v>35</v>
      </c>
      <c r="B136" s="2">
        <v>458.72</v>
      </c>
      <c r="C136" s="2">
        <v>8.6674000000000004E-5</v>
      </c>
      <c r="D136">
        <v>-0.78</v>
      </c>
      <c r="E136">
        <v>0.99199999999999999</v>
      </c>
      <c r="F136">
        <v>64</v>
      </c>
      <c r="G136" s="2">
        <f t="shared" si="3"/>
        <v>8.6665968510844506E-5</v>
      </c>
      <c r="H136" s="2">
        <f t="shared" si="4"/>
        <v>-1.1799059612145344E-6</v>
      </c>
      <c r="I136" s="2">
        <f t="shared" si="5"/>
        <v>-8.6665968510844506E-5</v>
      </c>
      <c r="J136" s="2">
        <f t="shared" si="6"/>
        <v>1.1799059612145344E-6</v>
      </c>
      <c r="K136" s="2"/>
      <c r="L136">
        <v>35</v>
      </c>
      <c r="M136" s="2">
        <v>431.37</v>
      </c>
      <c r="N136" s="2">
        <v>8.8893000000000004E-5</v>
      </c>
      <c r="O136" s="2">
        <v>-180.96</v>
      </c>
      <c r="P136">
        <v>0.995</v>
      </c>
      <c r="Q136">
        <v>62.2</v>
      </c>
      <c r="R136" s="2" t="e">
        <f>#REF!*#REF!</f>
        <v>#REF!</v>
      </c>
      <c r="S136">
        <v>35</v>
      </c>
      <c r="T136" s="2">
        <v>431.37</v>
      </c>
      <c r="U136" s="2">
        <v>8.9042000000000006E-5</v>
      </c>
      <c r="V136" s="2">
        <v>-1.8221000000000001E-6</v>
      </c>
      <c r="W136">
        <v>0.99199999999999999</v>
      </c>
      <c r="X136">
        <v>65</v>
      </c>
      <c r="Y136" s="2">
        <f t="shared" si="7"/>
        <v>8.9060641208167825E-5</v>
      </c>
      <c r="Z136" s="2">
        <f t="shared" si="8"/>
        <v>-8.9042000000000006E-5</v>
      </c>
      <c r="AA136" s="2">
        <f t="shared" si="9"/>
        <v>1.8221000000000001E-6</v>
      </c>
    </row>
    <row r="137" spans="1:27" x14ac:dyDescent="0.3">
      <c r="A137">
        <v>36</v>
      </c>
      <c r="B137" s="2">
        <v>365.9</v>
      </c>
      <c r="C137" s="2">
        <v>8.6669000000000007E-5</v>
      </c>
      <c r="D137">
        <v>-0.76</v>
      </c>
      <c r="E137">
        <v>0.99399999999999999</v>
      </c>
      <c r="F137">
        <v>65.7</v>
      </c>
      <c r="G137" s="2">
        <f t="shared" si="3"/>
        <v>8.6661375535582302E-5</v>
      </c>
      <c r="H137" s="2">
        <f t="shared" si="4"/>
        <v>-1.1495874393793107E-6</v>
      </c>
      <c r="I137" s="2">
        <f t="shared" si="5"/>
        <v>-8.6661375535582302E-5</v>
      </c>
      <c r="J137" s="2">
        <f t="shared" si="6"/>
        <v>1.1495874393793107E-6</v>
      </c>
      <c r="K137" s="2"/>
      <c r="L137">
        <v>36</v>
      </c>
      <c r="M137" s="2">
        <v>343.46</v>
      </c>
      <c r="N137" s="2">
        <v>8.8953E-5</v>
      </c>
      <c r="O137" s="2">
        <v>-180.87</v>
      </c>
      <c r="P137">
        <v>0.995</v>
      </c>
      <c r="Q137">
        <v>64</v>
      </c>
      <c r="R137" s="2" t="e">
        <f>#REF!*#REF!</f>
        <v>#REF!</v>
      </c>
      <c r="S137">
        <v>36</v>
      </c>
      <c r="T137" s="2">
        <v>343.46</v>
      </c>
      <c r="U137" s="2">
        <v>8.9219000000000001E-5</v>
      </c>
      <c r="V137" s="2">
        <v>-1.5913999999999999E-6</v>
      </c>
      <c r="W137">
        <v>0.99399999999999999</v>
      </c>
      <c r="X137">
        <v>66.7</v>
      </c>
      <c r="Y137" s="2">
        <f t="shared" si="7"/>
        <v>8.9233191778396011E-5</v>
      </c>
      <c r="Z137" s="2">
        <f t="shared" si="8"/>
        <v>-8.9219000000000001E-5</v>
      </c>
      <c r="AA137" s="2">
        <f t="shared" si="9"/>
        <v>1.5913999999999999E-6</v>
      </c>
    </row>
    <row r="138" spans="1:27" x14ac:dyDescent="0.3">
      <c r="A138">
        <v>37</v>
      </c>
      <c r="B138" s="2">
        <v>291.86</v>
      </c>
      <c r="C138" s="2">
        <v>8.6686000000000003E-5</v>
      </c>
      <c r="D138">
        <v>-0.66</v>
      </c>
      <c r="E138">
        <v>0.99299999999999999</v>
      </c>
      <c r="F138">
        <v>67.5</v>
      </c>
      <c r="G138" s="2">
        <f t="shared" si="3"/>
        <v>8.6680248822495787E-5</v>
      </c>
      <c r="H138" s="2">
        <f t="shared" si="4"/>
        <v>-9.985289531193075E-7</v>
      </c>
      <c r="I138" s="2">
        <f t="shared" si="5"/>
        <v>-8.6680248822495787E-5</v>
      </c>
      <c r="J138" s="2">
        <f t="shared" si="6"/>
        <v>9.985289531193075E-7</v>
      </c>
      <c r="K138" s="2"/>
      <c r="L138">
        <v>37</v>
      </c>
      <c r="M138" s="2">
        <v>273.45999999999998</v>
      </c>
      <c r="N138" s="2">
        <v>8.8982999999999998E-5</v>
      </c>
      <c r="O138" s="2">
        <v>-180.72</v>
      </c>
      <c r="P138">
        <v>0.995</v>
      </c>
      <c r="Q138">
        <v>65.8</v>
      </c>
      <c r="R138" s="2" t="e">
        <f>#REF!*#REF!</f>
        <v>#REF!</v>
      </c>
      <c r="S138">
        <v>37</v>
      </c>
      <c r="T138" s="2">
        <v>273.45999999999998</v>
      </c>
      <c r="U138" s="2">
        <v>8.9356000000000003E-5</v>
      </c>
      <c r="V138" s="2">
        <v>-1.5200000000000001E-6</v>
      </c>
      <c r="W138">
        <v>0.995</v>
      </c>
      <c r="X138">
        <v>68.5</v>
      </c>
      <c r="Y138" s="2">
        <f t="shared" si="7"/>
        <v>8.9368927127945314E-5</v>
      </c>
      <c r="Z138" s="2">
        <f t="shared" si="8"/>
        <v>-8.9356000000000003E-5</v>
      </c>
      <c r="AA138" s="2">
        <f t="shared" si="9"/>
        <v>1.5200000000000001E-6</v>
      </c>
    </row>
    <row r="139" spans="1:27" x14ac:dyDescent="0.3">
      <c r="A139">
        <v>38</v>
      </c>
      <c r="B139" s="2">
        <v>232.8</v>
      </c>
      <c r="C139" s="2">
        <v>8.6662000000000005E-5</v>
      </c>
      <c r="D139">
        <v>-0.65</v>
      </c>
      <c r="E139">
        <v>0.99299999999999999</v>
      </c>
      <c r="F139">
        <v>69.3</v>
      </c>
      <c r="G139" s="2">
        <f t="shared" si="3"/>
        <v>8.6656423322852065E-5</v>
      </c>
      <c r="H139" s="2">
        <f t="shared" si="4"/>
        <v>-9.8312811508055493E-7</v>
      </c>
      <c r="I139" s="2">
        <f t="shared" si="5"/>
        <v>-8.6656423322852065E-5</v>
      </c>
      <c r="J139" s="2">
        <f t="shared" si="6"/>
        <v>9.8312811508055493E-7</v>
      </c>
      <c r="K139" s="2"/>
      <c r="L139">
        <v>38</v>
      </c>
      <c r="M139" s="2">
        <v>217.73</v>
      </c>
      <c r="N139" s="2">
        <v>8.9042999999999994E-5</v>
      </c>
      <c r="O139" s="2">
        <v>-180.73</v>
      </c>
      <c r="P139">
        <v>0.99199999999999999</v>
      </c>
      <c r="Q139">
        <v>67.5</v>
      </c>
      <c r="R139" s="2" t="e">
        <f>#REF!*#REF!</f>
        <v>#REF!</v>
      </c>
      <c r="S139">
        <v>38</v>
      </c>
      <c r="T139" s="2">
        <v>217.73</v>
      </c>
      <c r="U139" s="2">
        <v>8.9374000000000002E-5</v>
      </c>
      <c r="V139" s="2">
        <v>-1.4083999999999999E-6</v>
      </c>
      <c r="W139">
        <v>0.99299999999999999</v>
      </c>
      <c r="X139">
        <v>70.3</v>
      </c>
      <c r="Y139" s="2">
        <f t="shared" si="7"/>
        <v>8.9385096445436583E-5</v>
      </c>
      <c r="Z139" s="2">
        <f t="shared" si="8"/>
        <v>-8.9374000000000002E-5</v>
      </c>
      <c r="AA139" s="2">
        <f t="shared" si="9"/>
        <v>1.4083999999999999E-6</v>
      </c>
    </row>
    <row r="140" spans="1:27" x14ac:dyDescent="0.3">
      <c r="A140">
        <v>39</v>
      </c>
      <c r="B140" s="2">
        <v>185.69</v>
      </c>
      <c r="C140" s="2">
        <v>8.6744999999999997E-5</v>
      </c>
      <c r="D140">
        <v>-0.64</v>
      </c>
      <c r="E140">
        <v>0.99199999999999999</v>
      </c>
      <c r="F140">
        <v>71</v>
      </c>
      <c r="G140" s="2">
        <f t="shared" si="3"/>
        <v>8.6739588413269238E-5</v>
      </c>
      <c r="H140" s="2">
        <f t="shared" si="4"/>
        <v>-9.6893080075272776E-7</v>
      </c>
      <c r="I140" s="2">
        <f t="shared" si="5"/>
        <v>-8.6739588413269238E-5</v>
      </c>
      <c r="J140" s="2">
        <f t="shared" si="6"/>
        <v>9.6893080075272776E-7</v>
      </c>
      <c r="K140" s="2"/>
      <c r="L140">
        <v>39</v>
      </c>
      <c r="M140" s="2">
        <v>173.36</v>
      </c>
      <c r="N140" s="2">
        <v>8.9068999999999997E-5</v>
      </c>
      <c r="O140" s="2">
        <v>-180.7</v>
      </c>
      <c r="P140">
        <v>0.99199999999999999</v>
      </c>
      <c r="Q140">
        <v>69.3</v>
      </c>
      <c r="R140" s="2" t="e">
        <f>#REF!*#REF!</f>
        <v>#REF!</v>
      </c>
      <c r="S140">
        <v>39</v>
      </c>
      <c r="T140" s="2">
        <v>173.36</v>
      </c>
      <c r="U140" s="2">
        <v>8.9542000000000004E-5</v>
      </c>
      <c r="V140" s="2">
        <v>-1.3609E-6</v>
      </c>
      <c r="W140">
        <v>0.99199999999999999</v>
      </c>
      <c r="X140">
        <v>72</v>
      </c>
      <c r="Y140" s="2">
        <f t="shared" si="7"/>
        <v>8.955234119111571E-5</v>
      </c>
      <c r="Z140" s="2">
        <f t="shared" si="8"/>
        <v>-8.9542000000000004E-5</v>
      </c>
      <c r="AA140" s="2">
        <f t="shared" si="9"/>
        <v>1.3609E-6</v>
      </c>
    </row>
    <row r="141" spans="1:27" x14ac:dyDescent="0.3">
      <c r="A141">
        <v>40</v>
      </c>
      <c r="B141" s="2">
        <v>148.12</v>
      </c>
      <c r="C141" s="2">
        <v>8.6781999999999997E-5</v>
      </c>
      <c r="D141">
        <v>-0.37</v>
      </c>
      <c r="E141">
        <v>0.99199999999999999</v>
      </c>
      <c r="F141">
        <v>72.8</v>
      </c>
      <c r="G141" s="2">
        <f t="shared" si="3"/>
        <v>8.6780190509392474E-5</v>
      </c>
      <c r="H141" s="2">
        <f t="shared" si="4"/>
        <v>-5.6040980857673909E-7</v>
      </c>
      <c r="I141" s="2">
        <f t="shared" si="5"/>
        <v>-8.6780190509392474E-5</v>
      </c>
      <c r="J141" s="2">
        <f t="shared" si="6"/>
        <v>5.6040980857673909E-7</v>
      </c>
      <c r="K141" s="2"/>
      <c r="L141">
        <v>40</v>
      </c>
      <c r="M141" s="2">
        <v>138.03</v>
      </c>
      <c r="N141" s="2">
        <v>8.9146000000000003E-5</v>
      </c>
      <c r="O141" s="2">
        <v>-180.76</v>
      </c>
      <c r="P141">
        <v>0.99199999999999999</v>
      </c>
      <c r="Q141">
        <v>71.099999999999994</v>
      </c>
      <c r="R141" s="2" t="e">
        <f>#REF!*#REF!</f>
        <v>#REF!</v>
      </c>
      <c r="S141">
        <v>40</v>
      </c>
      <c r="T141" s="2">
        <v>138.03</v>
      </c>
      <c r="U141" s="2">
        <v>8.9603000000000003E-5</v>
      </c>
      <c r="V141" s="2">
        <v>-1.3144000000000001E-6</v>
      </c>
      <c r="W141">
        <v>0.99199999999999999</v>
      </c>
      <c r="X141">
        <v>73.8</v>
      </c>
      <c r="Y141" s="2">
        <f t="shared" si="7"/>
        <v>8.9612640047930748E-5</v>
      </c>
      <c r="Z141" s="2">
        <f t="shared" si="8"/>
        <v>-8.9603000000000003E-5</v>
      </c>
      <c r="AA141" s="2">
        <f t="shared" si="9"/>
        <v>1.3144000000000001E-6</v>
      </c>
    </row>
    <row r="142" spans="1:27" x14ac:dyDescent="0.3">
      <c r="A142">
        <v>41</v>
      </c>
      <c r="B142" s="2">
        <v>118.14</v>
      </c>
      <c r="C142" s="2">
        <v>8.6793999999999996E-5</v>
      </c>
      <c r="D142">
        <v>-0.71</v>
      </c>
      <c r="E142">
        <v>0.99299999999999999</v>
      </c>
      <c r="F142">
        <v>74.599999999999994</v>
      </c>
      <c r="G142" s="2">
        <f t="shared" si="3"/>
        <v>8.678733614431435E-5</v>
      </c>
      <c r="H142" s="2">
        <f t="shared" si="4"/>
        <v>-1.0755096344460229E-6</v>
      </c>
      <c r="I142" s="2">
        <f t="shared" si="5"/>
        <v>-8.678733614431435E-5</v>
      </c>
      <c r="J142" s="2">
        <f t="shared" si="6"/>
        <v>1.0755096344460229E-6</v>
      </c>
      <c r="K142" s="2"/>
      <c r="L142">
        <v>41</v>
      </c>
      <c r="M142" s="2">
        <v>109.9</v>
      </c>
      <c r="N142" s="2">
        <v>8.9188000000000001E-5</v>
      </c>
      <c r="O142" s="2">
        <v>-180.73</v>
      </c>
      <c r="P142">
        <v>0.99199999999999999</v>
      </c>
      <c r="Q142">
        <v>72.900000000000006</v>
      </c>
      <c r="R142" s="2" t="e">
        <f>#REF!*#REF!</f>
        <v>#REF!</v>
      </c>
      <c r="S142">
        <v>41</v>
      </c>
      <c r="T142" s="2">
        <v>109.9</v>
      </c>
      <c r="U142" s="2">
        <v>8.9857000000000004E-5</v>
      </c>
      <c r="V142" s="2">
        <v>-1.4546E-6</v>
      </c>
      <c r="W142">
        <v>0.99299999999999999</v>
      </c>
      <c r="X142">
        <v>75.599999999999994</v>
      </c>
      <c r="Y142" s="2">
        <f t="shared" si="7"/>
        <v>8.9868772719782936E-5</v>
      </c>
      <c r="Z142" s="2">
        <f t="shared" si="8"/>
        <v>-8.9857000000000004E-5</v>
      </c>
      <c r="AA142" s="2">
        <f t="shared" si="9"/>
        <v>1.4546E-6</v>
      </c>
    </row>
    <row r="143" spans="1:27" x14ac:dyDescent="0.3">
      <c r="A143">
        <v>42</v>
      </c>
      <c r="B143" s="2">
        <v>94.236999999999995</v>
      </c>
      <c r="C143" s="2">
        <v>8.6961999999999999E-5</v>
      </c>
      <c r="D143">
        <v>-0.86</v>
      </c>
      <c r="E143">
        <v>0.99299999999999999</v>
      </c>
      <c r="F143">
        <v>76.400000000000006</v>
      </c>
      <c r="G143" s="2">
        <f t="shared" si="3"/>
        <v>8.6952204130121474E-5</v>
      </c>
      <c r="H143" s="2">
        <f t="shared" si="4"/>
        <v>-1.3052359609222247E-6</v>
      </c>
      <c r="I143" s="2">
        <f t="shared" si="5"/>
        <v>-8.6952204130121474E-5</v>
      </c>
      <c r="J143" s="2">
        <f t="shared" si="6"/>
        <v>1.3052359609222247E-6</v>
      </c>
      <c r="K143" s="2"/>
      <c r="L143">
        <v>42</v>
      </c>
      <c r="M143" s="2">
        <v>87.503</v>
      </c>
      <c r="N143" s="2">
        <v>8.9331000000000002E-5</v>
      </c>
      <c r="O143" s="2">
        <v>-180.77</v>
      </c>
      <c r="P143">
        <v>0.99199999999999999</v>
      </c>
      <c r="Q143">
        <v>74.7</v>
      </c>
      <c r="R143" s="2" t="e">
        <f>#REF!*#REF!</f>
        <v>#REF!</v>
      </c>
      <c r="S143">
        <v>42</v>
      </c>
      <c r="T143" s="2">
        <v>87.503</v>
      </c>
      <c r="U143" s="2">
        <v>8.9944999999999993E-5</v>
      </c>
      <c r="V143" s="2">
        <v>-1.536E-6</v>
      </c>
      <c r="W143">
        <v>0.99299999999999999</v>
      </c>
      <c r="X143">
        <v>77.5</v>
      </c>
      <c r="Y143" s="2">
        <f t="shared" si="7"/>
        <v>8.9958114258803802E-5</v>
      </c>
      <c r="Z143" s="2">
        <f t="shared" si="8"/>
        <v>-8.9944999999999993E-5</v>
      </c>
      <c r="AA143" s="2">
        <f t="shared" si="9"/>
        <v>1.536E-6</v>
      </c>
    </row>
    <row r="144" spans="1:27" x14ac:dyDescent="0.3">
      <c r="A144">
        <v>43</v>
      </c>
      <c r="B144" s="2">
        <v>75.168000000000006</v>
      </c>
      <c r="C144" s="2">
        <v>8.7020000000000004E-5</v>
      </c>
      <c r="D144">
        <v>-0.93</v>
      </c>
      <c r="E144">
        <v>0.99099999999999999</v>
      </c>
      <c r="F144">
        <v>78.3</v>
      </c>
      <c r="G144" s="2">
        <f t="shared" si="3"/>
        <v>8.7008536950164701E-5</v>
      </c>
      <c r="H144" s="2">
        <f t="shared" si="4"/>
        <v>-1.4124085074165982E-6</v>
      </c>
      <c r="I144" s="2">
        <f t="shared" si="5"/>
        <v>-8.7008536950164701E-5</v>
      </c>
      <c r="J144" s="2">
        <f t="shared" si="6"/>
        <v>1.4124085074165982E-6</v>
      </c>
      <c r="K144" s="2"/>
      <c r="L144">
        <v>43</v>
      </c>
      <c r="M144" s="2">
        <v>69.67</v>
      </c>
      <c r="N144" s="2">
        <v>8.9608E-5</v>
      </c>
      <c r="O144" s="2">
        <v>-180.94</v>
      </c>
      <c r="P144">
        <v>0.99199999999999999</v>
      </c>
      <c r="Q144">
        <v>76.599999999999994</v>
      </c>
      <c r="R144" s="2" t="e">
        <f>#REF!*#REF!</f>
        <v>#REF!</v>
      </c>
      <c r="S144">
        <v>43</v>
      </c>
      <c r="T144" s="2">
        <v>69.67</v>
      </c>
      <c r="U144" s="2">
        <v>9.0117999999999993E-5</v>
      </c>
      <c r="V144" s="2">
        <v>-1.5572999999999999E-6</v>
      </c>
      <c r="W144">
        <v>0.99199999999999999</v>
      </c>
      <c r="X144">
        <v>79.400000000000006</v>
      </c>
      <c r="Y144" s="2">
        <f t="shared" si="7"/>
        <v>9.0131454594331262E-5</v>
      </c>
      <c r="Z144" s="2">
        <f t="shared" si="8"/>
        <v>-9.0117999999999993E-5</v>
      </c>
      <c r="AA144" s="2">
        <f t="shared" si="9"/>
        <v>1.5572999999999999E-6</v>
      </c>
    </row>
    <row r="145" spans="1:27" x14ac:dyDescent="0.3">
      <c r="A145">
        <v>44</v>
      </c>
      <c r="B145" s="2">
        <v>59.72</v>
      </c>
      <c r="C145" s="2">
        <v>8.7423999999999995E-5</v>
      </c>
      <c r="D145">
        <v>-0.98</v>
      </c>
      <c r="E145">
        <v>0.99199999999999999</v>
      </c>
      <c r="F145">
        <v>80.3</v>
      </c>
      <c r="G145" s="2">
        <f t="shared" si="3"/>
        <v>8.7411212166403919E-5</v>
      </c>
      <c r="H145" s="2">
        <f t="shared" si="4"/>
        <v>-1.4952470029791061E-6</v>
      </c>
      <c r="I145" s="2">
        <f t="shared" si="5"/>
        <v>-8.7411212166403919E-5</v>
      </c>
      <c r="J145" s="2">
        <f t="shared" si="6"/>
        <v>1.4952470029791061E-6</v>
      </c>
      <c r="K145" s="2"/>
      <c r="L145">
        <v>44</v>
      </c>
      <c r="M145" s="2">
        <v>55.264000000000003</v>
      </c>
      <c r="N145" s="2">
        <v>8.9693999999999999E-5</v>
      </c>
      <c r="O145" s="2">
        <v>-180.92</v>
      </c>
      <c r="P145">
        <v>0.99199999999999999</v>
      </c>
      <c r="Q145">
        <v>78.599999999999994</v>
      </c>
      <c r="R145" s="2" t="e">
        <f>#REF!*#REF!</f>
        <v>#REF!</v>
      </c>
      <c r="S145">
        <v>44</v>
      </c>
      <c r="T145" s="2">
        <v>55.264000000000003</v>
      </c>
      <c r="U145" s="2">
        <v>9.0228000000000004E-5</v>
      </c>
      <c r="V145" s="2">
        <v>-1.5449E-6</v>
      </c>
      <c r="W145">
        <v>0.99299999999999999</v>
      </c>
      <c r="X145">
        <v>81.400000000000006</v>
      </c>
      <c r="Y145" s="2">
        <f t="shared" si="7"/>
        <v>9.0241225058229342E-5</v>
      </c>
      <c r="Z145" s="2">
        <f t="shared" si="8"/>
        <v>-9.0228000000000004E-5</v>
      </c>
      <c r="AA145" s="2">
        <f t="shared" si="9"/>
        <v>1.5449E-6</v>
      </c>
    </row>
    <row r="146" spans="1:27" x14ac:dyDescent="0.3">
      <c r="A146">
        <v>45</v>
      </c>
      <c r="B146" s="2">
        <v>47.292000000000002</v>
      </c>
      <c r="C146" s="2">
        <v>8.7511999999999998E-5</v>
      </c>
      <c r="D146">
        <v>-1.05</v>
      </c>
      <c r="E146">
        <v>0.99199999999999999</v>
      </c>
      <c r="F146">
        <v>82.3</v>
      </c>
      <c r="G146" s="2">
        <f t="shared" si="3"/>
        <v>8.7497305365359849E-5</v>
      </c>
      <c r="H146" s="2">
        <f t="shared" si="4"/>
        <v>-1.6036513963357478E-6</v>
      </c>
      <c r="I146" s="2">
        <f t="shared" si="5"/>
        <v>-8.7497305365359849E-5</v>
      </c>
      <c r="J146" s="2">
        <f t="shared" si="6"/>
        <v>1.6036513963357478E-6</v>
      </c>
      <c r="K146" s="2"/>
      <c r="L146">
        <v>45</v>
      </c>
      <c r="M146" s="2">
        <v>43.613999999999997</v>
      </c>
      <c r="N146" s="2">
        <v>9.0266000000000006E-5</v>
      </c>
      <c r="O146" s="2">
        <v>-180.95</v>
      </c>
      <c r="P146">
        <v>0.99199999999999999</v>
      </c>
      <c r="Q146">
        <v>80.7</v>
      </c>
      <c r="R146" s="2" t="e">
        <f>#REF!*#REF!</f>
        <v>#REF!</v>
      </c>
      <c r="S146">
        <v>45</v>
      </c>
      <c r="T146" s="2">
        <v>43.613999999999997</v>
      </c>
      <c r="U146" s="2">
        <v>9.0864000000000003E-5</v>
      </c>
      <c r="V146" s="2">
        <v>-1.9083999999999998E-6</v>
      </c>
      <c r="W146">
        <v>0.99199999999999999</v>
      </c>
      <c r="X146">
        <v>83.5</v>
      </c>
      <c r="Y146" s="2">
        <f t="shared" si="7"/>
        <v>9.0884038678747114E-5</v>
      </c>
      <c r="Z146" s="2">
        <f t="shared" si="8"/>
        <v>-9.0864000000000003E-5</v>
      </c>
      <c r="AA146" s="2">
        <f t="shared" si="9"/>
        <v>1.9083999999999998E-6</v>
      </c>
    </row>
    <row r="147" spans="1:27" x14ac:dyDescent="0.3">
      <c r="A147">
        <v>46</v>
      </c>
      <c r="B147" s="2">
        <v>37.326999999999998</v>
      </c>
      <c r="C147" s="2">
        <v>8.8021000000000003E-5</v>
      </c>
      <c r="D147">
        <v>-1.1200000000000001</v>
      </c>
      <c r="E147">
        <v>0.99199999999999999</v>
      </c>
      <c r="F147">
        <v>84.5</v>
      </c>
      <c r="G147" s="2">
        <f t="shared" si="3"/>
        <v>8.8004183591291969E-5</v>
      </c>
      <c r="H147" s="2">
        <f t="shared" si="4"/>
        <v>-1.7204974368418922E-6</v>
      </c>
      <c r="I147" s="2">
        <f t="shared" si="5"/>
        <v>-8.8004183591291969E-5</v>
      </c>
      <c r="J147" s="2">
        <f t="shared" si="6"/>
        <v>1.7204974368418922E-6</v>
      </c>
      <c r="K147" s="2"/>
      <c r="L147">
        <v>46</v>
      </c>
      <c r="M147" s="2">
        <v>34.244</v>
      </c>
      <c r="N147" s="2">
        <v>9.0433000000000006E-5</v>
      </c>
      <c r="O147" s="2">
        <v>-180.93</v>
      </c>
      <c r="P147">
        <v>0.99199999999999999</v>
      </c>
      <c r="Q147">
        <v>82.8</v>
      </c>
      <c r="R147" s="2" t="e">
        <f>#REF!*#REF!</f>
        <v>#REF!</v>
      </c>
      <c r="S147">
        <v>46</v>
      </c>
      <c r="T147" s="2">
        <v>34.244</v>
      </c>
      <c r="U147" s="2">
        <v>9.1052999999999997E-5</v>
      </c>
      <c r="V147" s="2">
        <v>-1.8509999999999999E-6</v>
      </c>
      <c r="W147">
        <v>0.99199999999999999</v>
      </c>
      <c r="X147">
        <v>85.6</v>
      </c>
      <c r="Y147" s="2">
        <f t="shared" si="7"/>
        <v>9.1071812379023179E-5</v>
      </c>
      <c r="Z147" s="2">
        <f t="shared" si="8"/>
        <v>-9.1052999999999997E-5</v>
      </c>
      <c r="AA147" s="2">
        <f t="shared" si="9"/>
        <v>1.8509999999999999E-6</v>
      </c>
    </row>
    <row r="148" spans="1:27" x14ac:dyDescent="0.3">
      <c r="A148">
        <v>47</v>
      </c>
      <c r="B148" s="2">
        <v>29.364000000000001</v>
      </c>
      <c r="C148" s="2">
        <v>8.8410000000000002E-5</v>
      </c>
      <c r="D148">
        <v>-1.18</v>
      </c>
      <c r="E148">
        <v>0.99199999999999999</v>
      </c>
      <c r="F148">
        <v>86.7</v>
      </c>
      <c r="G148" s="2">
        <f t="shared" si="3"/>
        <v>8.8391251143107708E-5</v>
      </c>
      <c r="H148" s="2">
        <f t="shared" si="4"/>
        <v>-1.8206650861873444E-6</v>
      </c>
      <c r="I148" s="2">
        <f t="shared" si="5"/>
        <v>-8.8391251143107708E-5</v>
      </c>
      <c r="J148" s="2">
        <f t="shared" si="6"/>
        <v>1.8206650861873444E-6</v>
      </c>
      <c r="K148" s="2"/>
      <c r="L148">
        <v>47</v>
      </c>
      <c r="M148" s="2">
        <v>26.75</v>
      </c>
      <c r="N148" s="2">
        <v>9.0791999999999994E-5</v>
      </c>
      <c r="O148" s="2">
        <v>-180.91</v>
      </c>
      <c r="P148">
        <v>0.99299999999999999</v>
      </c>
      <c r="Q148">
        <v>85.1</v>
      </c>
      <c r="R148" s="2" t="e">
        <f>#REF!*#REF!</f>
        <v>#REF!</v>
      </c>
      <c r="S148">
        <v>47</v>
      </c>
      <c r="T148" s="2">
        <v>26.75</v>
      </c>
      <c r="U148" s="2">
        <v>9.1512000000000001E-5</v>
      </c>
      <c r="V148" s="2">
        <v>-1.9174999999999999E-6</v>
      </c>
      <c r="W148">
        <v>0.99299999999999999</v>
      </c>
      <c r="X148">
        <v>87.8</v>
      </c>
      <c r="Y148" s="2">
        <f t="shared" si="7"/>
        <v>9.1532086998221565E-5</v>
      </c>
      <c r="Z148" s="2">
        <f t="shared" si="8"/>
        <v>-9.1512000000000001E-5</v>
      </c>
      <c r="AA148" s="2">
        <f t="shared" si="9"/>
        <v>1.9174999999999999E-6</v>
      </c>
    </row>
    <row r="149" spans="1:27" x14ac:dyDescent="0.3">
      <c r="A149">
        <v>48</v>
      </c>
      <c r="B149" s="2">
        <v>23.024000000000001</v>
      </c>
      <c r="C149" s="2">
        <v>8.8885E-5</v>
      </c>
      <c r="D149">
        <v>-1.18</v>
      </c>
      <c r="E149">
        <v>0.99199999999999999</v>
      </c>
      <c r="F149">
        <v>89.1</v>
      </c>
      <c r="G149" s="2">
        <f t="shared" si="3"/>
        <v>8.8866150411210585E-5</v>
      </c>
      <c r="H149" s="2">
        <f t="shared" si="4"/>
        <v>-1.8304469651143775E-6</v>
      </c>
      <c r="I149" s="2">
        <f t="shared" si="5"/>
        <v>-8.8866150411210585E-5</v>
      </c>
      <c r="J149" s="2">
        <f t="shared" si="6"/>
        <v>1.8304469651143775E-6</v>
      </c>
      <c r="K149" s="2"/>
      <c r="L149">
        <v>48</v>
      </c>
      <c r="M149" s="2">
        <v>20.791</v>
      </c>
      <c r="N149" s="2">
        <v>9.1096999999999999E-5</v>
      </c>
      <c r="O149" s="2">
        <v>-180.83</v>
      </c>
      <c r="P149">
        <v>0.99299999999999999</v>
      </c>
      <c r="Q149">
        <v>87.4</v>
      </c>
      <c r="R149" s="2" t="e">
        <f>#REF!*#REF!</f>
        <v>#REF!</v>
      </c>
      <c r="S149">
        <v>48</v>
      </c>
      <c r="T149" s="2">
        <v>20.791</v>
      </c>
      <c r="U149" s="2">
        <v>9.1994E-5</v>
      </c>
      <c r="V149" s="2">
        <v>-1.8763999999999999E-6</v>
      </c>
      <c r="W149">
        <v>0.99199999999999999</v>
      </c>
      <c r="X149">
        <v>90.2</v>
      </c>
      <c r="Y149" s="2">
        <f t="shared" si="7"/>
        <v>9.201313445894558E-5</v>
      </c>
      <c r="Z149" s="2">
        <f t="shared" si="8"/>
        <v>-9.1994E-5</v>
      </c>
      <c r="AA149" s="2">
        <f t="shared" si="9"/>
        <v>1.8763999999999999E-6</v>
      </c>
    </row>
    <row r="150" spans="1:27" x14ac:dyDescent="0.3">
      <c r="A150">
        <v>49</v>
      </c>
      <c r="B150" s="2">
        <v>17.994</v>
      </c>
      <c r="C150" s="2">
        <v>8.9252999999999994E-5</v>
      </c>
      <c r="D150">
        <v>-1.06</v>
      </c>
      <c r="E150">
        <v>0.99299999999999999</v>
      </c>
      <c r="F150">
        <v>91.7</v>
      </c>
      <c r="G150" s="2">
        <f t="shared" si="3"/>
        <v>8.923772620682021E-5</v>
      </c>
      <c r="H150" s="2">
        <f t="shared" si="4"/>
        <v>-1.6511300483584606E-6</v>
      </c>
      <c r="I150" s="2">
        <f t="shared" si="5"/>
        <v>-8.923772620682021E-5</v>
      </c>
      <c r="J150" s="2">
        <f t="shared" si="6"/>
        <v>1.6511300483584606E-6</v>
      </c>
      <c r="K150" s="2"/>
      <c r="L150">
        <v>49</v>
      </c>
      <c r="M150" s="2">
        <v>16.079000000000001</v>
      </c>
      <c r="N150" s="2">
        <v>9.1435999999999997E-5</v>
      </c>
      <c r="O150" s="2">
        <v>-180.73</v>
      </c>
      <c r="P150">
        <v>0.99199999999999999</v>
      </c>
      <c r="Q150">
        <v>90</v>
      </c>
      <c r="R150" s="2" t="e">
        <f>#REF!*#REF!</f>
        <v>#REF!</v>
      </c>
      <c r="S150">
        <v>49</v>
      </c>
      <c r="T150" s="2">
        <v>16.079000000000001</v>
      </c>
      <c r="U150" s="2">
        <v>9.2491999999999995E-5</v>
      </c>
      <c r="V150" s="2">
        <v>-1.7605999999999999E-6</v>
      </c>
      <c r="W150">
        <v>0.99199999999999999</v>
      </c>
      <c r="X150">
        <v>92.7</v>
      </c>
      <c r="Y150" s="2">
        <f t="shared" si="7"/>
        <v>9.2508755133554783E-5</v>
      </c>
      <c r="Z150" s="2">
        <f t="shared" si="8"/>
        <v>-9.2491999999999995E-5</v>
      </c>
      <c r="AA150" s="2">
        <f t="shared" si="9"/>
        <v>1.7605999999999999E-6</v>
      </c>
    </row>
    <row r="151" spans="1:27" x14ac:dyDescent="0.3">
      <c r="A151">
        <v>50</v>
      </c>
      <c r="B151" s="2">
        <v>14.016</v>
      </c>
      <c r="C151" s="2">
        <v>8.9727000000000003E-5</v>
      </c>
      <c r="D151">
        <v>-0.92</v>
      </c>
      <c r="E151">
        <v>0.99299999999999999</v>
      </c>
      <c r="F151">
        <v>94.5</v>
      </c>
      <c r="G151" s="2">
        <f t="shared" si="3"/>
        <v>8.9715433173786653E-5</v>
      </c>
      <c r="H151" s="2">
        <f t="shared" si="4"/>
        <v>-1.4406871415481515E-6</v>
      </c>
      <c r="I151" s="2">
        <f t="shared" si="5"/>
        <v>-8.9715433173786653E-5</v>
      </c>
      <c r="J151" s="2">
        <f t="shared" si="6"/>
        <v>1.4406871415481515E-6</v>
      </c>
      <c r="K151" s="2"/>
      <c r="L151">
        <v>50</v>
      </c>
      <c r="M151" s="2">
        <v>12.375999999999999</v>
      </c>
      <c r="N151" s="2">
        <v>9.1743000000000006E-5</v>
      </c>
      <c r="O151" s="2">
        <v>-180.55</v>
      </c>
      <c r="P151">
        <v>0.99199999999999999</v>
      </c>
      <c r="Q151">
        <v>92.7</v>
      </c>
      <c r="R151" s="2" t="e">
        <f>#REF!*#REF!</f>
        <v>#REF!</v>
      </c>
      <c r="S151">
        <v>50</v>
      </c>
      <c r="T151" s="2">
        <v>12.375999999999999</v>
      </c>
      <c r="U151" s="2">
        <v>9.2849000000000005E-5</v>
      </c>
      <c r="V151" s="2">
        <v>-1.5410999999999999E-6</v>
      </c>
      <c r="W151">
        <v>0.99199999999999999</v>
      </c>
      <c r="X151">
        <v>95.5</v>
      </c>
      <c r="Y151" s="2">
        <f t="shared" si="7"/>
        <v>9.2861788644253463E-5</v>
      </c>
      <c r="Z151" s="2">
        <f t="shared" si="8"/>
        <v>-9.2849000000000005E-5</v>
      </c>
      <c r="AA151" s="2">
        <f t="shared" si="9"/>
        <v>1.5410999999999999E-6</v>
      </c>
    </row>
    <row r="152" spans="1:27" x14ac:dyDescent="0.3">
      <c r="A152">
        <v>51</v>
      </c>
      <c r="B152" s="2">
        <v>10.882999999999999</v>
      </c>
      <c r="C152" s="2">
        <v>9.0041000000000001E-5</v>
      </c>
      <c r="D152">
        <v>-0.75</v>
      </c>
      <c r="E152">
        <v>0.99299999999999999</v>
      </c>
      <c r="F152">
        <v>97.5</v>
      </c>
      <c r="G152" s="2">
        <f t="shared" si="3"/>
        <v>9.0033285969091164E-5</v>
      </c>
      <c r="H152" s="2">
        <f t="shared" si="4"/>
        <v>-1.1786002748394249E-6</v>
      </c>
      <c r="I152" s="2">
        <f t="shared" si="5"/>
        <v>-9.0033285969091164E-5</v>
      </c>
      <c r="J152" s="2">
        <f t="shared" si="6"/>
        <v>1.1786002748394249E-6</v>
      </c>
      <c r="K152" s="2"/>
      <c r="L152">
        <v>51</v>
      </c>
      <c r="M152" s="2">
        <v>9.4819999999999993</v>
      </c>
      <c r="N152" s="2">
        <v>9.1902000000000002E-5</v>
      </c>
      <c r="O152" s="2">
        <v>-180.37</v>
      </c>
      <c r="P152">
        <v>0.99299999999999999</v>
      </c>
      <c r="Q152">
        <v>95.6</v>
      </c>
      <c r="R152" s="2" t="e">
        <f>#REF!*#REF!</f>
        <v>#REF!</v>
      </c>
      <c r="S152">
        <v>51</v>
      </c>
      <c r="T152" s="2">
        <v>9.4819999999999993</v>
      </c>
      <c r="U152" s="2">
        <v>9.3158000000000005E-5</v>
      </c>
      <c r="V152" s="2">
        <v>-1.2752000000000001E-6</v>
      </c>
      <c r="W152">
        <v>0.99199999999999999</v>
      </c>
      <c r="X152">
        <v>98.4</v>
      </c>
      <c r="Y152" s="2">
        <f t="shared" si="7"/>
        <v>9.3166727424762538E-5</v>
      </c>
      <c r="Z152" s="2">
        <f t="shared" si="8"/>
        <v>-9.3158000000000005E-5</v>
      </c>
      <c r="AA152" s="2">
        <f t="shared" si="9"/>
        <v>1.2752000000000001E-6</v>
      </c>
    </row>
    <row r="153" spans="1:27" x14ac:dyDescent="0.3">
      <c r="A153">
        <v>52</v>
      </c>
      <c r="B153" s="2">
        <v>8.423</v>
      </c>
      <c r="C153" s="2">
        <v>9.0252000000000003E-5</v>
      </c>
      <c r="D153">
        <v>-0.53</v>
      </c>
      <c r="E153">
        <v>0.99199999999999999</v>
      </c>
      <c r="F153">
        <v>100.9</v>
      </c>
      <c r="G153" s="2">
        <f t="shared" si="3"/>
        <v>9.0248138729592234E-5</v>
      </c>
      <c r="H153" s="2">
        <f t="shared" si="4"/>
        <v>-8.3484120901716017E-7</v>
      </c>
      <c r="I153" s="2">
        <f t="shared" si="5"/>
        <v>-9.0248138729592234E-5</v>
      </c>
      <c r="J153" s="2">
        <f t="shared" si="6"/>
        <v>8.3484120901716017E-7</v>
      </c>
      <c r="K153" s="2"/>
      <c r="L153">
        <v>52</v>
      </c>
      <c r="M153" s="2">
        <v>7.2336</v>
      </c>
      <c r="N153" s="2">
        <v>9.2001000000000002E-5</v>
      </c>
      <c r="O153" s="2">
        <v>-180.11</v>
      </c>
      <c r="P153">
        <v>0.99299999999999999</v>
      </c>
      <c r="Q153">
        <v>98.9</v>
      </c>
      <c r="R153" s="2" t="e">
        <f>#REF!*#REF!</f>
        <v>#REF!</v>
      </c>
      <c r="S153">
        <v>52</v>
      </c>
      <c r="T153" s="2">
        <v>7.2336</v>
      </c>
      <c r="U153" s="2">
        <v>9.3361000000000003E-5</v>
      </c>
      <c r="V153" s="2">
        <v>-8.3916E-7</v>
      </c>
      <c r="W153">
        <v>0.99299999999999999</v>
      </c>
      <c r="X153">
        <v>101.7</v>
      </c>
      <c r="Y153" s="2">
        <f t="shared" si="7"/>
        <v>9.3364771249682821E-5</v>
      </c>
      <c r="Z153" s="2">
        <f t="shared" si="8"/>
        <v>-9.3361000000000003E-5</v>
      </c>
      <c r="AA153" s="2">
        <f t="shared" si="9"/>
        <v>8.3916E-7</v>
      </c>
    </row>
    <row r="154" spans="1:27" x14ac:dyDescent="0.3">
      <c r="A154">
        <v>53</v>
      </c>
      <c r="B154" s="2">
        <v>6.4987000000000004</v>
      </c>
      <c r="C154" s="2">
        <v>9.0242999999999996E-5</v>
      </c>
      <c r="D154">
        <v>-0.26</v>
      </c>
      <c r="E154">
        <v>0.99299999999999999</v>
      </c>
      <c r="F154">
        <v>104.8</v>
      </c>
      <c r="G154" s="2">
        <f t="shared" si="3"/>
        <v>9.0242070853458714E-5</v>
      </c>
      <c r="H154" s="2">
        <f t="shared" si="4"/>
        <v>-4.0950833854269896E-7</v>
      </c>
      <c r="I154" s="2">
        <f t="shared" si="5"/>
        <v>-9.0242070853458714E-5</v>
      </c>
      <c r="J154" s="2">
        <f t="shared" si="6"/>
        <v>4.0950833854269896E-7</v>
      </c>
      <c r="K154" s="2"/>
      <c r="L154">
        <v>53</v>
      </c>
      <c r="M154" s="2">
        <v>5.4964000000000004</v>
      </c>
      <c r="N154" s="2">
        <v>9.1986999999999999E-5</v>
      </c>
      <c r="O154" s="2">
        <v>-179.92</v>
      </c>
      <c r="P154">
        <v>0.99299999999999999</v>
      </c>
      <c r="Q154">
        <v>102.4</v>
      </c>
      <c r="R154" s="2" t="e">
        <f>#REF!*#REF!</f>
        <v>#REF!</v>
      </c>
      <c r="S154">
        <v>53</v>
      </c>
      <c r="T154" s="2">
        <v>5.4964000000000004</v>
      </c>
      <c r="U154" s="2">
        <v>9.3467000000000005E-5</v>
      </c>
      <c r="V154" s="2">
        <v>-4.1913000000000002E-7</v>
      </c>
      <c r="W154">
        <v>0.99299999999999999</v>
      </c>
      <c r="X154">
        <v>105.2</v>
      </c>
      <c r="Y154" s="2">
        <f t="shared" si="7"/>
        <v>9.3467939738484123E-5</v>
      </c>
      <c r="Z154" s="2">
        <f t="shared" si="8"/>
        <v>-9.3467000000000005E-5</v>
      </c>
      <c r="AA154" s="2">
        <f t="shared" si="9"/>
        <v>4.1913000000000002E-7</v>
      </c>
    </row>
    <row r="155" spans="1:27" x14ac:dyDescent="0.3">
      <c r="A155">
        <v>54</v>
      </c>
      <c r="B155" s="2">
        <v>4.9988000000000001</v>
      </c>
      <c r="C155" s="2">
        <v>9.0365000000000006E-5</v>
      </c>
      <c r="D155">
        <v>-7.0000000000000007E-2</v>
      </c>
      <c r="E155">
        <v>0.99199999999999999</v>
      </c>
      <c r="F155">
        <v>109.1</v>
      </c>
      <c r="G155" s="2">
        <f t="shared" si="3"/>
        <v>9.0364932559463209E-5</v>
      </c>
      <c r="H155" s="2">
        <f t="shared" si="4"/>
        <v>-1.1040164703480624E-7</v>
      </c>
      <c r="I155" s="2">
        <f t="shared" si="5"/>
        <v>-9.0364932559463209E-5</v>
      </c>
      <c r="J155" s="2">
        <f t="shared" si="6"/>
        <v>1.1040164703480624E-7</v>
      </c>
      <c r="K155" s="2"/>
      <c r="L155">
        <v>54</v>
      </c>
      <c r="M155" s="2">
        <v>4.1616</v>
      </c>
      <c r="N155" s="2">
        <v>9.1927000000000003E-5</v>
      </c>
      <c r="O155" s="2">
        <v>-179.78</v>
      </c>
      <c r="P155">
        <v>0.99199999999999999</v>
      </c>
      <c r="Q155">
        <v>106.2</v>
      </c>
      <c r="R155" s="2" t="e">
        <f>#REF!*#REF!</f>
        <v>#REF!</v>
      </c>
      <c r="S155">
        <v>54</v>
      </c>
      <c r="T155" s="2">
        <v>4.1616</v>
      </c>
      <c r="U155" s="2">
        <v>9.3559000000000003E-5</v>
      </c>
      <c r="V155" s="2">
        <v>-8.3274999999999996E-8</v>
      </c>
      <c r="W155">
        <v>0.99199999999999999</v>
      </c>
      <c r="X155">
        <v>109</v>
      </c>
      <c r="Y155" s="2">
        <f t="shared" si="7"/>
        <v>9.3559037060701015E-5</v>
      </c>
      <c r="Z155" s="2">
        <f t="shared" si="8"/>
        <v>-9.3559000000000003E-5</v>
      </c>
      <c r="AA155" s="2">
        <f t="shared" si="9"/>
        <v>8.3274999999999996E-8</v>
      </c>
    </row>
    <row r="156" spans="1:27" x14ac:dyDescent="0.3">
      <c r="A156">
        <v>55</v>
      </c>
      <c r="B156" s="2">
        <v>3.8336999999999999</v>
      </c>
      <c r="C156" s="2">
        <v>9.0323999999999998E-5</v>
      </c>
      <c r="D156">
        <v>0.1</v>
      </c>
      <c r="E156">
        <v>0.99199999999999999</v>
      </c>
      <c r="F156">
        <v>114.1</v>
      </c>
      <c r="H156" s="2">
        <f t="shared" si="4"/>
        <v>1.5764503932139883E-7</v>
      </c>
      <c r="I156" s="2">
        <f t="shared" si="5"/>
        <v>0</v>
      </c>
      <c r="J156" s="2">
        <f t="shared" si="6"/>
        <v>-1.5764503932139883E-7</v>
      </c>
      <c r="K156" s="2"/>
      <c r="L156">
        <v>55</v>
      </c>
      <c r="M156" s="2">
        <v>3.1412</v>
      </c>
      <c r="N156" s="2">
        <v>9.1855999999999996E-5</v>
      </c>
      <c r="O156" s="2">
        <v>-179.56</v>
      </c>
      <c r="P156">
        <v>0.99299999999999999</v>
      </c>
      <c r="Q156">
        <v>110.4</v>
      </c>
      <c r="R156" s="2" t="e">
        <f>#REF!*#REF!</f>
        <v>#REF!</v>
      </c>
      <c r="S156">
        <v>55</v>
      </c>
      <c r="T156" s="2">
        <v>3.1412</v>
      </c>
      <c r="U156" s="2">
        <v>9.3510000000000004E-5</v>
      </c>
      <c r="V156" s="2">
        <v>2.5409000000000002E-7</v>
      </c>
      <c r="W156">
        <v>0.99299999999999999</v>
      </c>
      <c r="X156">
        <v>113.2</v>
      </c>
      <c r="Y156" s="2">
        <f t="shared" si="7"/>
        <v>9.351034521232451E-5</v>
      </c>
      <c r="Z156" s="2">
        <f t="shared" si="8"/>
        <v>-9.3510000000000004E-5</v>
      </c>
      <c r="AA156" s="2">
        <f t="shared" si="9"/>
        <v>-2.5409000000000002E-7</v>
      </c>
    </row>
    <row r="157" spans="1:27" x14ac:dyDescent="0.3">
      <c r="A157">
        <v>56</v>
      </c>
      <c r="B157" s="2">
        <v>2.9318</v>
      </c>
      <c r="C157" s="2">
        <v>9.0185999999999993E-5</v>
      </c>
      <c r="D157">
        <v>0.28000000000000003</v>
      </c>
      <c r="E157">
        <v>0.99199999999999999</v>
      </c>
      <c r="F157">
        <v>120</v>
      </c>
      <c r="H157" s="2">
        <f t="shared" si="4"/>
        <v>4.407301847186572E-7</v>
      </c>
      <c r="I157" s="2">
        <f t="shared" si="5"/>
        <v>0</v>
      </c>
      <c r="J157" s="2">
        <f t="shared" si="6"/>
        <v>-4.407301847186572E-7</v>
      </c>
      <c r="K157" s="2"/>
      <c r="L157">
        <v>56</v>
      </c>
      <c r="M157" s="2">
        <v>2.3650000000000002</v>
      </c>
      <c r="N157" s="2">
        <v>9.1621999999999998E-5</v>
      </c>
      <c r="O157" s="2">
        <v>-179.45</v>
      </c>
      <c r="P157">
        <v>0.99199999999999999</v>
      </c>
      <c r="Q157">
        <v>115.1</v>
      </c>
      <c r="R157" s="2" t="e">
        <f>#REF!*#REF!</f>
        <v>#REF!</v>
      </c>
      <c r="S157">
        <v>56</v>
      </c>
      <c r="T157" s="2">
        <v>2.3650000000000002</v>
      </c>
      <c r="U157" s="2">
        <v>9.344E-5</v>
      </c>
      <c r="V157" s="2">
        <v>4.3771999999999998E-7</v>
      </c>
      <c r="W157">
        <v>0.99199999999999999</v>
      </c>
      <c r="X157">
        <v>117.9</v>
      </c>
      <c r="Y157" s="2">
        <f t="shared" si="7"/>
        <v>9.3441025244794904E-5</v>
      </c>
      <c r="Z157" s="2">
        <f t="shared" si="8"/>
        <v>-9.344E-5</v>
      </c>
      <c r="AA157" s="2">
        <f t="shared" si="9"/>
        <v>-4.3771999999999998E-7</v>
      </c>
    </row>
    <row r="158" spans="1:27" x14ac:dyDescent="0.3">
      <c r="A158">
        <v>57</v>
      </c>
      <c r="B158" s="2">
        <v>2.2359</v>
      </c>
      <c r="C158" s="2">
        <v>8.9956000000000004E-5</v>
      </c>
      <c r="D158">
        <v>0.45</v>
      </c>
      <c r="E158">
        <v>0.99199999999999999</v>
      </c>
      <c r="F158">
        <v>126.8</v>
      </c>
      <c r="H158" s="2">
        <f t="shared" si="4"/>
        <v>7.0650550834491679E-7</v>
      </c>
      <c r="I158" s="2">
        <f t="shared" si="5"/>
        <v>0</v>
      </c>
      <c r="J158" s="2">
        <f t="shared" si="6"/>
        <v>-7.0650550834491679E-7</v>
      </c>
      <c r="K158" s="2"/>
      <c r="L158">
        <v>57</v>
      </c>
      <c r="M158" s="2">
        <v>1.7770999999999999</v>
      </c>
      <c r="N158" s="2">
        <v>9.1415999999999993E-5</v>
      </c>
      <c r="O158" s="2">
        <v>-179.29</v>
      </c>
      <c r="P158">
        <v>0.99199999999999999</v>
      </c>
      <c r="Q158">
        <v>121.7</v>
      </c>
      <c r="R158" s="2" t="e">
        <f>#REF!*#REF!</f>
        <v>#REF!</v>
      </c>
      <c r="S158">
        <v>57</v>
      </c>
      <c r="T158" s="2">
        <v>1.7770999999999999</v>
      </c>
      <c r="U158" s="2">
        <v>9.3173999999999999E-5</v>
      </c>
      <c r="V158" s="2">
        <v>7.9948999999999997E-7</v>
      </c>
      <c r="W158">
        <v>0.99199999999999999</v>
      </c>
      <c r="X158">
        <v>124.5</v>
      </c>
      <c r="Y158" s="2">
        <f t="shared" si="7"/>
        <v>9.3177429993856879E-5</v>
      </c>
      <c r="Z158" s="2">
        <f t="shared" si="8"/>
        <v>-9.3173999999999999E-5</v>
      </c>
      <c r="AA158" s="2">
        <f t="shared" si="9"/>
        <v>-7.9948999999999997E-7</v>
      </c>
    </row>
    <row r="159" spans="1:27" x14ac:dyDescent="0.3">
      <c r="A159">
        <v>58</v>
      </c>
      <c r="B159" s="2">
        <v>1.7008000000000001</v>
      </c>
      <c r="C159" s="2">
        <v>9.0006999999999994E-5</v>
      </c>
      <c r="D159">
        <v>0.55000000000000004</v>
      </c>
      <c r="E159">
        <v>0.99199999999999999</v>
      </c>
      <c r="F159">
        <v>136.5</v>
      </c>
      <c r="H159" s="2">
        <f t="shared" si="4"/>
        <v>8.6399190576024952E-7</v>
      </c>
      <c r="I159" s="2">
        <f t="shared" si="5"/>
        <v>0</v>
      </c>
      <c r="J159" s="2">
        <f t="shared" si="6"/>
        <v>-8.6399190576024952E-7</v>
      </c>
      <c r="K159" s="2"/>
      <c r="L159">
        <v>58</v>
      </c>
      <c r="M159" s="2">
        <v>1.3334999999999999</v>
      </c>
      <c r="N159" s="2">
        <v>9.1071999999999998E-5</v>
      </c>
      <c r="O159" s="2">
        <v>-179.26</v>
      </c>
      <c r="P159">
        <v>0.99199999999999999</v>
      </c>
      <c r="Q159">
        <v>127.2</v>
      </c>
      <c r="R159" s="2" t="e">
        <f>#REF!*#REF!</f>
        <v>#REF!</v>
      </c>
      <c r="S159">
        <v>58</v>
      </c>
      <c r="T159" s="2">
        <v>1.3334999999999999</v>
      </c>
      <c r="U159" s="2">
        <v>9.3066000000000006E-5</v>
      </c>
      <c r="V159" s="2">
        <v>1.0059E-6</v>
      </c>
      <c r="W159">
        <v>0.99099999999999999</v>
      </c>
      <c r="X159">
        <v>130</v>
      </c>
      <c r="Y159" s="2">
        <f t="shared" si="7"/>
        <v>9.3071435955453057E-5</v>
      </c>
      <c r="Z159" s="2">
        <f t="shared" si="8"/>
        <v>-9.3066000000000006E-5</v>
      </c>
      <c r="AA159" s="2">
        <f t="shared" si="9"/>
        <v>-1.0059E-6</v>
      </c>
    </row>
    <row r="160" spans="1:27" x14ac:dyDescent="0.3">
      <c r="A160">
        <v>59</v>
      </c>
      <c r="B160" s="2">
        <v>1.2907</v>
      </c>
      <c r="C160" s="2">
        <v>8.9678000000000004E-5</v>
      </c>
      <c r="D160">
        <v>0.62</v>
      </c>
      <c r="E160">
        <v>0.99199999999999999</v>
      </c>
      <c r="F160">
        <v>146.6</v>
      </c>
      <c r="H160" s="2">
        <f t="shared" si="4"/>
        <v>9.7039040906827054E-7</v>
      </c>
      <c r="I160" s="2">
        <f t="shared" si="5"/>
        <v>0</v>
      </c>
      <c r="J160" s="2">
        <f t="shared" si="6"/>
        <v>-9.7039040906827054E-7</v>
      </c>
      <c r="K160" s="2"/>
      <c r="L160">
        <v>59</v>
      </c>
      <c r="M160" s="2">
        <v>1</v>
      </c>
      <c r="N160" s="2">
        <v>9.0822000000000006E-5</v>
      </c>
      <c r="O160" s="2">
        <v>-179.18</v>
      </c>
      <c r="P160">
        <v>0.99099999999999999</v>
      </c>
      <c r="Q160">
        <v>132.9</v>
      </c>
      <c r="R160" s="2" t="e">
        <f>#REF!*#REF!</f>
        <v>#REF!</v>
      </c>
      <c r="S160">
        <v>59</v>
      </c>
      <c r="T160" s="2">
        <v>1</v>
      </c>
      <c r="U160" s="2">
        <v>9.3053000000000005E-5</v>
      </c>
      <c r="V160" s="2">
        <v>1.1341000000000001E-6</v>
      </c>
      <c r="W160">
        <v>0.99099999999999999</v>
      </c>
      <c r="X160">
        <v>135.6</v>
      </c>
      <c r="Y160" s="2">
        <f t="shared" si="7"/>
        <v>9.3059910766183314E-5</v>
      </c>
      <c r="Z160" s="2">
        <f t="shared" si="8"/>
        <v>-9.3053000000000005E-5</v>
      </c>
      <c r="AA160" s="2">
        <f t="shared" si="9"/>
        <v>-1.1341000000000001E-6</v>
      </c>
    </row>
    <row r="161" spans="1:25" x14ac:dyDescent="0.3">
      <c r="A161">
        <v>60</v>
      </c>
      <c r="B161" s="2">
        <v>0.97721000000000002</v>
      </c>
      <c r="C161" s="2">
        <v>8.9405000000000002E-5</v>
      </c>
      <c r="D161">
        <v>0.65</v>
      </c>
      <c r="E161">
        <v>0.99199999999999999</v>
      </c>
      <c r="F161">
        <v>158.6</v>
      </c>
      <c r="H161" s="2">
        <f t="shared" si="4"/>
        <v>1.0142457954902611E-6</v>
      </c>
      <c r="I161" s="2">
        <f t="shared" si="5"/>
        <v>0</v>
      </c>
      <c r="J161" s="2">
        <f t="shared" si="6"/>
        <v>-1.0142457954902611E-6</v>
      </c>
      <c r="K161" s="2"/>
      <c r="R161" s="2"/>
      <c r="Y161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topLeftCell="B49" zoomScale="85" zoomScaleNormal="85" workbookViewId="0">
      <selection activeCell="AP20" sqref="AP20"/>
    </sheetView>
  </sheetViews>
  <sheetFormatPr defaultRowHeight="14.4" x14ac:dyDescent="0.3"/>
  <cols>
    <col min="1" max="1" width="12.109375" bestFit="1" customWidth="1"/>
    <col min="2" max="2" width="12.44140625" bestFit="1" customWidth="1"/>
    <col min="3" max="3" width="14.21875" bestFit="1" customWidth="1"/>
    <col min="4" max="4" width="9.44140625" bestFit="1" customWidth="1"/>
    <col min="5" max="5" width="10.5546875" bestFit="1" customWidth="1"/>
    <col min="6" max="6" width="6.5546875" bestFit="1" customWidth="1"/>
    <col min="7" max="7" width="9" bestFit="1" customWidth="1"/>
    <col min="8" max="8" width="14.77734375" customWidth="1"/>
    <col min="9" max="9" width="6" customWidth="1"/>
    <col min="10" max="10" width="12.109375" bestFit="1" customWidth="1"/>
    <col min="11" max="11" width="12.44140625" bestFit="1" customWidth="1"/>
    <col min="12" max="12" width="14.21875" bestFit="1" customWidth="1"/>
    <col min="13" max="13" width="9.44140625" bestFit="1" customWidth="1"/>
    <col min="14" max="14" width="10.5546875" bestFit="1" customWidth="1"/>
    <col min="15" max="15" width="6.5546875" customWidth="1"/>
    <col min="16" max="16" width="6" customWidth="1"/>
    <col min="17" max="17" width="12.109375" bestFit="1" customWidth="1"/>
    <col min="18" max="18" width="12.44140625" bestFit="1" customWidth="1"/>
    <col min="19" max="19" width="14.21875" bestFit="1" customWidth="1"/>
    <col min="20" max="20" width="9.44140625" bestFit="1" customWidth="1"/>
    <col min="21" max="21" width="10.5546875" bestFit="1" customWidth="1"/>
    <col min="22" max="23" width="6.5546875" customWidth="1"/>
    <col min="24" max="24" width="6" customWidth="1"/>
    <col min="25" max="25" width="12.21875" bestFit="1" customWidth="1"/>
    <col min="26" max="26" width="12.77734375" bestFit="1" customWidth="1"/>
    <col min="27" max="27" width="14.88671875" bestFit="1" customWidth="1"/>
    <col min="28" max="28" width="9.88671875" bestFit="1" customWidth="1"/>
    <col min="29" max="29" width="11.109375" bestFit="1" customWidth="1"/>
    <col min="30" max="30" width="6.77734375" customWidth="1"/>
    <col min="31" max="31" width="6.109375" customWidth="1"/>
    <col min="32" max="32" width="12.21875" bestFit="1" customWidth="1"/>
    <col min="33" max="33" width="12.77734375" bestFit="1" customWidth="1"/>
    <col min="34" max="34" width="14.88671875" bestFit="1" customWidth="1"/>
    <col min="35" max="35" width="9.88671875" bestFit="1" customWidth="1"/>
    <col min="36" max="36" width="11.109375" bestFit="1" customWidth="1"/>
    <col min="37" max="37" width="6.77734375" customWidth="1"/>
    <col min="38" max="38" width="11.33203125" customWidth="1"/>
    <col min="39" max="39" width="13" bestFit="1" customWidth="1"/>
  </cols>
  <sheetData>
    <row r="1" spans="1:35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27</v>
      </c>
      <c r="Q1" t="s">
        <v>0</v>
      </c>
      <c r="R1" t="s">
        <v>1</v>
      </c>
      <c r="S1" t="s">
        <v>31</v>
      </c>
      <c r="Y1" t="s">
        <v>0</v>
      </c>
      <c r="Z1" t="s">
        <v>1</v>
      </c>
      <c r="AA1" t="s">
        <v>58</v>
      </c>
      <c r="AF1" t="s">
        <v>0</v>
      </c>
      <c r="AG1" t="s">
        <v>1</v>
      </c>
      <c r="AH1" t="s">
        <v>58</v>
      </c>
    </row>
    <row r="3" spans="1:35" x14ac:dyDescent="0.3">
      <c r="A3" t="s">
        <v>3</v>
      </c>
      <c r="J3" t="s">
        <v>3</v>
      </c>
      <c r="Q3" t="s">
        <v>3</v>
      </c>
      <c r="Y3" t="s">
        <v>3</v>
      </c>
      <c r="AF3" t="s">
        <v>3</v>
      </c>
    </row>
    <row r="4" spans="1:35" x14ac:dyDescent="0.3">
      <c r="A4" t="s">
        <v>4</v>
      </c>
      <c r="B4" t="s">
        <v>44</v>
      </c>
      <c r="C4" t="s">
        <v>6</v>
      </c>
      <c r="D4" t="s">
        <v>45</v>
      </c>
      <c r="J4" t="s">
        <v>4</v>
      </c>
      <c r="K4" t="s">
        <v>46</v>
      </c>
      <c r="L4" t="s">
        <v>6</v>
      </c>
      <c r="M4" t="s">
        <v>47</v>
      </c>
      <c r="Q4" t="s">
        <v>4</v>
      </c>
      <c r="R4" t="s">
        <v>48</v>
      </c>
      <c r="S4" t="s">
        <v>6</v>
      </c>
      <c r="T4" t="s">
        <v>49</v>
      </c>
      <c r="Y4" t="s">
        <v>4</v>
      </c>
      <c r="Z4" t="s">
        <v>46</v>
      </c>
      <c r="AA4" t="s">
        <v>6</v>
      </c>
      <c r="AB4" t="s">
        <v>65</v>
      </c>
      <c r="AF4" t="s">
        <v>4</v>
      </c>
      <c r="AG4" t="s">
        <v>46</v>
      </c>
      <c r="AH4" t="s">
        <v>6</v>
      </c>
      <c r="AI4" t="s">
        <v>65</v>
      </c>
    </row>
    <row r="5" spans="1:35" x14ac:dyDescent="0.3">
      <c r="A5" t="s">
        <v>8</v>
      </c>
      <c r="B5" t="s">
        <v>9</v>
      </c>
      <c r="J5" t="s">
        <v>8</v>
      </c>
      <c r="K5" t="s">
        <v>30</v>
      </c>
      <c r="Q5" t="s">
        <v>8</v>
      </c>
      <c r="R5" t="s">
        <v>30</v>
      </c>
      <c r="Y5" t="s">
        <v>8</v>
      </c>
      <c r="Z5" t="s">
        <v>30</v>
      </c>
      <c r="AF5" t="s">
        <v>8</v>
      </c>
      <c r="AG5" t="s">
        <v>30</v>
      </c>
    </row>
    <row r="6" spans="1:35" x14ac:dyDescent="0.3">
      <c r="A6" t="s">
        <v>10</v>
      </c>
      <c r="B6">
        <v>-2.2999999999999998</v>
      </c>
      <c r="C6">
        <f>0</f>
        <v>0</v>
      </c>
      <c r="D6" t="s">
        <v>11</v>
      </c>
      <c r="J6" t="s">
        <v>10</v>
      </c>
      <c r="K6">
        <v>-2.2000000000000002</v>
      </c>
      <c r="L6">
        <f>0</f>
        <v>0</v>
      </c>
      <c r="M6" t="s">
        <v>11</v>
      </c>
      <c r="Q6" t="s">
        <v>10</v>
      </c>
      <c r="R6">
        <v>-2.2000000000000002</v>
      </c>
      <c r="S6">
        <f>0</f>
        <v>0</v>
      </c>
      <c r="T6" t="s">
        <v>11</v>
      </c>
      <c r="Y6" t="s">
        <v>10</v>
      </c>
      <c r="Z6">
        <v>-2.2999999999999998</v>
      </c>
      <c r="AA6">
        <f>0</f>
        <v>0</v>
      </c>
      <c r="AB6" t="s">
        <v>11</v>
      </c>
      <c r="AF6" t="s">
        <v>10</v>
      </c>
      <c r="AG6">
        <v>-2.2999999999999998</v>
      </c>
      <c r="AH6">
        <f>0</f>
        <v>0</v>
      </c>
      <c r="AI6" t="s">
        <v>11</v>
      </c>
    </row>
    <row r="7" spans="1:35" x14ac:dyDescent="0.3">
      <c r="A7" t="s">
        <v>12</v>
      </c>
      <c r="B7" s="1">
        <v>0.71483796296296298</v>
      </c>
      <c r="C7" t="s">
        <v>1</v>
      </c>
      <c r="D7" s="1">
        <v>0.71936342592592595</v>
      </c>
      <c r="J7" t="s">
        <v>12</v>
      </c>
      <c r="K7" s="1">
        <v>0.81738425925925917</v>
      </c>
      <c r="L7" t="s">
        <v>1</v>
      </c>
      <c r="M7" s="1">
        <v>0.81896990740740738</v>
      </c>
      <c r="Q7" t="s">
        <v>12</v>
      </c>
      <c r="R7" s="1">
        <v>0.68695601851851851</v>
      </c>
      <c r="S7" t="s">
        <v>1</v>
      </c>
      <c r="T7" s="1">
        <v>0.68853009259259268</v>
      </c>
      <c r="Y7" t="s">
        <v>12</v>
      </c>
      <c r="Z7" s="1">
        <v>0.58935185185185179</v>
      </c>
      <c r="AA7" t="s">
        <v>1</v>
      </c>
      <c r="AB7" s="1">
        <v>0.5909375</v>
      </c>
      <c r="AF7" t="s">
        <v>12</v>
      </c>
      <c r="AG7" s="1">
        <v>0.58935185185185179</v>
      </c>
      <c r="AH7" t="s">
        <v>1</v>
      </c>
      <c r="AI7" s="1">
        <v>0.5909375</v>
      </c>
    </row>
    <row r="8" spans="1:35" x14ac:dyDescent="0.3">
      <c r="A8" t="s">
        <v>13</v>
      </c>
      <c r="B8" t="s">
        <v>14</v>
      </c>
      <c r="C8" t="s">
        <v>15</v>
      </c>
      <c r="J8" t="s">
        <v>13</v>
      </c>
      <c r="K8" t="s">
        <v>14</v>
      </c>
      <c r="L8" t="s">
        <v>15</v>
      </c>
      <c r="Q8" t="s">
        <v>13</v>
      </c>
      <c r="R8" t="s">
        <v>14</v>
      </c>
      <c r="S8" t="s">
        <v>15</v>
      </c>
      <c r="Y8" t="s">
        <v>13</v>
      </c>
      <c r="Z8" t="s">
        <v>14</v>
      </c>
      <c r="AA8" t="s">
        <v>15</v>
      </c>
      <c r="AF8" t="s">
        <v>13</v>
      </c>
      <c r="AG8" t="s">
        <v>14</v>
      </c>
      <c r="AH8" t="s">
        <v>15</v>
      </c>
    </row>
    <row r="12" spans="1:35" x14ac:dyDescent="0.3">
      <c r="A12" t="s">
        <v>16</v>
      </c>
      <c r="J12" t="s">
        <v>16</v>
      </c>
      <c r="Q12" t="s">
        <v>16</v>
      </c>
      <c r="Y12" t="s">
        <v>16</v>
      </c>
      <c r="AF12" t="s">
        <v>16</v>
      </c>
    </row>
    <row r="14" spans="1:35" x14ac:dyDescent="0.3">
      <c r="A14" t="s">
        <v>17</v>
      </c>
      <c r="B14" t="s">
        <v>18</v>
      </c>
      <c r="J14" t="s">
        <v>17</v>
      </c>
      <c r="K14" t="s">
        <v>18</v>
      </c>
      <c r="Q14" t="s">
        <v>17</v>
      </c>
      <c r="R14" t="s">
        <v>18</v>
      </c>
      <c r="Y14" t="s">
        <v>17</v>
      </c>
      <c r="Z14" t="s">
        <v>18</v>
      </c>
      <c r="AF14" t="s">
        <v>17</v>
      </c>
      <c r="AG14" t="s">
        <v>18</v>
      </c>
    </row>
    <row r="16" spans="1:35" x14ac:dyDescent="0.3">
      <c r="A16" t="s">
        <v>19</v>
      </c>
      <c r="B16">
        <v>68</v>
      </c>
      <c r="J16" t="s">
        <v>19</v>
      </c>
      <c r="K16">
        <v>59</v>
      </c>
      <c r="Q16" t="s">
        <v>19</v>
      </c>
      <c r="R16">
        <v>59</v>
      </c>
      <c r="Y16" t="s">
        <v>19</v>
      </c>
      <c r="Z16">
        <v>59</v>
      </c>
      <c r="AF16" t="s">
        <v>19</v>
      </c>
      <c r="AG16">
        <v>59</v>
      </c>
    </row>
    <row r="17" spans="1:39" x14ac:dyDescent="0.3">
      <c r="A17" t="s">
        <v>20</v>
      </c>
      <c r="B17">
        <v>5</v>
      </c>
      <c r="J17" t="s">
        <v>20</v>
      </c>
      <c r="K17">
        <v>5</v>
      </c>
      <c r="Q17" t="s">
        <v>20</v>
      </c>
      <c r="R17">
        <v>5</v>
      </c>
      <c r="Y17" t="s">
        <v>20</v>
      </c>
      <c r="Z17">
        <v>5</v>
      </c>
      <c r="AF17" t="s">
        <v>20</v>
      </c>
      <c r="AG17">
        <v>5</v>
      </c>
    </row>
    <row r="19" spans="1:39" x14ac:dyDescent="0.3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34</v>
      </c>
      <c r="H19" t="s">
        <v>35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Q19" t="s">
        <v>21</v>
      </c>
      <c r="R19" t="s">
        <v>22</v>
      </c>
      <c r="S19" t="s">
        <v>23</v>
      </c>
      <c r="T19" t="s">
        <v>24</v>
      </c>
      <c r="U19" t="s">
        <v>25</v>
      </c>
      <c r="V19" t="s">
        <v>26</v>
      </c>
      <c r="Y19" t="s">
        <v>21</v>
      </c>
      <c r="Z19" t="s">
        <v>22</v>
      </c>
      <c r="AA19" t="s">
        <v>23</v>
      </c>
      <c r="AB19" t="s">
        <v>24</v>
      </c>
      <c r="AC19" t="s">
        <v>25</v>
      </c>
      <c r="AD19" t="s">
        <v>26</v>
      </c>
      <c r="AF19" t="s">
        <v>21</v>
      </c>
      <c r="AG19" t="s">
        <v>22</v>
      </c>
      <c r="AH19" t="s">
        <v>23</v>
      </c>
      <c r="AI19" t="s">
        <v>24</v>
      </c>
      <c r="AJ19" t="s">
        <v>25</v>
      </c>
      <c r="AK19" t="s">
        <v>26</v>
      </c>
      <c r="AL19" t="s">
        <v>34</v>
      </c>
      <c r="AM19" t="s">
        <v>35</v>
      </c>
    </row>
    <row r="20" spans="1:39" x14ac:dyDescent="0.3">
      <c r="A20">
        <v>1</v>
      </c>
      <c r="B20" s="2">
        <v>1000000</v>
      </c>
      <c r="C20" s="2">
        <v>6.1870000000000002E-5</v>
      </c>
      <c r="D20">
        <v>92.76</v>
      </c>
      <c r="E20">
        <v>0.84</v>
      </c>
      <c r="F20">
        <v>0</v>
      </c>
      <c r="G20" s="2">
        <f>C20*COS(RADIANS(D20))</f>
        <v>-2.9791926829032634E-6</v>
      </c>
      <c r="H20" s="2">
        <f>-C20*SIN(RADIANS(D20))</f>
        <v>-6.1798230645853741E-5</v>
      </c>
      <c r="J20">
        <v>1</v>
      </c>
      <c r="K20" s="2">
        <v>1000000</v>
      </c>
      <c r="L20" s="2">
        <v>7.5304999999999998E-5</v>
      </c>
      <c r="M20">
        <v>-146.66999999999999</v>
      </c>
      <c r="N20">
        <v>0.85399999999999998</v>
      </c>
      <c r="O20">
        <v>0</v>
      </c>
      <c r="Q20">
        <v>1</v>
      </c>
      <c r="R20" s="2">
        <v>1000000</v>
      </c>
      <c r="S20" s="2">
        <v>9.0378999999999996E-5</v>
      </c>
      <c r="T20">
        <v>-186.42</v>
      </c>
      <c r="U20">
        <v>0.91100000000000003</v>
      </c>
      <c r="V20">
        <v>0</v>
      </c>
      <c r="Y20" s="2">
        <v>1</v>
      </c>
      <c r="Z20" s="2">
        <v>1000000</v>
      </c>
      <c r="AA20" s="2">
        <v>1.5087999999999999E-4</v>
      </c>
      <c r="AB20">
        <v>-225.88</v>
      </c>
      <c r="AC20">
        <v>0.78400000000000003</v>
      </c>
      <c r="AD20">
        <v>0</v>
      </c>
      <c r="AF20">
        <v>1</v>
      </c>
      <c r="AG20" s="2">
        <v>1000000</v>
      </c>
      <c r="AH20" s="2">
        <v>1.5087999999999999E-4</v>
      </c>
      <c r="AI20">
        <v>-225.88</v>
      </c>
      <c r="AJ20">
        <v>0.78400000000000003</v>
      </c>
      <c r="AK20">
        <v>0</v>
      </c>
      <c r="AL20" s="2">
        <f>-AH20*COS(RADIANS(AI20))</f>
        <v>1.0503713794974201E-4</v>
      </c>
      <c r="AM20" s="2">
        <f>AH20*SIN(RADIANS(AI20))</f>
        <v>1.0831423752825324E-4</v>
      </c>
    </row>
    <row r="21" spans="1:39" x14ac:dyDescent="0.3">
      <c r="A21">
        <v>2</v>
      </c>
      <c r="B21" s="2">
        <v>797650</v>
      </c>
      <c r="C21" s="2">
        <v>5.2608999999999997E-5</v>
      </c>
      <c r="D21">
        <v>79.53</v>
      </c>
      <c r="E21">
        <v>0.93700000000000006</v>
      </c>
      <c r="F21">
        <v>3.9</v>
      </c>
      <c r="G21" s="2">
        <f t="shared" ref="G21:G84" si="0">C21*COS(RADIANS(D21))</f>
        <v>9.5601427001218995E-6</v>
      </c>
      <c r="H21" s="2">
        <f t="shared" ref="H21:H84" si="1">-C21*SIN(RADIANS(D21))</f>
        <v>-5.1733070202272991E-5</v>
      </c>
      <c r="J21">
        <v>2</v>
      </c>
      <c r="K21" s="2">
        <v>796200</v>
      </c>
      <c r="L21" s="2">
        <v>2.0959E-5</v>
      </c>
      <c r="M21">
        <v>-116.19</v>
      </c>
      <c r="N21">
        <v>0.85099999999999998</v>
      </c>
      <c r="O21">
        <v>3.5</v>
      </c>
      <c r="Q21">
        <v>2</v>
      </c>
      <c r="R21" s="2">
        <v>796200</v>
      </c>
      <c r="S21" s="2">
        <v>3.1081999999999998E-5</v>
      </c>
      <c r="T21">
        <v>-195.99</v>
      </c>
      <c r="U21">
        <v>0.93100000000000005</v>
      </c>
      <c r="V21">
        <v>3.5</v>
      </c>
      <c r="Y21" s="2">
        <v>2</v>
      </c>
      <c r="Z21" s="2">
        <v>796200</v>
      </c>
      <c r="AA21" s="2">
        <v>1.5488000000000001E-5</v>
      </c>
      <c r="AB21">
        <v>-139.52000000000001</v>
      </c>
      <c r="AC21">
        <v>0.63200000000000001</v>
      </c>
      <c r="AD21">
        <v>3.5</v>
      </c>
      <c r="AF21">
        <v>2</v>
      </c>
      <c r="AG21" s="2">
        <v>796200</v>
      </c>
      <c r="AH21" s="2">
        <v>1.5488000000000001E-5</v>
      </c>
      <c r="AI21">
        <v>-139.52000000000001</v>
      </c>
      <c r="AJ21">
        <v>0.63200000000000001</v>
      </c>
      <c r="AK21">
        <v>3.5</v>
      </c>
      <c r="AL21" s="2">
        <f t="shared" ref="AL21:AL79" si="2">-AH21*COS(RADIANS(AI21))</f>
        <v>1.1780678009331127E-5</v>
      </c>
      <c r="AM21" s="2">
        <f t="shared" ref="AM21:AM79" si="3">AH21*SIN(RADIANS(AI21))</f>
        <v>-1.0054539752791374E-5</v>
      </c>
    </row>
    <row r="22" spans="1:39" x14ac:dyDescent="0.3">
      <c r="A22">
        <v>3</v>
      </c>
      <c r="B22" s="2">
        <v>636240</v>
      </c>
      <c r="C22" s="2">
        <v>5.9706000000000001E-5</v>
      </c>
      <c r="D22">
        <v>49.39</v>
      </c>
      <c r="E22">
        <v>0.96499999999999997</v>
      </c>
      <c r="F22">
        <v>5.7</v>
      </c>
      <c r="G22" s="2">
        <f t="shared" si="0"/>
        <v>3.8863036934529047E-5</v>
      </c>
      <c r="H22" s="2">
        <f t="shared" si="1"/>
        <v>-4.5326270486611088E-5</v>
      </c>
      <c r="J22">
        <v>3</v>
      </c>
      <c r="K22" s="2">
        <v>633940</v>
      </c>
      <c r="L22" s="2">
        <v>2.0704E-5</v>
      </c>
      <c r="M22">
        <v>-149.24</v>
      </c>
      <c r="N22">
        <v>0.86899999999999999</v>
      </c>
      <c r="O22">
        <v>5.3</v>
      </c>
      <c r="Q22">
        <v>3</v>
      </c>
      <c r="R22" s="2">
        <v>633940</v>
      </c>
      <c r="S22" s="2">
        <v>2.1016E-5</v>
      </c>
      <c r="T22">
        <v>-164.36</v>
      </c>
      <c r="U22">
        <v>0.92200000000000004</v>
      </c>
      <c r="V22">
        <v>5.3</v>
      </c>
      <c r="Y22" s="2">
        <v>3</v>
      </c>
      <c r="Z22" s="2">
        <v>633940</v>
      </c>
      <c r="AA22" s="2">
        <v>5.7278999999999998E-5</v>
      </c>
      <c r="AB22">
        <v>-170.03</v>
      </c>
      <c r="AC22">
        <v>0.91100000000000003</v>
      </c>
      <c r="AD22">
        <v>5.4</v>
      </c>
      <c r="AF22">
        <v>3</v>
      </c>
      <c r="AG22" s="2">
        <v>633940</v>
      </c>
      <c r="AH22" s="2">
        <v>5.7278999999999998E-5</v>
      </c>
      <c r="AI22">
        <v>-170.03</v>
      </c>
      <c r="AJ22">
        <v>0.91100000000000003</v>
      </c>
      <c r="AK22">
        <v>5.4</v>
      </c>
      <c r="AL22" s="2">
        <f t="shared" si="2"/>
        <v>5.6414003471855194E-5</v>
      </c>
      <c r="AM22" s="2">
        <f t="shared" si="3"/>
        <v>-9.91685702617062E-6</v>
      </c>
    </row>
    <row r="23" spans="1:39" x14ac:dyDescent="0.3">
      <c r="A23">
        <v>4</v>
      </c>
      <c r="B23" s="2">
        <v>507490</v>
      </c>
      <c r="C23" s="2">
        <v>5.465E-5</v>
      </c>
      <c r="D23">
        <v>26.76</v>
      </c>
      <c r="E23">
        <v>0.96499999999999997</v>
      </c>
      <c r="F23">
        <v>7.6</v>
      </c>
      <c r="G23" s="2">
        <f t="shared" si="0"/>
        <v>4.8797005374238476E-5</v>
      </c>
      <c r="H23" s="2">
        <f t="shared" si="1"/>
        <v>-2.4606396861518381E-5</v>
      </c>
      <c r="J23">
        <v>4</v>
      </c>
      <c r="K23" s="2">
        <v>504750</v>
      </c>
      <c r="L23" s="2">
        <v>3.5074000000000003E-5</v>
      </c>
      <c r="M23">
        <v>-146.1</v>
      </c>
      <c r="N23">
        <v>0.97199999999999998</v>
      </c>
      <c r="O23">
        <v>7.3</v>
      </c>
      <c r="Q23">
        <v>4</v>
      </c>
      <c r="R23" s="2">
        <v>504750</v>
      </c>
      <c r="S23" s="2">
        <v>3.5488000000000003E-5</v>
      </c>
      <c r="T23">
        <v>-139.85</v>
      </c>
      <c r="U23">
        <v>0.95699999999999996</v>
      </c>
      <c r="V23">
        <v>7.3</v>
      </c>
      <c r="Y23" s="2">
        <v>4</v>
      </c>
      <c r="Z23" s="2">
        <v>504750</v>
      </c>
      <c r="AA23" s="2">
        <v>2.3362000000000001E-5</v>
      </c>
      <c r="AB23">
        <v>-166.29</v>
      </c>
      <c r="AC23">
        <v>0.86399999999999999</v>
      </c>
      <c r="AD23">
        <v>7.3</v>
      </c>
      <c r="AF23">
        <v>4</v>
      </c>
      <c r="AG23" s="2">
        <v>504750</v>
      </c>
      <c r="AH23" s="2">
        <v>2.3362000000000001E-5</v>
      </c>
      <c r="AI23">
        <v>-166.29</v>
      </c>
      <c r="AJ23">
        <v>0.86399999999999999</v>
      </c>
      <c r="AK23">
        <v>7.3</v>
      </c>
      <c r="AL23" s="2">
        <f t="shared" si="2"/>
        <v>2.2696364502786167E-5</v>
      </c>
      <c r="AM23" s="2">
        <f t="shared" si="3"/>
        <v>-5.5369741155858824E-6</v>
      </c>
    </row>
    <row r="24" spans="1:39" x14ac:dyDescent="0.3">
      <c r="A24">
        <v>5</v>
      </c>
      <c r="B24" s="2">
        <v>404800</v>
      </c>
      <c r="C24" s="2">
        <v>5.5933000000000001E-5</v>
      </c>
      <c r="D24">
        <v>19.23</v>
      </c>
      <c r="E24">
        <v>0.998</v>
      </c>
      <c r="F24">
        <v>9.4</v>
      </c>
      <c r="G24" s="2">
        <f t="shared" si="0"/>
        <v>5.2812164939524456E-5</v>
      </c>
      <c r="H24" s="2">
        <f t="shared" si="1"/>
        <v>-1.8422153060933567E-5</v>
      </c>
      <c r="J24">
        <v>5</v>
      </c>
      <c r="K24" s="2">
        <v>401880</v>
      </c>
      <c r="L24" s="2">
        <v>4.1823999999999998E-5</v>
      </c>
      <c r="M24">
        <v>-151.29</v>
      </c>
      <c r="N24">
        <v>0.997</v>
      </c>
      <c r="O24">
        <v>9.1</v>
      </c>
      <c r="Q24">
        <v>5</v>
      </c>
      <c r="R24" s="2">
        <v>401880</v>
      </c>
      <c r="S24" s="2">
        <v>4.1508999999999998E-5</v>
      </c>
      <c r="T24">
        <v>-149.88999999999999</v>
      </c>
      <c r="U24">
        <v>0.995</v>
      </c>
      <c r="V24">
        <v>9.1</v>
      </c>
      <c r="Y24" s="2">
        <v>5</v>
      </c>
      <c r="Z24" s="2">
        <v>401880</v>
      </c>
      <c r="AA24" s="2">
        <v>3.3061000000000001E-5</v>
      </c>
      <c r="AB24">
        <v>-150.13</v>
      </c>
      <c r="AC24">
        <v>0.997</v>
      </c>
      <c r="AD24">
        <v>9.1</v>
      </c>
      <c r="AF24">
        <v>5</v>
      </c>
      <c r="AG24" s="2">
        <v>401880</v>
      </c>
      <c r="AH24" s="2">
        <v>3.3061000000000001E-5</v>
      </c>
      <c r="AI24">
        <v>-150.13</v>
      </c>
      <c r="AJ24">
        <v>0.997</v>
      </c>
      <c r="AK24">
        <v>9.1</v>
      </c>
      <c r="AL24" s="2">
        <f t="shared" si="2"/>
        <v>2.8669098658727922E-5</v>
      </c>
      <c r="AM24" s="2">
        <f t="shared" si="3"/>
        <v>-1.6465494316786392E-5</v>
      </c>
    </row>
    <row r="25" spans="1:39" x14ac:dyDescent="0.3">
      <c r="A25">
        <v>6</v>
      </c>
      <c r="B25" s="2">
        <v>322890</v>
      </c>
      <c r="C25" s="2">
        <v>5.8870999999999999E-5</v>
      </c>
      <c r="D25">
        <v>21.11</v>
      </c>
      <c r="E25">
        <v>0.999</v>
      </c>
      <c r="F25">
        <v>11.5</v>
      </c>
      <c r="G25" s="2">
        <f t="shared" si="0"/>
        <v>5.4920207770965345E-5</v>
      </c>
      <c r="H25" s="2">
        <f t="shared" si="1"/>
        <v>-2.1202957798241213E-5</v>
      </c>
      <c r="J25">
        <v>6</v>
      </c>
      <c r="K25" s="2">
        <v>319980</v>
      </c>
      <c r="L25" s="2">
        <v>4.7086000000000003E-5</v>
      </c>
      <c r="M25">
        <v>-159.87</v>
      </c>
      <c r="N25">
        <v>0.99399999999999999</v>
      </c>
      <c r="O25">
        <v>10.8</v>
      </c>
      <c r="Q25">
        <v>6</v>
      </c>
      <c r="R25" s="2">
        <v>319980</v>
      </c>
      <c r="S25" s="2">
        <v>4.7162E-5</v>
      </c>
      <c r="T25">
        <v>-158.22999999999999</v>
      </c>
      <c r="U25">
        <v>0.997</v>
      </c>
      <c r="V25">
        <v>10.8</v>
      </c>
      <c r="Y25" s="2">
        <v>6</v>
      </c>
      <c r="Z25" s="2">
        <v>319980</v>
      </c>
      <c r="AA25" s="2">
        <v>3.8275000000000002E-5</v>
      </c>
      <c r="AB25">
        <v>-157.61000000000001</v>
      </c>
      <c r="AC25">
        <v>0.998</v>
      </c>
      <c r="AD25">
        <v>10.8</v>
      </c>
      <c r="AF25">
        <v>6</v>
      </c>
      <c r="AG25" s="2">
        <v>319980</v>
      </c>
      <c r="AH25" s="2">
        <v>3.8275000000000002E-5</v>
      </c>
      <c r="AI25">
        <v>-157.61000000000001</v>
      </c>
      <c r="AJ25">
        <v>0.998</v>
      </c>
      <c r="AK25">
        <v>10.8</v>
      </c>
      <c r="AL25" s="2">
        <f t="shared" si="2"/>
        <v>3.5389544542033274E-5</v>
      </c>
      <c r="AM25" s="2">
        <f t="shared" si="3"/>
        <v>-1.4579292236163014E-5</v>
      </c>
    </row>
    <row r="26" spans="1:39" x14ac:dyDescent="0.3">
      <c r="A26">
        <v>7</v>
      </c>
      <c r="B26" s="2">
        <v>257550</v>
      </c>
      <c r="C26" s="2">
        <v>6.0158000000000002E-5</v>
      </c>
      <c r="D26">
        <v>11.4</v>
      </c>
      <c r="E26">
        <v>0.997</v>
      </c>
      <c r="F26">
        <v>13.7</v>
      </c>
      <c r="G26" s="2">
        <f t="shared" si="0"/>
        <v>5.8971153322893547E-5</v>
      </c>
      <c r="H26" s="2">
        <f t="shared" si="1"/>
        <v>-1.1890670282527473E-5</v>
      </c>
      <c r="J26">
        <v>7</v>
      </c>
      <c r="K26" s="2">
        <v>254770</v>
      </c>
      <c r="L26" s="2">
        <v>5.2003999999999999E-5</v>
      </c>
      <c r="M26">
        <v>-167.23</v>
      </c>
      <c r="N26">
        <v>0.999</v>
      </c>
      <c r="O26">
        <v>12.6</v>
      </c>
      <c r="Q26">
        <v>7</v>
      </c>
      <c r="R26" s="2">
        <v>254770</v>
      </c>
      <c r="S26" s="2">
        <v>5.1966999999999999E-5</v>
      </c>
      <c r="T26">
        <v>-165.82</v>
      </c>
      <c r="U26">
        <v>0.999</v>
      </c>
      <c r="V26">
        <v>12.6</v>
      </c>
      <c r="Y26" s="2">
        <v>7</v>
      </c>
      <c r="Z26" s="2">
        <v>254770</v>
      </c>
      <c r="AA26" s="2">
        <v>4.3307999999999999E-5</v>
      </c>
      <c r="AB26">
        <v>-166.65</v>
      </c>
      <c r="AC26">
        <v>0.997</v>
      </c>
      <c r="AD26">
        <v>12.6</v>
      </c>
      <c r="AF26">
        <v>7</v>
      </c>
      <c r="AG26" s="2">
        <v>254770</v>
      </c>
      <c r="AH26" s="2">
        <v>4.3307999999999999E-5</v>
      </c>
      <c r="AI26">
        <v>-166.65</v>
      </c>
      <c r="AJ26">
        <v>0.997</v>
      </c>
      <c r="AK26">
        <v>12.6</v>
      </c>
      <c r="AL26" s="2">
        <f t="shared" si="2"/>
        <v>4.2137720222714834E-5</v>
      </c>
      <c r="AM26" s="2">
        <f t="shared" si="3"/>
        <v>-9.9997699189635871E-6</v>
      </c>
    </row>
    <row r="27" spans="1:39" x14ac:dyDescent="0.3">
      <c r="A27">
        <v>8</v>
      </c>
      <c r="B27" s="2">
        <v>205430</v>
      </c>
      <c r="C27" s="2">
        <v>6.2809000000000001E-5</v>
      </c>
      <c r="D27">
        <v>6.91</v>
      </c>
      <c r="E27">
        <v>0.999</v>
      </c>
      <c r="F27">
        <v>15.5</v>
      </c>
      <c r="G27" s="2">
        <f t="shared" si="0"/>
        <v>6.2352777970866238E-5</v>
      </c>
      <c r="H27" s="2">
        <f t="shared" si="1"/>
        <v>-7.5565574381366169E-6</v>
      </c>
      <c r="J27">
        <v>8</v>
      </c>
      <c r="K27" s="2">
        <v>202850</v>
      </c>
      <c r="L27" s="2">
        <v>5.6582000000000001E-5</v>
      </c>
      <c r="M27">
        <v>-172.89</v>
      </c>
      <c r="N27">
        <v>0.999</v>
      </c>
      <c r="O27">
        <v>14.4</v>
      </c>
      <c r="Q27">
        <v>8</v>
      </c>
      <c r="R27" s="2">
        <v>202850</v>
      </c>
      <c r="S27" s="2">
        <v>5.6796999999999998E-5</v>
      </c>
      <c r="T27">
        <v>-171.73</v>
      </c>
      <c r="U27">
        <v>0.998</v>
      </c>
      <c r="V27">
        <v>14.4</v>
      </c>
      <c r="Y27" s="2">
        <v>8</v>
      </c>
      <c r="Z27" s="2">
        <v>202850</v>
      </c>
      <c r="AA27" s="2">
        <v>4.8208999999999999E-5</v>
      </c>
      <c r="AB27">
        <v>-173.6</v>
      </c>
      <c r="AC27">
        <v>0.999</v>
      </c>
      <c r="AD27">
        <v>14.4</v>
      </c>
      <c r="AF27">
        <v>8</v>
      </c>
      <c r="AG27" s="2">
        <v>202850</v>
      </c>
      <c r="AH27" s="2">
        <v>4.8208999999999999E-5</v>
      </c>
      <c r="AI27">
        <v>-173.6</v>
      </c>
      <c r="AJ27">
        <v>0.999</v>
      </c>
      <c r="AK27">
        <v>14.4</v>
      </c>
      <c r="AL27" s="2">
        <f t="shared" si="2"/>
        <v>4.7908557614813186E-5</v>
      </c>
      <c r="AM27" s="2">
        <f t="shared" si="3"/>
        <v>-5.3738057527347577E-6</v>
      </c>
    </row>
    <row r="28" spans="1:39" x14ac:dyDescent="0.3">
      <c r="A28">
        <v>9</v>
      </c>
      <c r="B28" s="2">
        <v>163860</v>
      </c>
      <c r="C28" s="2">
        <v>6.5506999999999995E-5</v>
      </c>
      <c r="D28">
        <v>3.2</v>
      </c>
      <c r="E28">
        <v>0.997</v>
      </c>
      <c r="F28">
        <v>17.2</v>
      </c>
      <c r="G28" s="2">
        <f t="shared" si="0"/>
        <v>6.5404859139269031E-5</v>
      </c>
      <c r="H28" s="2">
        <f t="shared" si="1"/>
        <v>-3.6566993275871809E-6</v>
      </c>
      <c r="J28">
        <v>9</v>
      </c>
      <c r="K28" s="2">
        <v>161510</v>
      </c>
      <c r="L28" s="2">
        <v>6.1020999999999997E-5</v>
      </c>
      <c r="M28">
        <v>-176.98</v>
      </c>
      <c r="N28">
        <v>0.998</v>
      </c>
      <c r="O28">
        <v>16.100000000000001</v>
      </c>
      <c r="Q28">
        <v>9</v>
      </c>
      <c r="R28" s="2">
        <v>161510</v>
      </c>
      <c r="S28" s="2">
        <v>6.0909999999999998E-5</v>
      </c>
      <c r="T28">
        <v>-176.18</v>
      </c>
      <c r="U28">
        <v>0.997</v>
      </c>
      <c r="V28">
        <v>16.100000000000001</v>
      </c>
      <c r="Y28" s="2">
        <v>9</v>
      </c>
      <c r="Z28" s="2">
        <v>161510</v>
      </c>
      <c r="AA28" s="2">
        <v>5.2988000000000002E-5</v>
      </c>
      <c r="AB28">
        <v>-178.97</v>
      </c>
      <c r="AC28">
        <v>0.997</v>
      </c>
      <c r="AD28">
        <v>16.2</v>
      </c>
      <c r="AF28">
        <v>9</v>
      </c>
      <c r="AG28" s="2">
        <v>161510</v>
      </c>
      <c r="AH28" s="2">
        <v>5.2988000000000002E-5</v>
      </c>
      <c r="AI28">
        <v>-178.97</v>
      </c>
      <c r="AJ28">
        <v>0.997</v>
      </c>
      <c r="AK28">
        <v>16.2</v>
      </c>
      <c r="AL28" s="2">
        <f t="shared" si="2"/>
        <v>5.2979438201143573E-5</v>
      </c>
      <c r="AM28" s="2">
        <f t="shared" si="3"/>
        <v>-9.5250821057303009E-7</v>
      </c>
    </row>
    <row r="29" spans="1:39" x14ac:dyDescent="0.3">
      <c r="A29">
        <v>10</v>
      </c>
      <c r="B29" s="2">
        <v>130710</v>
      </c>
      <c r="C29" s="2">
        <v>6.7782999999999998E-5</v>
      </c>
      <c r="D29">
        <v>0.69</v>
      </c>
      <c r="E29">
        <v>0.997</v>
      </c>
      <c r="F29">
        <v>19</v>
      </c>
      <c r="G29" s="2">
        <f t="shared" si="0"/>
        <v>6.7778084830958976E-5</v>
      </c>
      <c r="H29" s="2">
        <f t="shared" si="1"/>
        <v>-8.1627547269824048E-7</v>
      </c>
      <c r="J29">
        <v>10</v>
      </c>
      <c r="K29" s="2">
        <v>128600</v>
      </c>
      <c r="L29" s="2">
        <v>6.4923000000000002E-5</v>
      </c>
      <c r="M29">
        <v>-179.57</v>
      </c>
      <c r="N29">
        <v>0.99399999999999999</v>
      </c>
      <c r="O29">
        <v>17.899999999999999</v>
      </c>
      <c r="Q29">
        <v>10</v>
      </c>
      <c r="R29" s="2">
        <v>128600</v>
      </c>
      <c r="S29" s="2">
        <v>6.5061000000000006E-5</v>
      </c>
      <c r="T29">
        <v>-179.12</v>
      </c>
      <c r="U29">
        <v>0.995</v>
      </c>
      <c r="V29">
        <v>17.899999999999999</v>
      </c>
      <c r="Y29" s="2">
        <v>10</v>
      </c>
      <c r="Z29" s="2">
        <v>128600</v>
      </c>
      <c r="AA29" s="2">
        <v>5.821E-5</v>
      </c>
      <c r="AB29">
        <v>-182.46</v>
      </c>
      <c r="AC29">
        <v>0.99399999999999999</v>
      </c>
      <c r="AD29">
        <v>17.899999999999999</v>
      </c>
      <c r="AF29">
        <v>10</v>
      </c>
      <c r="AG29" s="2">
        <v>128600</v>
      </c>
      <c r="AH29" s="2">
        <v>5.821E-5</v>
      </c>
      <c r="AI29">
        <v>-182.46</v>
      </c>
      <c r="AJ29">
        <v>0.99399999999999999</v>
      </c>
      <c r="AK29">
        <v>17.899999999999999</v>
      </c>
      <c r="AL29" s="2">
        <f t="shared" si="2"/>
        <v>5.8156355421621262E-5</v>
      </c>
      <c r="AM29" s="2">
        <f t="shared" si="3"/>
        <v>2.4984843553770245E-6</v>
      </c>
    </row>
    <row r="30" spans="1:39" x14ac:dyDescent="0.3">
      <c r="A30">
        <v>11</v>
      </c>
      <c r="B30" s="2">
        <v>104260</v>
      </c>
      <c r="C30" s="2">
        <v>7.0324E-5</v>
      </c>
      <c r="D30">
        <v>-0.93</v>
      </c>
      <c r="E30">
        <v>0.996</v>
      </c>
      <c r="F30">
        <v>20.8</v>
      </c>
      <c r="G30" s="2">
        <f t="shared" si="0"/>
        <v>7.0314736296062767E-5</v>
      </c>
      <c r="H30" s="2">
        <f t="shared" si="1"/>
        <v>1.1414182472485042E-6</v>
      </c>
      <c r="J30">
        <v>11</v>
      </c>
      <c r="K30" s="2">
        <v>102390</v>
      </c>
      <c r="L30" s="2">
        <v>6.8639000000000005E-5</v>
      </c>
      <c r="M30">
        <v>-181.29</v>
      </c>
      <c r="N30">
        <v>0.996</v>
      </c>
      <c r="O30">
        <v>19.7</v>
      </c>
      <c r="Q30">
        <v>11</v>
      </c>
      <c r="R30" s="2">
        <v>102390</v>
      </c>
      <c r="S30" s="2">
        <v>6.8788000000000006E-5</v>
      </c>
      <c r="T30">
        <v>-180.95</v>
      </c>
      <c r="U30">
        <v>0.995</v>
      </c>
      <c r="V30">
        <v>19.7</v>
      </c>
      <c r="Y30" s="2">
        <v>11</v>
      </c>
      <c r="Z30" s="2">
        <v>102390</v>
      </c>
      <c r="AA30" s="2">
        <v>6.3511999999999998E-5</v>
      </c>
      <c r="AB30">
        <v>-184.7</v>
      </c>
      <c r="AC30">
        <v>0.996</v>
      </c>
      <c r="AD30">
        <v>19.7</v>
      </c>
      <c r="AF30">
        <v>11</v>
      </c>
      <c r="AG30" s="2">
        <v>102390</v>
      </c>
      <c r="AH30" s="2">
        <v>6.3511999999999998E-5</v>
      </c>
      <c r="AI30">
        <v>-184.7</v>
      </c>
      <c r="AJ30">
        <v>0.996</v>
      </c>
      <c r="AK30">
        <v>19.7</v>
      </c>
      <c r="AL30" s="2">
        <f t="shared" si="2"/>
        <v>6.3298433711587142E-5</v>
      </c>
      <c r="AM30" s="2">
        <f t="shared" si="3"/>
        <v>5.2040785601111375E-6</v>
      </c>
    </row>
    <row r="31" spans="1:39" x14ac:dyDescent="0.3">
      <c r="A31">
        <v>12</v>
      </c>
      <c r="B31" s="2">
        <v>83160</v>
      </c>
      <c r="C31" s="2">
        <v>7.2490000000000006E-5</v>
      </c>
      <c r="D31">
        <v>-1.82</v>
      </c>
      <c r="E31">
        <v>0.99399999999999999</v>
      </c>
      <c r="F31">
        <v>22.5</v>
      </c>
      <c r="G31" s="2">
        <f t="shared" si="0"/>
        <v>7.2453431335716784E-5</v>
      </c>
      <c r="H31" s="2">
        <f t="shared" si="1"/>
        <v>2.3022570839449536E-6</v>
      </c>
      <c r="J31">
        <v>12</v>
      </c>
      <c r="K31" s="2">
        <v>81522</v>
      </c>
      <c r="L31" s="2">
        <v>7.1276E-5</v>
      </c>
      <c r="M31">
        <v>-182.2</v>
      </c>
      <c r="N31">
        <v>0.995</v>
      </c>
      <c r="O31">
        <v>21.5</v>
      </c>
      <c r="Q31">
        <v>12</v>
      </c>
      <c r="R31" s="2">
        <v>81522</v>
      </c>
      <c r="S31" s="2">
        <v>7.1421999999999995E-5</v>
      </c>
      <c r="T31">
        <v>-182.16</v>
      </c>
      <c r="U31">
        <v>0.99399999999999999</v>
      </c>
      <c r="V31">
        <v>21.4</v>
      </c>
      <c r="Y31" s="2">
        <v>12</v>
      </c>
      <c r="Z31" s="2">
        <v>81522</v>
      </c>
      <c r="AA31" s="2">
        <v>6.5843E-5</v>
      </c>
      <c r="AB31">
        <v>-186.68</v>
      </c>
      <c r="AC31">
        <v>0.996</v>
      </c>
      <c r="AD31">
        <v>21.5</v>
      </c>
      <c r="AF31">
        <v>12</v>
      </c>
      <c r="AG31" s="2">
        <v>81522</v>
      </c>
      <c r="AH31" s="2">
        <v>6.5843E-5</v>
      </c>
      <c r="AI31">
        <v>-186.68</v>
      </c>
      <c r="AJ31">
        <v>0.996</v>
      </c>
      <c r="AK31">
        <v>21.5</v>
      </c>
      <c r="AL31" s="2">
        <f t="shared" si="2"/>
        <v>6.5396012600396524E-5</v>
      </c>
      <c r="AM31" s="2">
        <f t="shared" si="3"/>
        <v>7.6591242951644614E-6</v>
      </c>
    </row>
    <row r="32" spans="1:39" x14ac:dyDescent="0.3">
      <c r="A32">
        <v>13</v>
      </c>
      <c r="B32" s="2">
        <v>66332</v>
      </c>
      <c r="C32" s="2">
        <v>7.4054999999999995E-5</v>
      </c>
      <c r="D32">
        <v>-1.98</v>
      </c>
      <c r="E32">
        <v>0.99399999999999999</v>
      </c>
      <c r="F32">
        <v>24.3</v>
      </c>
      <c r="G32" s="2">
        <f t="shared" si="0"/>
        <v>7.4010785340427514E-5</v>
      </c>
      <c r="H32" s="2">
        <f t="shared" si="1"/>
        <v>2.5586477469865441E-6</v>
      </c>
      <c r="J32">
        <v>13</v>
      </c>
      <c r="K32" s="2">
        <v>64908</v>
      </c>
      <c r="L32" s="2">
        <v>7.3335000000000002E-5</v>
      </c>
      <c r="M32">
        <v>-182.57</v>
      </c>
      <c r="N32">
        <v>0.99299999999999999</v>
      </c>
      <c r="O32">
        <v>23.2</v>
      </c>
      <c r="Q32">
        <v>13</v>
      </c>
      <c r="R32" s="2">
        <v>64908</v>
      </c>
      <c r="S32" s="2">
        <v>7.3932999999999998E-5</v>
      </c>
      <c r="T32">
        <v>-182.8</v>
      </c>
      <c r="U32">
        <v>0.995</v>
      </c>
      <c r="V32">
        <v>23.2</v>
      </c>
      <c r="Y32" s="2">
        <v>13</v>
      </c>
      <c r="Z32" s="2">
        <v>64908</v>
      </c>
      <c r="AA32" s="2">
        <v>7.0783000000000003E-5</v>
      </c>
      <c r="AB32">
        <v>-187.25</v>
      </c>
      <c r="AC32">
        <v>0.996</v>
      </c>
      <c r="AD32">
        <v>23.3</v>
      </c>
      <c r="AF32">
        <v>13</v>
      </c>
      <c r="AG32" s="2">
        <v>64908</v>
      </c>
      <c r="AH32" s="2">
        <v>7.0783000000000003E-5</v>
      </c>
      <c r="AI32">
        <v>-187.25</v>
      </c>
      <c r="AJ32">
        <v>0.996</v>
      </c>
      <c r="AK32">
        <v>23.3</v>
      </c>
      <c r="AL32" s="2">
        <f t="shared" si="2"/>
        <v>7.0217086353179268E-5</v>
      </c>
      <c r="AM32" s="2">
        <f t="shared" si="3"/>
        <v>8.9327416323414376E-6</v>
      </c>
    </row>
    <row r="33" spans="1:39" x14ac:dyDescent="0.3">
      <c r="A33">
        <v>14</v>
      </c>
      <c r="B33" s="2">
        <v>52910</v>
      </c>
      <c r="C33" s="2">
        <v>7.5025999999999996E-5</v>
      </c>
      <c r="D33">
        <v>-2.15</v>
      </c>
      <c r="E33">
        <v>0.99399999999999999</v>
      </c>
      <c r="F33">
        <v>26.1</v>
      </c>
      <c r="G33" s="2">
        <f t="shared" si="0"/>
        <v>7.4973184366801016E-5</v>
      </c>
      <c r="H33" s="2">
        <f t="shared" si="1"/>
        <v>2.8146583987515867E-6</v>
      </c>
      <c r="J33">
        <v>14</v>
      </c>
      <c r="K33" s="2">
        <v>51680</v>
      </c>
      <c r="L33" s="2">
        <v>7.5340999999999996E-5</v>
      </c>
      <c r="M33">
        <v>-182.72</v>
      </c>
      <c r="N33">
        <v>0.99399999999999999</v>
      </c>
      <c r="O33">
        <v>25</v>
      </c>
      <c r="Q33">
        <v>14</v>
      </c>
      <c r="R33" s="2">
        <v>51680</v>
      </c>
      <c r="S33" s="2">
        <v>7.5362000000000001E-5</v>
      </c>
      <c r="T33">
        <v>-183.1</v>
      </c>
      <c r="U33">
        <v>0.99399999999999999</v>
      </c>
      <c r="V33">
        <v>25</v>
      </c>
      <c r="Y33" s="2">
        <v>14</v>
      </c>
      <c r="Z33" s="2">
        <v>51680</v>
      </c>
      <c r="AA33" s="2">
        <v>7.3294999999999995E-5</v>
      </c>
      <c r="AB33">
        <v>-187.52</v>
      </c>
      <c r="AC33">
        <v>0.996</v>
      </c>
      <c r="AD33">
        <v>25</v>
      </c>
      <c r="AF33">
        <v>14</v>
      </c>
      <c r="AG33" s="2">
        <v>51680</v>
      </c>
      <c r="AH33" s="2">
        <v>7.3294999999999995E-5</v>
      </c>
      <c r="AI33">
        <v>-187.52</v>
      </c>
      <c r="AJ33">
        <v>0.996</v>
      </c>
      <c r="AK33">
        <v>25</v>
      </c>
      <c r="AL33" s="2">
        <f t="shared" si="2"/>
        <v>7.2664607203167908E-5</v>
      </c>
      <c r="AM33" s="2">
        <f t="shared" si="3"/>
        <v>9.5922825755561284E-6</v>
      </c>
    </row>
    <row r="34" spans="1:39" x14ac:dyDescent="0.3">
      <c r="A34">
        <v>15</v>
      </c>
      <c r="B34" s="2">
        <v>42203</v>
      </c>
      <c r="C34" s="2">
        <v>7.6148000000000003E-5</v>
      </c>
      <c r="D34">
        <v>-2.17</v>
      </c>
      <c r="E34">
        <v>0.99299999999999999</v>
      </c>
      <c r="F34">
        <v>27.8</v>
      </c>
      <c r="G34" s="2">
        <f t="shared" si="0"/>
        <v>7.6093392688576241E-5</v>
      </c>
      <c r="H34" s="2">
        <f t="shared" si="1"/>
        <v>2.8833128762124017E-6</v>
      </c>
      <c r="J34">
        <v>15</v>
      </c>
      <c r="K34" s="2">
        <v>41148</v>
      </c>
      <c r="L34" s="2">
        <v>7.6236999999999995E-5</v>
      </c>
      <c r="M34">
        <v>-182.81</v>
      </c>
      <c r="N34">
        <v>0.99299999999999999</v>
      </c>
      <c r="O34">
        <v>26.8</v>
      </c>
      <c r="Q34">
        <v>15</v>
      </c>
      <c r="R34" s="2">
        <v>41148</v>
      </c>
      <c r="S34" s="2">
        <v>7.6624000000000004E-5</v>
      </c>
      <c r="T34">
        <v>-183.16</v>
      </c>
      <c r="U34">
        <v>0.99399999999999999</v>
      </c>
      <c r="V34">
        <v>26.8</v>
      </c>
      <c r="Y34" s="2">
        <v>15</v>
      </c>
      <c r="Z34" s="2">
        <v>41148</v>
      </c>
      <c r="AA34" s="2">
        <v>7.5544999999999996E-5</v>
      </c>
      <c r="AB34">
        <v>-187.16</v>
      </c>
      <c r="AC34">
        <v>0.996</v>
      </c>
      <c r="AD34">
        <v>26.8</v>
      </c>
      <c r="AF34">
        <v>15</v>
      </c>
      <c r="AG34" s="2">
        <v>41148</v>
      </c>
      <c r="AH34" s="2">
        <v>7.5544999999999996E-5</v>
      </c>
      <c r="AI34">
        <v>-187.16</v>
      </c>
      <c r="AJ34">
        <v>0.996</v>
      </c>
      <c r="AK34">
        <v>26.8</v>
      </c>
      <c r="AL34" s="2">
        <f t="shared" si="2"/>
        <v>7.4955896965349885E-5</v>
      </c>
      <c r="AM34" s="2">
        <f t="shared" si="3"/>
        <v>9.4159723406481583E-6</v>
      </c>
    </row>
    <row r="35" spans="1:39" x14ac:dyDescent="0.3">
      <c r="A35">
        <v>16</v>
      </c>
      <c r="B35" s="2">
        <v>33663</v>
      </c>
      <c r="C35" s="2">
        <v>7.6834000000000003E-5</v>
      </c>
      <c r="D35">
        <v>-2.2200000000000002</v>
      </c>
      <c r="E35">
        <v>0.99299999999999999</v>
      </c>
      <c r="F35">
        <v>29.6</v>
      </c>
      <c r="G35" s="2">
        <f t="shared" si="0"/>
        <v>7.6776332676110643E-5</v>
      </c>
      <c r="H35" s="2">
        <f t="shared" si="1"/>
        <v>2.9762891000682502E-6</v>
      </c>
      <c r="J35">
        <v>16</v>
      </c>
      <c r="K35" s="2">
        <v>32762</v>
      </c>
      <c r="L35" s="2">
        <v>7.7262999999999995E-5</v>
      </c>
      <c r="M35">
        <v>-182.87</v>
      </c>
      <c r="N35">
        <v>0.99299999999999999</v>
      </c>
      <c r="O35">
        <v>28.5</v>
      </c>
      <c r="Q35">
        <v>16</v>
      </c>
      <c r="R35" s="2">
        <v>32762</v>
      </c>
      <c r="S35" s="2">
        <v>7.7980999999999998E-5</v>
      </c>
      <c r="T35">
        <v>-183.42</v>
      </c>
      <c r="U35">
        <v>0.99299999999999999</v>
      </c>
      <c r="V35">
        <v>28.5</v>
      </c>
      <c r="Y35" s="2">
        <v>16</v>
      </c>
      <c r="Z35" s="2">
        <v>32762</v>
      </c>
      <c r="AA35" s="2">
        <v>7.7739999999999998E-5</v>
      </c>
      <c r="AB35">
        <v>-186.92</v>
      </c>
      <c r="AC35">
        <v>0.99299999999999999</v>
      </c>
      <c r="AD35">
        <v>28.6</v>
      </c>
      <c r="AF35">
        <v>16</v>
      </c>
      <c r="AG35" s="2">
        <v>32762</v>
      </c>
      <c r="AH35" s="2">
        <v>7.7739999999999998E-5</v>
      </c>
      <c r="AI35">
        <v>-186.92</v>
      </c>
      <c r="AJ35">
        <v>0.99299999999999999</v>
      </c>
      <c r="AK35">
        <v>28.6</v>
      </c>
      <c r="AL35" s="2">
        <f t="shared" si="2"/>
        <v>7.7173690980956617E-5</v>
      </c>
      <c r="AM35" s="2">
        <f t="shared" si="3"/>
        <v>9.3663771211613997E-6</v>
      </c>
    </row>
    <row r="36" spans="1:39" x14ac:dyDescent="0.3">
      <c r="A36">
        <v>17</v>
      </c>
      <c r="B36" s="2">
        <v>26851</v>
      </c>
      <c r="C36" s="2">
        <v>7.7188999999999996E-5</v>
      </c>
      <c r="D36">
        <v>-2.21</v>
      </c>
      <c r="E36">
        <v>0.996</v>
      </c>
      <c r="F36">
        <v>31.4</v>
      </c>
      <c r="G36" s="2">
        <f t="shared" si="0"/>
        <v>7.7131586918625765E-5</v>
      </c>
      <c r="H36" s="2">
        <f t="shared" si="1"/>
        <v>2.9765786424142976E-6</v>
      </c>
      <c r="J36">
        <v>17</v>
      </c>
      <c r="K36" s="2">
        <v>26085</v>
      </c>
      <c r="L36" s="2">
        <v>7.7960999999999994E-5</v>
      </c>
      <c r="M36">
        <v>-182.92</v>
      </c>
      <c r="N36">
        <v>0.996</v>
      </c>
      <c r="O36">
        <v>30.3</v>
      </c>
      <c r="Q36">
        <v>17</v>
      </c>
      <c r="R36" s="2">
        <v>26085</v>
      </c>
      <c r="S36" s="2">
        <v>7.8714000000000006E-5</v>
      </c>
      <c r="T36">
        <v>-183.56</v>
      </c>
      <c r="U36">
        <v>0.995</v>
      </c>
      <c r="V36">
        <v>30.3</v>
      </c>
      <c r="Y36" s="2">
        <v>17</v>
      </c>
      <c r="Z36" s="2">
        <v>26085</v>
      </c>
      <c r="AA36" s="2">
        <v>7.9127000000000003E-5</v>
      </c>
      <c r="AB36">
        <v>-186.23</v>
      </c>
      <c r="AC36">
        <v>0.99399999999999999</v>
      </c>
      <c r="AD36">
        <v>30.3</v>
      </c>
      <c r="AF36">
        <v>17</v>
      </c>
      <c r="AG36" s="2">
        <v>26085</v>
      </c>
      <c r="AH36" s="2">
        <v>7.9127000000000003E-5</v>
      </c>
      <c r="AI36">
        <v>-186.23</v>
      </c>
      <c r="AJ36">
        <v>0.99399999999999999</v>
      </c>
      <c r="AK36">
        <v>30.3</v>
      </c>
      <c r="AL36" s="2">
        <f t="shared" si="2"/>
        <v>7.8659698043585262E-5</v>
      </c>
      <c r="AM36" s="2">
        <f t="shared" si="3"/>
        <v>8.5868523157202362E-6</v>
      </c>
    </row>
    <row r="37" spans="1:39" x14ac:dyDescent="0.3">
      <c r="A37">
        <v>18</v>
      </c>
      <c r="B37" s="2">
        <v>21418</v>
      </c>
      <c r="C37" s="2">
        <v>7.7713000000000006E-5</v>
      </c>
      <c r="D37">
        <v>-2.27</v>
      </c>
      <c r="E37">
        <v>0.995</v>
      </c>
      <c r="F37">
        <v>33.1</v>
      </c>
      <c r="G37" s="2">
        <f t="shared" si="0"/>
        <v>7.765201636326733E-5</v>
      </c>
      <c r="H37" s="2">
        <f t="shared" si="1"/>
        <v>3.0781039161898849E-6</v>
      </c>
      <c r="J37">
        <v>18</v>
      </c>
      <c r="K37" s="2">
        <v>20769</v>
      </c>
      <c r="L37" s="2">
        <v>7.8741999999999999E-5</v>
      </c>
      <c r="M37">
        <v>-182.99</v>
      </c>
      <c r="N37">
        <v>0.99099999999999999</v>
      </c>
      <c r="O37">
        <v>32.1</v>
      </c>
      <c r="Q37">
        <v>18</v>
      </c>
      <c r="R37" s="2">
        <v>20769</v>
      </c>
      <c r="S37" s="2">
        <v>7.9579000000000005E-5</v>
      </c>
      <c r="T37">
        <v>-183.75</v>
      </c>
      <c r="U37">
        <v>0.99299999999999999</v>
      </c>
      <c r="V37">
        <v>32.1</v>
      </c>
      <c r="Y37" s="2">
        <v>18</v>
      </c>
      <c r="Z37" s="2">
        <v>20769</v>
      </c>
      <c r="AA37" s="2">
        <v>8.0409999999999998E-5</v>
      </c>
      <c r="AB37">
        <v>-185.92</v>
      </c>
      <c r="AC37">
        <v>0.995</v>
      </c>
      <c r="AD37">
        <v>32.1</v>
      </c>
      <c r="AF37">
        <v>18</v>
      </c>
      <c r="AG37" s="2">
        <v>20769</v>
      </c>
      <c r="AH37" s="2">
        <v>8.0409999999999998E-5</v>
      </c>
      <c r="AI37">
        <v>-185.92</v>
      </c>
      <c r="AJ37">
        <v>0.995</v>
      </c>
      <c r="AK37">
        <v>32.1</v>
      </c>
      <c r="AL37" s="2">
        <f t="shared" si="2"/>
        <v>7.9981163431042603E-5</v>
      </c>
      <c r="AM37" s="2">
        <f t="shared" si="3"/>
        <v>8.2934670805913725E-6</v>
      </c>
    </row>
    <row r="38" spans="1:39" x14ac:dyDescent="0.3">
      <c r="A38">
        <v>19</v>
      </c>
      <c r="B38" s="2">
        <v>17084</v>
      </c>
      <c r="C38" s="2">
        <v>7.818E-5</v>
      </c>
      <c r="D38">
        <v>-2.39</v>
      </c>
      <c r="E38">
        <v>0.99399999999999999</v>
      </c>
      <c r="F38">
        <v>34.9</v>
      </c>
      <c r="G38" s="2">
        <f t="shared" si="0"/>
        <v>7.8111993060049826E-5</v>
      </c>
      <c r="H38" s="2">
        <f t="shared" si="1"/>
        <v>3.2602055436318832E-6</v>
      </c>
      <c r="J38">
        <v>19</v>
      </c>
      <c r="K38" s="2">
        <v>16537</v>
      </c>
      <c r="L38" s="2">
        <v>7.9165999999999994E-5</v>
      </c>
      <c r="M38">
        <v>-183.12</v>
      </c>
      <c r="N38">
        <v>0.996</v>
      </c>
      <c r="O38">
        <v>33.9</v>
      </c>
      <c r="Q38">
        <v>19</v>
      </c>
      <c r="R38" s="2">
        <v>16537</v>
      </c>
      <c r="S38" s="2">
        <v>8.0366999999999998E-5</v>
      </c>
      <c r="T38">
        <v>-184.06</v>
      </c>
      <c r="U38">
        <v>0.99399999999999999</v>
      </c>
      <c r="V38">
        <v>33.9</v>
      </c>
      <c r="Y38" s="2">
        <v>19</v>
      </c>
      <c r="Z38" s="2">
        <v>16537</v>
      </c>
      <c r="AA38" s="2">
        <v>8.1446000000000006E-5</v>
      </c>
      <c r="AB38">
        <v>-185.62</v>
      </c>
      <c r="AC38">
        <v>0.997</v>
      </c>
      <c r="AD38">
        <v>33.9</v>
      </c>
      <c r="AF38">
        <v>19</v>
      </c>
      <c r="AG38" s="2">
        <v>16537</v>
      </c>
      <c r="AH38" s="2">
        <v>8.1446000000000006E-5</v>
      </c>
      <c r="AI38">
        <v>-185.62</v>
      </c>
      <c r="AJ38">
        <v>0.997</v>
      </c>
      <c r="AK38">
        <v>33.9</v>
      </c>
      <c r="AL38" s="2">
        <f t="shared" si="2"/>
        <v>8.1054511597160442E-5</v>
      </c>
      <c r="AM38" s="2">
        <f t="shared" si="3"/>
        <v>7.9760307011560114E-6</v>
      </c>
    </row>
    <row r="39" spans="1:39" x14ac:dyDescent="0.3">
      <c r="A39">
        <v>20</v>
      </c>
      <c r="B39" s="2">
        <v>13627</v>
      </c>
      <c r="C39" s="2">
        <v>7.8614000000000003E-5</v>
      </c>
      <c r="D39">
        <v>-2.56</v>
      </c>
      <c r="E39">
        <v>0.995</v>
      </c>
      <c r="F39">
        <v>36.700000000000003</v>
      </c>
      <c r="G39" s="2">
        <f t="shared" si="0"/>
        <v>7.853554288879145E-5</v>
      </c>
      <c r="H39" s="2">
        <f t="shared" si="1"/>
        <v>3.5113386568087972E-6</v>
      </c>
      <c r="J39">
        <v>20</v>
      </c>
      <c r="K39" s="2">
        <v>13167</v>
      </c>
      <c r="L39" s="2">
        <v>7.9850000000000003E-5</v>
      </c>
      <c r="M39">
        <v>-183.33</v>
      </c>
      <c r="N39">
        <v>0.995</v>
      </c>
      <c r="O39">
        <v>35.6</v>
      </c>
      <c r="Q39">
        <v>20</v>
      </c>
      <c r="R39" s="2">
        <v>13167</v>
      </c>
      <c r="S39" s="2">
        <v>8.1254999999999994E-5</v>
      </c>
      <c r="T39">
        <v>-184.46</v>
      </c>
      <c r="U39">
        <v>0.996</v>
      </c>
      <c r="V39">
        <v>35.6</v>
      </c>
      <c r="Y39" s="2">
        <v>20</v>
      </c>
      <c r="Z39" s="2">
        <v>13167</v>
      </c>
      <c r="AA39" s="2">
        <v>8.2329000000000004E-5</v>
      </c>
      <c r="AB39">
        <v>-185.49</v>
      </c>
      <c r="AC39">
        <v>0.99399999999999999</v>
      </c>
      <c r="AD39">
        <v>35.700000000000003</v>
      </c>
      <c r="AF39">
        <v>20</v>
      </c>
      <c r="AG39" s="2">
        <v>13167</v>
      </c>
      <c r="AH39" s="2">
        <v>8.2329000000000004E-5</v>
      </c>
      <c r="AI39">
        <v>-185.49</v>
      </c>
      <c r="AJ39">
        <v>0.99399999999999999</v>
      </c>
      <c r="AK39">
        <v>35.700000000000003</v>
      </c>
      <c r="AL39" s="2">
        <f t="shared" si="2"/>
        <v>8.1951349586429359E-5</v>
      </c>
      <c r="AM39" s="2">
        <f t="shared" si="3"/>
        <v>7.8765818705099898E-6</v>
      </c>
    </row>
    <row r="40" spans="1:39" x14ac:dyDescent="0.3">
      <c r="A40">
        <v>21</v>
      </c>
      <c r="B40" s="2">
        <v>10869</v>
      </c>
      <c r="C40" s="2">
        <v>7.8967000000000005E-5</v>
      </c>
      <c r="D40">
        <v>-2.74</v>
      </c>
      <c r="E40">
        <v>0.99199999999999999</v>
      </c>
      <c r="F40">
        <v>38.5</v>
      </c>
      <c r="G40" s="2">
        <f t="shared" si="0"/>
        <v>7.8876720585154664E-5</v>
      </c>
      <c r="H40" s="2">
        <f t="shared" si="1"/>
        <v>3.7749223477363498E-6</v>
      </c>
      <c r="J40">
        <v>21</v>
      </c>
      <c r="K40" s="2">
        <v>10483</v>
      </c>
      <c r="L40" s="2">
        <v>8.0574000000000005E-5</v>
      </c>
      <c r="M40">
        <v>-183.54</v>
      </c>
      <c r="N40">
        <v>0.996</v>
      </c>
      <c r="O40">
        <v>37.4</v>
      </c>
      <c r="Q40">
        <v>21</v>
      </c>
      <c r="R40" s="2">
        <v>10483</v>
      </c>
      <c r="S40" s="2">
        <v>8.2095999999999995E-5</v>
      </c>
      <c r="T40">
        <v>-184.79</v>
      </c>
      <c r="U40">
        <v>0.99299999999999999</v>
      </c>
      <c r="V40">
        <v>37.4</v>
      </c>
      <c r="Y40" s="2">
        <v>21</v>
      </c>
      <c r="Z40" s="2">
        <v>10483</v>
      </c>
      <c r="AA40" s="2">
        <v>8.3607000000000001E-5</v>
      </c>
      <c r="AB40">
        <v>-185.58</v>
      </c>
      <c r="AC40">
        <v>0.99199999999999999</v>
      </c>
      <c r="AD40">
        <v>37.4</v>
      </c>
      <c r="AF40">
        <v>21</v>
      </c>
      <c r="AG40" s="2">
        <v>10483</v>
      </c>
      <c r="AH40" s="2">
        <v>8.3607000000000001E-5</v>
      </c>
      <c r="AI40">
        <v>-185.58</v>
      </c>
      <c r="AJ40">
        <v>0.99199999999999999</v>
      </c>
      <c r="AK40">
        <v>37.4</v>
      </c>
      <c r="AL40" s="2">
        <f t="shared" si="2"/>
        <v>8.3210820054262815E-5</v>
      </c>
      <c r="AM40" s="2">
        <f t="shared" si="3"/>
        <v>8.1295679403700444E-6</v>
      </c>
    </row>
    <row r="41" spans="1:39" x14ac:dyDescent="0.3">
      <c r="A41">
        <v>22</v>
      </c>
      <c r="B41" s="2">
        <v>8669.9</v>
      </c>
      <c r="C41" s="2">
        <v>7.9549999999999996E-5</v>
      </c>
      <c r="D41">
        <v>-2.97</v>
      </c>
      <c r="E41">
        <v>0.995</v>
      </c>
      <c r="F41">
        <v>40.200000000000003</v>
      </c>
      <c r="G41" s="2">
        <f t="shared" si="0"/>
        <v>7.9443148512068709E-5</v>
      </c>
      <c r="H41" s="2">
        <f t="shared" si="1"/>
        <v>4.1217295507340003E-6</v>
      </c>
      <c r="J41">
        <v>22</v>
      </c>
      <c r="K41" s="2">
        <v>8346.9</v>
      </c>
      <c r="L41" s="2">
        <v>8.1259000000000002E-5</v>
      </c>
      <c r="M41">
        <v>-183.76</v>
      </c>
      <c r="N41">
        <v>0.996</v>
      </c>
      <c r="O41">
        <v>39.200000000000003</v>
      </c>
      <c r="Q41">
        <v>22</v>
      </c>
      <c r="R41" s="2">
        <v>8346.9</v>
      </c>
      <c r="S41" s="2">
        <v>8.3205E-5</v>
      </c>
      <c r="T41">
        <v>-185.25</v>
      </c>
      <c r="U41">
        <v>0.99299999999999999</v>
      </c>
      <c r="V41">
        <v>39.200000000000003</v>
      </c>
      <c r="Y41" s="2">
        <v>22</v>
      </c>
      <c r="Z41" s="2">
        <v>8346.9</v>
      </c>
      <c r="AA41" s="2">
        <v>8.4401999999999996E-5</v>
      </c>
      <c r="AB41">
        <v>-185.64</v>
      </c>
      <c r="AC41">
        <v>0.99299999999999999</v>
      </c>
      <c r="AD41">
        <v>39.200000000000003</v>
      </c>
      <c r="AF41">
        <v>22</v>
      </c>
      <c r="AG41" s="2">
        <v>8346.9</v>
      </c>
      <c r="AH41" s="2">
        <v>8.4401999999999996E-5</v>
      </c>
      <c r="AI41">
        <v>-185.64</v>
      </c>
      <c r="AJ41">
        <v>0.99299999999999999</v>
      </c>
      <c r="AK41">
        <v>39.200000000000003</v>
      </c>
      <c r="AL41" s="2">
        <f t="shared" si="2"/>
        <v>8.399341259697985E-5</v>
      </c>
      <c r="AM41" s="2">
        <f t="shared" si="3"/>
        <v>8.2948323861008174E-6</v>
      </c>
    </row>
    <row r="42" spans="1:39" x14ac:dyDescent="0.3">
      <c r="A42">
        <v>23</v>
      </c>
      <c r="B42" s="2">
        <v>6915.6</v>
      </c>
      <c r="C42" s="2">
        <v>8.0310999999999997E-5</v>
      </c>
      <c r="D42">
        <v>-3.27</v>
      </c>
      <c r="E42">
        <v>0.99199999999999999</v>
      </c>
      <c r="F42">
        <v>42</v>
      </c>
      <c r="G42" s="2">
        <f t="shared" si="0"/>
        <v>8.0180239253379229E-5</v>
      </c>
      <c r="H42" s="2">
        <f t="shared" si="1"/>
        <v>4.5810429239272891E-6</v>
      </c>
      <c r="J42">
        <v>23</v>
      </c>
      <c r="K42" s="2">
        <v>6645.8</v>
      </c>
      <c r="L42" s="2">
        <v>8.2260000000000002E-5</v>
      </c>
      <c r="M42">
        <v>-184.09</v>
      </c>
      <c r="N42">
        <v>0.995</v>
      </c>
      <c r="O42">
        <v>41</v>
      </c>
      <c r="Q42">
        <v>23</v>
      </c>
      <c r="R42" s="2">
        <v>6645.8</v>
      </c>
      <c r="S42" s="2">
        <v>8.4631999999999999E-5</v>
      </c>
      <c r="T42">
        <v>-185.54</v>
      </c>
      <c r="U42">
        <v>0.996</v>
      </c>
      <c r="V42">
        <v>41</v>
      </c>
      <c r="Y42" s="2">
        <v>23</v>
      </c>
      <c r="Z42" s="2">
        <v>6645.8</v>
      </c>
      <c r="AA42" s="2">
        <v>8.5560000000000001E-5</v>
      </c>
      <c r="AB42">
        <v>-185.78</v>
      </c>
      <c r="AC42">
        <v>0.99399999999999999</v>
      </c>
      <c r="AD42">
        <v>41</v>
      </c>
      <c r="AF42">
        <v>23</v>
      </c>
      <c r="AG42" s="2">
        <v>6645.8</v>
      </c>
      <c r="AH42" s="2">
        <v>8.5560000000000001E-5</v>
      </c>
      <c r="AI42">
        <v>-185.78</v>
      </c>
      <c r="AJ42">
        <v>0.99399999999999999</v>
      </c>
      <c r="AK42">
        <v>41</v>
      </c>
      <c r="AL42" s="2">
        <f t="shared" si="2"/>
        <v>8.5125006416267497E-5</v>
      </c>
      <c r="AM42" s="2">
        <f t="shared" si="3"/>
        <v>8.6166630797785321E-6</v>
      </c>
    </row>
    <row r="43" spans="1:39" x14ac:dyDescent="0.3">
      <c r="A43">
        <v>24</v>
      </c>
      <c r="B43" s="2">
        <v>5516.2</v>
      </c>
      <c r="C43" s="2">
        <v>8.1069000000000006E-5</v>
      </c>
      <c r="D43">
        <v>-3.48</v>
      </c>
      <c r="E43">
        <v>0.996</v>
      </c>
      <c r="F43">
        <v>43.8</v>
      </c>
      <c r="G43" s="2">
        <f t="shared" si="0"/>
        <v>8.091951262061073E-5</v>
      </c>
      <c r="H43" s="2">
        <f t="shared" si="1"/>
        <v>4.9208981134364109E-6</v>
      </c>
      <c r="J43">
        <v>24</v>
      </c>
      <c r="K43" s="2">
        <v>5291.4</v>
      </c>
      <c r="L43" s="2">
        <v>8.3277999999999998E-5</v>
      </c>
      <c r="M43">
        <v>-184.26</v>
      </c>
      <c r="N43">
        <v>0.996</v>
      </c>
      <c r="O43">
        <v>42.7</v>
      </c>
      <c r="Q43">
        <v>24</v>
      </c>
      <c r="R43" s="2">
        <v>5291.4</v>
      </c>
      <c r="S43" s="2">
        <v>8.6125000000000006E-5</v>
      </c>
      <c r="T43">
        <v>-185.85</v>
      </c>
      <c r="U43">
        <v>0.99399999999999999</v>
      </c>
      <c r="V43">
        <v>42.7</v>
      </c>
      <c r="Y43" s="2">
        <v>24</v>
      </c>
      <c r="Z43" s="2">
        <v>5291.4</v>
      </c>
      <c r="AA43" s="2">
        <v>8.6854999999999994E-5</v>
      </c>
      <c r="AB43">
        <v>-185.96</v>
      </c>
      <c r="AC43">
        <v>0.99399999999999999</v>
      </c>
      <c r="AD43">
        <v>42.8</v>
      </c>
      <c r="AF43">
        <v>24</v>
      </c>
      <c r="AG43" s="2">
        <v>5291.4</v>
      </c>
      <c r="AH43" s="2">
        <v>8.6854999999999994E-5</v>
      </c>
      <c r="AI43">
        <v>-185.96</v>
      </c>
      <c r="AJ43">
        <v>0.99399999999999999</v>
      </c>
      <c r="AK43">
        <v>42.8</v>
      </c>
      <c r="AL43" s="2">
        <f t="shared" si="2"/>
        <v>8.6385516383432752E-5</v>
      </c>
      <c r="AM43" s="2">
        <f t="shared" si="3"/>
        <v>9.018513412290867E-6</v>
      </c>
    </row>
    <row r="44" spans="1:39" x14ac:dyDescent="0.3">
      <c r="A44">
        <v>25</v>
      </c>
      <c r="B44" s="2">
        <v>4399.8999999999996</v>
      </c>
      <c r="C44" s="2">
        <v>8.2159999999999999E-5</v>
      </c>
      <c r="D44">
        <v>-3.66</v>
      </c>
      <c r="E44">
        <v>0.99299999999999999</v>
      </c>
      <c r="F44">
        <v>45.5</v>
      </c>
      <c r="G44" s="2">
        <f t="shared" si="0"/>
        <v>8.1992428693219483E-5</v>
      </c>
      <c r="H44" s="2">
        <f t="shared" si="1"/>
        <v>5.244734215126568E-6</v>
      </c>
      <c r="J44">
        <v>25</v>
      </c>
      <c r="K44" s="2">
        <v>4213.1000000000004</v>
      </c>
      <c r="L44" s="2">
        <v>8.4526999999999999E-5</v>
      </c>
      <c r="M44">
        <v>-184.46</v>
      </c>
      <c r="N44">
        <v>0.995</v>
      </c>
      <c r="O44">
        <v>44.5</v>
      </c>
      <c r="Q44">
        <v>25</v>
      </c>
      <c r="R44" s="2">
        <v>4213.1000000000004</v>
      </c>
      <c r="S44" s="2">
        <v>8.7817000000000003E-5</v>
      </c>
      <c r="T44">
        <v>-186.02</v>
      </c>
      <c r="U44">
        <v>0.995</v>
      </c>
      <c r="V44">
        <v>44.5</v>
      </c>
      <c r="Y44" s="2">
        <v>25</v>
      </c>
      <c r="Z44" s="2">
        <v>4213.1000000000004</v>
      </c>
      <c r="AA44" s="2">
        <v>8.8525999999999999E-5</v>
      </c>
      <c r="AB44">
        <v>-186.27</v>
      </c>
      <c r="AC44">
        <v>0.995</v>
      </c>
      <c r="AD44">
        <v>44.5</v>
      </c>
      <c r="AF44">
        <v>25</v>
      </c>
      <c r="AG44" s="2">
        <v>4213.1000000000004</v>
      </c>
      <c r="AH44" s="2">
        <v>8.8525999999999999E-5</v>
      </c>
      <c r="AI44">
        <v>-186.27</v>
      </c>
      <c r="AJ44">
        <v>0.995</v>
      </c>
      <c r="AK44">
        <v>44.5</v>
      </c>
      <c r="AL44" s="2">
        <f t="shared" si="2"/>
        <v>8.7996461897056548E-5</v>
      </c>
      <c r="AM44" s="2">
        <f t="shared" si="3"/>
        <v>9.6682661113498812E-6</v>
      </c>
    </row>
    <row r="45" spans="1:39" x14ac:dyDescent="0.3">
      <c r="A45">
        <v>26</v>
      </c>
      <c r="B45" s="2">
        <v>3509.6</v>
      </c>
      <c r="C45" s="2">
        <v>8.3170000000000005E-5</v>
      </c>
      <c r="D45">
        <v>-3.69</v>
      </c>
      <c r="E45">
        <v>0.995</v>
      </c>
      <c r="F45">
        <v>47.3</v>
      </c>
      <c r="G45" s="2">
        <f t="shared" si="0"/>
        <v>8.2997577452333283E-5</v>
      </c>
      <c r="H45" s="2">
        <f t="shared" si="1"/>
        <v>5.3526663490206077E-6</v>
      </c>
      <c r="J45">
        <v>26</v>
      </c>
      <c r="K45" s="2">
        <v>3354.5</v>
      </c>
      <c r="L45" s="2">
        <v>8.5821000000000004E-5</v>
      </c>
      <c r="M45">
        <v>-184.42</v>
      </c>
      <c r="N45">
        <v>0.99199999999999999</v>
      </c>
      <c r="O45">
        <v>46.3</v>
      </c>
      <c r="Q45">
        <v>26</v>
      </c>
      <c r="R45" s="2">
        <v>3354.5</v>
      </c>
      <c r="S45" s="2">
        <v>8.9653000000000004E-5</v>
      </c>
      <c r="T45">
        <v>-186.04</v>
      </c>
      <c r="U45">
        <v>0.995</v>
      </c>
      <c r="V45">
        <v>46.3</v>
      </c>
      <c r="Y45" s="2">
        <v>26</v>
      </c>
      <c r="Z45" s="2">
        <v>3354.5</v>
      </c>
      <c r="AA45" s="2">
        <v>9.0036000000000003E-5</v>
      </c>
      <c r="AB45">
        <v>-186.22</v>
      </c>
      <c r="AC45">
        <v>0.99399999999999999</v>
      </c>
      <c r="AD45">
        <v>46.3</v>
      </c>
      <c r="AF45">
        <v>26</v>
      </c>
      <c r="AG45" s="2">
        <v>3354.5</v>
      </c>
      <c r="AH45" s="2">
        <v>9.0036000000000003E-5</v>
      </c>
      <c r="AI45">
        <v>-186.22</v>
      </c>
      <c r="AJ45">
        <v>0.99399999999999999</v>
      </c>
      <c r="AK45">
        <v>46.3</v>
      </c>
      <c r="AL45" s="2">
        <f t="shared" si="2"/>
        <v>8.9505976482072628E-5</v>
      </c>
      <c r="AM45" s="2">
        <f t="shared" si="3"/>
        <v>9.755074063822555E-6</v>
      </c>
    </row>
    <row r="46" spans="1:39" x14ac:dyDescent="0.3">
      <c r="A46">
        <v>27</v>
      </c>
      <c r="B46" s="2">
        <v>2799.4</v>
      </c>
      <c r="C46" s="2">
        <v>8.4355000000000001E-5</v>
      </c>
      <c r="D46">
        <v>-3.63</v>
      </c>
      <c r="E46">
        <v>0.995</v>
      </c>
      <c r="F46">
        <v>49.1</v>
      </c>
      <c r="G46" s="2">
        <f t="shared" si="0"/>
        <v>8.4185759793673013E-5</v>
      </c>
      <c r="H46" s="2">
        <f t="shared" si="1"/>
        <v>5.3407745657337183E-6</v>
      </c>
      <c r="J46">
        <v>27</v>
      </c>
      <c r="K46" s="2">
        <v>2670.8</v>
      </c>
      <c r="L46" s="2">
        <v>8.7120000000000006E-5</v>
      </c>
      <c r="M46">
        <v>-184.29</v>
      </c>
      <c r="N46">
        <v>0.99199999999999999</v>
      </c>
      <c r="O46">
        <v>48</v>
      </c>
      <c r="Q46">
        <v>27</v>
      </c>
      <c r="R46" s="2">
        <v>2670.8</v>
      </c>
      <c r="S46" s="2">
        <v>9.1508000000000005E-5</v>
      </c>
      <c r="T46">
        <v>-185.9</v>
      </c>
      <c r="U46">
        <v>0.99199999999999999</v>
      </c>
      <c r="V46">
        <v>48</v>
      </c>
      <c r="Y46" s="2">
        <v>27</v>
      </c>
      <c r="Z46" s="2">
        <v>2670.8</v>
      </c>
      <c r="AA46" s="2">
        <v>9.2151999999999995E-5</v>
      </c>
      <c r="AB46">
        <v>-186.22</v>
      </c>
      <c r="AC46">
        <v>0.995</v>
      </c>
      <c r="AD46">
        <v>48.1</v>
      </c>
      <c r="AF46">
        <v>27</v>
      </c>
      <c r="AG46" s="2">
        <v>2670.8</v>
      </c>
      <c r="AH46" s="2">
        <v>9.2151999999999995E-5</v>
      </c>
      <c r="AI46">
        <v>-186.22</v>
      </c>
      <c r="AJ46">
        <v>0.995</v>
      </c>
      <c r="AK46">
        <v>48.1</v>
      </c>
      <c r="AL46" s="2">
        <f t="shared" si="2"/>
        <v>9.1609520022834821E-5</v>
      </c>
      <c r="AM46" s="2">
        <f t="shared" si="3"/>
        <v>9.9843349896638663E-6</v>
      </c>
    </row>
    <row r="47" spans="1:39" x14ac:dyDescent="0.3">
      <c r="A47">
        <v>28</v>
      </c>
      <c r="B47" s="2">
        <v>2232.9</v>
      </c>
      <c r="C47" s="2">
        <v>8.5382000000000003E-5</v>
      </c>
      <c r="D47">
        <v>-3.41</v>
      </c>
      <c r="E47">
        <v>0.995</v>
      </c>
      <c r="F47">
        <v>50.8</v>
      </c>
      <c r="G47" s="2">
        <f t="shared" si="0"/>
        <v>8.523082790782534E-5</v>
      </c>
      <c r="H47" s="2">
        <f t="shared" si="1"/>
        <v>5.0785724516502368E-6</v>
      </c>
      <c r="J47">
        <v>28</v>
      </c>
      <c r="K47" s="2">
        <v>2126.5</v>
      </c>
      <c r="L47" s="2">
        <v>8.8331000000000005E-5</v>
      </c>
      <c r="M47">
        <v>-184.03</v>
      </c>
      <c r="N47">
        <v>0.996</v>
      </c>
      <c r="O47">
        <v>49.8</v>
      </c>
      <c r="Q47">
        <v>28</v>
      </c>
      <c r="R47" s="2">
        <v>2126.5</v>
      </c>
      <c r="S47" s="2">
        <v>9.3228999999999998E-5</v>
      </c>
      <c r="T47">
        <v>-185.56</v>
      </c>
      <c r="U47">
        <v>0.995</v>
      </c>
      <c r="V47">
        <v>49.8</v>
      </c>
      <c r="Y47" s="2">
        <v>28</v>
      </c>
      <c r="Z47" s="2">
        <v>2126.5</v>
      </c>
      <c r="AA47" s="2">
        <v>9.4180999999999998E-5</v>
      </c>
      <c r="AB47">
        <v>-185.92</v>
      </c>
      <c r="AC47">
        <v>0.99199999999999999</v>
      </c>
      <c r="AD47">
        <v>49.9</v>
      </c>
      <c r="AF47">
        <v>28</v>
      </c>
      <c r="AG47" s="2">
        <v>2126.5</v>
      </c>
      <c r="AH47" s="2">
        <v>9.4180999999999998E-5</v>
      </c>
      <c r="AI47">
        <v>-185.92</v>
      </c>
      <c r="AJ47">
        <v>0.99199999999999999</v>
      </c>
      <c r="AK47">
        <v>49.9</v>
      </c>
      <c r="AL47" s="2">
        <f t="shared" si="2"/>
        <v>9.3678720968772835E-5</v>
      </c>
      <c r="AM47" s="2">
        <f t="shared" si="3"/>
        <v>9.7138045406936455E-6</v>
      </c>
    </row>
    <row r="48" spans="1:39" x14ac:dyDescent="0.3">
      <c r="A48">
        <v>29</v>
      </c>
      <c r="B48" s="2">
        <v>1781.1</v>
      </c>
      <c r="C48" s="2">
        <v>8.6275999999999999E-5</v>
      </c>
      <c r="D48">
        <v>-3.13</v>
      </c>
      <c r="E48">
        <v>0.996</v>
      </c>
      <c r="F48">
        <v>52.6</v>
      </c>
      <c r="G48" s="2">
        <f t="shared" si="0"/>
        <v>8.614729500322618E-5</v>
      </c>
      <c r="H48" s="2">
        <f t="shared" si="1"/>
        <v>4.7108109309459955E-6</v>
      </c>
      <c r="J48">
        <v>29</v>
      </c>
      <c r="K48" s="2">
        <v>1693.2</v>
      </c>
      <c r="L48" s="2">
        <v>8.9355000000000001E-5</v>
      </c>
      <c r="M48">
        <v>-183.69</v>
      </c>
      <c r="N48">
        <v>0.99199999999999999</v>
      </c>
      <c r="O48">
        <v>51.6</v>
      </c>
      <c r="Q48">
        <v>29</v>
      </c>
      <c r="R48" s="2">
        <v>1693.2</v>
      </c>
      <c r="S48" s="2">
        <v>9.4821999999999994E-5</v>
      </c>
      <c r="T48">
        <v>-185.13</v>
      </c>
      <c r="U48">
        <v>0.99199999999999999</v>
      </c>
      <c r="V48">
        <v>51.6</v>
      </c>
      <c r="Y48" s="2">
        <v>29</v>
      </c>
      <c r="Z48" s="2">
        <v>1693.2</v>
      </c>
      <c r="AA48" s="2">
        <v>9.5619999999999996E-5</v>
      </c>
      <c r="AB48">
        <v>-185.59</v>
      </c>
      <c r="AC48">
        <v>0.995</v>
      </c>
      <c r="AD48">
        <v>51.6</v>
      </c>
      <c r="AF48">
        <v>29</v>
      </c>
      <c r="AG48" s="2">
        <v>1693.2</v>
      </c>
      <c r="AH48" s="2">
        <v>9.5619999999999996E-5</v>
      </c>
      <c r="AI48">
        <v>-185.59</v>
      </c>
      <c r="AJ48">
        <v>0.995</v>
      </c>
      <c r="AK48">
        <v>51.6</v>
      </c>
      <c r="AL48" s="2">
        <f t="shared" si="2"/>
        <v>9.5165271082064905E-5</v>
      </c>
      <c r="AM48" s="2">
        <f t="shared" si="3"/>
        <v>9.314267543779258E-6</v>
      </c>
    </row>
    <row r="49" spans="1:39" x14ac:dyDescent="0.3">
      <c r="A49">
        <v>30</v>
      </c>
      <c r="B49" s="2">
        <v>1420.7</v>
      </c>
      <c r="C49" s="2">
        <v>8.7029999999999999E-5</v>
      </c>
      <c r="D49">
        <v>-2.74</v>
      </c>
      <c r="E49">
        <v>0.99399999999999999</v>
      </c>
      <c r="F49">
        <v>54.4</v>
      </c>
      <c r="G49" s="2">
        <f t="shared" si="0"/>
        <v>8.6930502520369388E-5</v>
      </c>
      <c r="H49" s="2">
        <f t="shared" si="1"/>
        <v>4.1603643537616281E-6</v>
      </c>
      <c r="J49">
        <v>30</v>
      </c>
      <c r="K49" s="2">
        <v>1348.1</v>
      </c>
      <c r="L49" s="2">
        <v>9.0341999999999997E-5</v>
      </c>
      <c r="M49">
        <v>-183.3</v>
      </c>
      <c r="N49">
        <v>0.99399999999999999</v>
      </c>
      <c r="O49">
        <v>53.4</v>
      </c>
      <c r="Q49">
        <v>30</v>
      </c>
      <c r="R49" s="2">
        <v>1348.1</v>
      </c>
      <c r="S49" s="2">
        <v>9.6114999999999997E-5</v>
      </c>
      <c r="T49">
        <v>-184.68</v>
      </c>
      <c r="U49">
        <v>0.996</v>
      </c>
      <c r="V49">
        <v>53.4</v>
      </c>
      <c r="Y49" s="2">
        <v>30</v>
      </c>
      <c r="Z49" s="2">
        <v>1348.1</v>
      </c>
      <c r="AA49" s="2">
        <v>9.8356000000000005E-5</v>
      </c>
      <c r="AB49">
        <v>-185.33</v>
      </c>
      <c r="AC49">
        <v>0.995</v>
      </c>
      <c r="AD49">
        <v>53.4</v>
      </c>
      <c r="AF49">
        <v>30</v>
      </c>
      <c r="AG49" s="2">
        <v>1348.1</v>
      </c>
      <c r="AH49" s="2">
        <v>9.8356000000000005E-5</v>
      </c>
      <c r="AI49">
        <v>-185.33</v>
      </c>
      <c r="AJ49">
        <v>0.995</v>
      </c>
      <c r="AK49">
        <v>53.4</v>
      </c>
      <c r="AL49" s="2">
        <f t="shared" si="2"/>
        <v>9.793072798969307E-5</v>
      </c>
      <c r="AM49" s="2">
        <f t="shared" si="3"/>
        <v>9.1364791582287316E-6</v>
      </c>
    </row>
    <row r="50" spans="1:39" x14ac:dyDescent="0.3">
      <c r="A50">
        <v>31</v>
      </c>
      <c r="B50" s="2">
        <v>1133.2</v>
      </c>
      <c r="C50" s="2">
        <v>8.7633000000000006E-5</v>
      </c>
      <c r="D50">
        <v>-2.39</v>
      </c>
      <c r="E50">
        <v>0.99099999999999999</v>
      </c>
      <c r="F50">
        <v>56.1</v>
      </c>
      <c r="G50" s="2">
        <f t="shared" si="0"/>
        <v>8.7556770118078114E-5</v>
      </c>
      <c r="H50" s="2">
        <f t="shared" si="1"/>
        <v>3.6544076797786241E-6</v>
      </c>
      <c r="J50">
        <v>31</v>
      </c>
      <c r="K50" s="2">
        <v>1073.4000000000001</v>
      </c>
      <c r="L50" s="2">
        <v>9.1016999999999999E-5</v>
      </c>
      <c r="M50">
        <v>-182.91</v>
      </c>
      <c r="N50">
        <v>0.99199999999999999</v>
      </c>
      <c r="O50">
        <v>55.1</v>
      </c>
      <c r="Q50">
        <v>31</v>
      </c>
      <c r="R50" s="2">
        <v>1073.4000000000001</v>
      </c>
      <c r="S50" s="2">
        <v>9.7281000000000006E-5</v>
      </c>
      <c r="T50">
        <v>-184.13</v>
      </c>
      <c r="U50">
        <v>0.99199999999999999</v>
      </c>
      <c r="V50">
        <v>55.1</v>
      </c>
      <c r="Y50" s="2">
        <v>31</v>
      </c>
      <c r="Z50" s="2">
        <v>1073.4000000000001</v>
      </c>
      <c r="AA50" s="2">
        <v>1.0175000000000001E-4</v>
      </c>
      <c r="AB50">
        <v>-184.8</v>
      </c>
      <c r="AC50">
        <v>0.99199999999999999</v>
      </c>
      <c r="AD50">
        <v>55.2</v>
      </c>
      <c r="AF50">
        <v>31</v>
      </c>
      <c r="AG50" s="2">
        <v>1073.4000000000001</v>
      </c>
      <c r="AH50" s="2">
        <v>1.0175000000000001E-4</v>
      </c>
      <c r="AI50">
        <v>-184.8</v>
      </c>
      <c r="AJ50">
        <v>0.99199999999999999</v>
      </c>
      <c r="AK50">
        <v>55.2</v>
      </c>
      <c r="AL50" s="2">
        <f t="shared" si="2"/>
        <v>1.0139314842863708E-4</v>
      </c>
      <c r="AM50" s="2">
        <f t="shared" si="3"/>
        <v>8.5142205590631009E-6</v>
      </c>
    </row>
    <row r="51" spans="1:39" x14ac:dyDescent="0.3">
      <c r="A51">
        <v>32</v>
      </c>
      <c r="B51" s="2">
        <v>903.9</v>
      </c>
      <c r="C51" s="2">
        <v>8.8080999999999999E-5</v>
      </c>
      <c r="D51">
        <v>-2.14</v>
      </c>
      <c r="E51">
        <v>0.99299999999999999</v>
      </c>
      <c r="F51">
        <v>57.9</v>
      </c>
      <c r="G51" s="2">
        <f t="shared" si="0"/>
        <v>8.801956950220707E-5</v>
      </c>
      <c r="H51" s="2">
        <f t="shared" si="1"/>
        <v>3.2890645548756939E-6</v>
      </c>
      <c r="J51">
        <v>32</v>
      </c>
      <c r="K51" s="2">
        <v>854.62</v>
      </c>
      <c r="L51" s="2">
        <v>9.1687999999999994E-5</v>
      </c>
      <c r="M51">
        <v>-182.62</v>
      </c>
      <c r="N51">
        <v>0.99299999999999999</v>
      </c>
      <c r="O51">
        <v>56.9</v>
      </c>
      <c r="Q51">
        <v>32</v>
      </c>
      <c r="R51" s="2">
        <v>854.62</v>
      </c>
      <c r="S51" s="2">
        <v>9.823E-5</v>
      </c>
      <c r="T51">
        <v>-183.62</v>
      </c>
      <c r="U51">
        <v>0.99399999999999999</v>
      </c>
      <c r="V51">
        <v>56.9</v>
      </c>
      <c r="Y51" s="2">
        <v>32</v>
      </c>
      <c r="Z51" s="2">
        <v>854.62</v>
      </c>
      <c r="AA51" s="2">
        <v>1.0055E-4</v>
      </c>
      <c r="AB51">
        <v>-184.2</v>
      </c>
      <c r="AC51">
        <v>0.997</v>
      </c>
      <c r="AD51">
        <v>56.9</v>
      </c>
      <c r="AF51">
        <v>32</v>
      </c>
      <c r="AG51" s="2">
        <v>854.62</v>
      </c>
      <c r="AH51" s="2">
        <v>1.0055E-4</v>
      </c>
      <c r="AI51">
        <v>-184.2</v>
      </c>
      <c r="AJ51">
        <v>0.997</v>
      </c>
      <c r="AK51">
        <v>56.9</v>
      </c>
      <c r="AL51" s="2">
        <f t="shared" si="2"/>
        <v>1.0027997068491926E-4</v>
      </c>
      <c r="AM51" s="2">
        <f t="shared" si="3"/>
        <v>7.3641007211833427E-6</v>
      </c>
    </row>
    <row r="52" spans="1:39" x14ac:dyDescent="0.3">
      <c r="A52">
        <v>33</v>
      </c>
      <c r="B52" s="2">
        <v>720.99</v>
      </c>
      <c r="C52" s="2">
        <v>8.8451999999999999E-5</v>
      </c>
      <c r="D52">
        <v>-1.85</v>
      </c>
      <c r="E52">
        <v>0.99199999999999999</v>
      </c>
      <c r="F52">
        <v>59.7</v>
      </c>
      <c r="G52" s="2">
        <f t="shared" si="0"/>
        <v>8.8405896051442793E-5</v>
      </c>
      <c r="H52" s="2">
        <f t="shared" si="1"/>
        <v>2.855494237691805E-6</v>
      </c>
      <c r="J52">
        <v>33</v>
      </c>
      <c r="K52" s="2">
        <v>680.45</v>
      </c>
      <c r="L52" s="2">
        <v>9.2027000000000005E-5</v>
      </c>
      <c r="M52">
        <v>-182.25</v>
      </c>
      <c r="N52">
        <v>0.99199999999999999</v>
      </c>
      <c r="O52">
        <v>58.7</v>
      </c>
      <c r="Q52">
        <v>33</v>
      </c>
      <c r="R52" s="2">
        <v>680.45</v>
      </c>
      <c r="S52" s="2">
        <v>9.8908999999999998E-5</v>
      </c>
      <c r="T52">
        <v>-183.2</v>
      </c>
      <c r="U52">
        <v>0.99199999999999999</v>
      </c>
      <c r="V52">
        <v>58.7</v>
      </c>
      <c r="Y52" s="2">
        <v>33</v>
      </c>
      <c r="Z52" s="2">
        <v>680.45</v>
      </c>
      <c r="AA52" s="2">
        <v>1.0226E-4</v>
      </c>
      <c r="AB52">
        <v>-183.56</v>
      </c>
      <c r="AC52">
        <v>0.997</v>
      </c>
      <c r="AD52">
        <v>58.7</v>
      </c>
      <c r="AF52">
        <v>33</v>
      </c>
      <c r="AG52" s="2">
        <v>680.45</v>
      </c>
      <c r="AH52" s="2">
        <v>1.0226E-4</v>
      </c>
      <c r="AI52">
        <v>-183.56</v>
      </c>
      <c r="AJ52">
        <v>0.997</v>
      </c>
      <c r="AK52">
        <v>58.7</v>
      </c>
      <c r="AL52" s="2">
        <f t="shared" si="2"/>
        <v>1.0206267105244152E-4</v>
      </c>
      <c r="AM52" s="2">
        <f t="shared" si="3"/>
        <v>6.3497068941107777E-6</v>
      </c>
    </row>
    <row r="53" spans="1:39" x14ac:dyDescent="0.3">
      <c r="A53">
        <v>34</v>
      </c>
      <c r="B53" s="2">
        <v>575.1</v>
      </c>
      <c r="C53" s="2">
        <v>8.8634999999999994E-5</v>
      </c>
      <c r="D53">
        <v>-1.55</v>
      </c>
      <c r="E53">
        <v>0.996</v>
      </c>
      <c r="F53">
        <v>61.4</v>
      </c>
      <c r="G53" s="2">
        <f t="shared" si="0"/>
        <v>8.8602568510260274E-5</v>
      </c>
      <c r="H53" s="2">
        <f t="shared" si="1"/>
        <v>2.3975150436719321E-6</v>
      </c>
      <c r="J53">
        <v>34</v>
      </c>
      <c r="K53" s="2">
        <v>541.78</v>
      </c>
      <c r="L53" s="2">
        <v>9.2397000000000003E-5</v>
      </c>
      <c r="M53">
        <v>-181.97</v>
      </c>
      <c r="N53">
        <v>0.99199999999999999</v>
      </c>
      <c r="O53">
        <v>60.5</v>
      </c>
      <c r="Q53">
        <v>34</v>
      </c>
      <c r="R53" s="2">
        <v>541.78</v>
      </c>
      <c r="S53" s="2">
        <v>9.9434999999999999E-5</v>
      </c>
      <c r="T53">
        <v>-182.79</v>
      </c>
      <c r="U53">
        <v>0.99199999999999999</v>
      </c>
      <c r="V53">
        <v>60.5</v>
      </c>
      <c r="Y53" s="2">
        <v>34</v>
      </c>
      <c r="Z53" s="2">
        <v>541.78</v>
      </c>
      <c r="AA53" s="2">
        <v>1.0230000000000001E-4</v>
      </c>
      <c r="AB53">
        <v>-183.42</v>
      </c>
      <c r="AC53">
        <v>0.99299999999999999</v>
      </c>
      <c r="AD53">
        <v>60.5</v>
      </c>
      <c r="AF53">
        <v>34</v>
      </c>
      <c r="AG53" s="2">
        <v>541.78</v>
      </c>
      <c r="AH53" s="2">
        <v>1.0230000000000001E-4</v>
      </c>
      <c r="AI53">
        <v>-183.42</v>
      </c>
      <c r="AJ53">
        <v>0.99299999999999999</v>
      </c>
      <c r="AK53">
        <v>60.5</v>
      </c>
      <c r="AL53" s="2">
        <f t="shared" si="2"/>
        <v>1.0211781037796108E-4</v>
      </c>
      <c r="AM53" s="2">
        <f t="shared" si="3"/>
        <v>6.1026882282144341E-6</v>
      </c>
    </row>
    <row r="54" spans="1:39" x14ac:dyDescent="0.3">
      <c r="A54">
        <v>35</v>
      </c>
      <c r="B54" s="2">
        <v>458.72</v>
      </c>
      <c r="C54" s="2">
        <v>8.8845999999999996E-5</v>
      </c>
      <c r="D54">
        <v>-1.35</v>
      </c>
      <c r="E54">
        <v>0.99299999999999999</v>
      </c>
      <c r="F54">
        <v>63.2</v>
      </c>
      <c r="G54" s="2">
        <f t="shared" si="0"/>
        <v>8.8821339035148475E-5</v>
      </c>
      <c r="H54" s="2">
        <f t="shared" si="1"/>
        <v>2.0931908664069276E-6</v>
      </c>
      <c r="J54">
        <v>35</v>
      </c>
      <c r="K54" s="2">
        <v>431.37</v>
      </c>
      <c r="L54" s="2">
        <v>9.2632000000000004E-5</v>
      </c>
      <c r="M54">
        <v>-181.69</v>
      </c>
      <c r="N54">
        <v>0.99199999999999999</v>
      </c>
      <c r="O54">
        <v>62.2</v>
      </c>
      <c r="Q54">
        <v>35</v>
      </c>
      <c r="R54" s="2">
        <v>431.37</v>
      </c>
      <c r="S54" s="2">
        <v>9.9927999999999996E-5</v>
      </c>
      <c r="T54">
        <v>-182.4</v>
      </c>
      <c r="U54">
        <v>0.99199999999999999</v>
      </c>
      <c r="V54">
        <v>62.2</v>
      </c>
      <c r="Y54" s="2">
        <v>35</v>
      </c>
      <c r="Z54" s="2">
        <v>431.37</v>
      </c>
      <c r="AA54" s="2">
        <v>1.0582999999999999E-4</v>
      </c>
      <c r="AB54">
        <v>-183.23</v>
      </c>
      <c r="AC54">
        <v>0.99099999999999999</v>
      </c>
      <c r="AD54">
        <v>62.2</v>
      </c>
      <c r="AF54">
        <v>35</v>
      </c>
      <c r="AG54" s="2">
        <v>431.37</v>
      </c>
      <c r="AH54" s="2">
        <v>1.0582999999999999E-4</v>
      </c>
      <c r="AI54">
        <v>-183.23</v>
      </c>
      <c r="AJ54">
        <v>0.99099999999999999</v>
      </c>
      <c r="AK54">
        <v>62.2</v>
      </c>
      <c r="AL54" s="2">
        <f t="shared" si="2"/>
        <v>1.0566187838236831E-4</v>
      </c>
      <c r="AM54" s="2">
        <f t="shared" si="3"/>
        <v>5.9629151184305232E-6</v>
      </c>
    </row>
    <row r="55" spans="1:39" x14ac:dyDescent="0.3">
      <c r="A55">
        <v>36</v>
      </c>
      <c r="B55" s="2">
        <v>365.9</v>
      </c>
      <c r="C55" s="2">
        <v>8.8901999999999997E-5</v>
      </c>
      <c r="D55">
        <v>-1.19</v>
      </c>
      <c r="E55">
        <v>0.996</v>
      </c>
      <c r="F55">
        <v>64.900000000000006</v>
      </c>
      <c r="G55" s="2">
        <f t="shared" si="0"/>
        <v>8.8882825917937713E-5</v>
      </c>
      <c r="H55" s="2">
        <f t="shared" si="1"/>
        <v>1.8463100610624195E-6</v>
      </c>
      <c r="J55">
        <v>36</v>
      </c>
      <c r="K55" s="2">
        <v>343.46</v>
      </c>
      <c r="L55" s="2">
        <v>9.2787000000000005E-5</v>
      </c>
      <c r="M55">
        <v>-181.5</v>
      </c>
      <c r="N55">
        <v>0.99199999999999999</v>
      </c>
      <c r="O55">
        <v>64</v>
      </c>
      <c r="Q55">
        <v>36</v>
      </c>
      <c r="R55" s="2">
        <v>343.46</v>
      </c>
      <c r="S55" s="2">
        <v>1.0029E-4</v>
      </c>
      <c r="T55">
        <v>-182.09</v>
      </c>
      <c r="U55">
        <v>0.99199999999999999</v>
      </c>
      <c r="V55">
        <v>64</v>
      </c>
      <c r="Y55" s="2">
        <v>36</v>
      </c>
      <c r="Z55" s="2">
        <v>343.46</v>
      </c>
      <c r="AA55" s="2">
        <v>1.0474E-4</v>
      </c>
      <c r="AB55">
        <v>-182.62</v>
      </c>
      <c r="AC55">
        <v>0.99199999999999999</v>
      </c>
      <c r="AD55">
        <v>64</v>
      </c>
      <c r="AF55">
        <v>36</v>
      </c>
      <c r="AG55" s="2">
        <v>343.46</v>
      </c>
      <c r="AH55" s="2">
        <v>1.0474E-4</v>
      </c>
      <c r="AI55">
        <v>-182.62</v>
      </c>
      <c r="AJ55">
        <v>0.99199999999999999</v>
      </c>
      <c r="AK55">
        <v>64</v>
      </c>
      <c r="AL55" s="2">
        <f t="shared" si="2"/>
        <v>1.0463051258201769E-4</v>
      </c>
      <c r="AM55" s="2">
        <f t="shared" si="3"/>
        <v>4.7878426064605148E-6</v>
      </c>
    </row>
    <row r="56" spans="1:39" x14ac:dyDescent="0.3">
      <c r="A56">
        <v>37</v>
      </c>
      <c r="B56" s="2">
        <v>291.86</v>
      </c>
      <c r="C56" s="2">
        <v>8.8954000000000002E-5</v>
      </c>
      <c r="D56">
        <v>-1.07</v>
      </c>
      <c r="E56">
        <v>0.99099999999999999</v>
      </c>
      <c r="F56">
        <v>66.7</v>
      </c>
      <c r="G56" s="2">
        <f t="shared" si="0"/>
        <v>8.8938488808675212E-5</v>
      </c>
      <c r="H56" s="2">
        <f t="shared" si="1"/>
        <v>1.6611214372089582E-6</v>
      </c>
      <c r="J56">
        <v>37</v>
      </c>
      <c r="K56" s="2">
        <v>273.45999999999998</v>
      </c>
      <c r="L56" s="2">
        <v>9.2916000000000003E-5</v>
      </c>
      <c r="M56">
        <v>-181.36</v>
      </c>
      <c r="N56">
        <v>0.99199999999999999</v>
      </c>
      <c r="O56">
        <v>65.8</v>
      </c>
      <c r="Q56">
        <v>37</v>
      </c>
      <c r="R56" s="2">
        <v>273.45999999999998</v>
      </c>
      <c r="S56" s="2">
        <v>1.0051E-4</v>
      </c>
      <c r="T56">
        <v>-181.83</v>
      </c>
      <c r="U56">
        <v>0.99299999999999999</v>
      </c>
      <c r="V56">
        <v>65.8</v>
      </c>
      <c r="Y56" s="2">
        <v>37</v>
      </c>
      <c r="Z56" s="2">
        <v>273.45999999999998</v>
      </c>
      <c r="AA56" s="2">
        <v>1.0532E-4</v>
      </c>
      <c r="AB56">
        <v>-182.38</v>
      </c>
      <c r="AC56">
        <v>0.995</v>
      </c>
      <c r="AD56">
        <v>65.8</v>
      </c>
      <c r="AF56">
        <v>37</v>
      </c>
      <c r="AG56" s="2">
        <v>273.45999999999998</v>
      </c>
      <c r="AH56" s="2">
        <v>1.0532E-4</v>
      </c>
      <c r="AI56">
        <v>-182.38</v>
      </c>
      <c r="AJ56">
        <v>0.995</v>
      </c>
      <c r="AK56">
        <v>65.8</v>
      </c>
      <c r="AL56" s="2">
        <f t="shared" si="2"/>
        <v>1.0522914955557438E-4</v>
      </c>
      <c r="AM56" s="2">
        <f t="shared" si="3"/>
        <v>4.3736122153845706E-6</v>
      </c>
    </row>
    <row r="57" spans="1:39" x14ac:dyDescent="0.3">
      <c r="A57">
        <v>38</v>
      </c>
      <c r="B57" s="2">
        <v>232.8</v>
      </c>
      <c r="C57" s="2">
        <v>8.9021E-5</v>
      </c>
      <c r="D57">
        <v>-1.02</v>
      </c>
      <c r="E57">
        <v>0.99299999999999999</v>
      </c>
      <c r="F57">
        <v>68.5</v>
      </c>
      <c r="G57" s="2">
        <f t="shared" si="0"/>
        <v>8.9006893928472486E-5</v>
      </c>
      <c r="H57" s="2">
        <f t="shared" si="1"/>
        <v>1.5847000364884163E-6</v>
      </c>
      <c r="J57">
        <v>38</v>
      </c>
      <c r="K57" s="2">
        <v>217.73</v>
      </c>
      <c r="L57" s="2">
        <v>9.3071000000000004E-5</v>
      </c>
      <c r="M57">
        <v>-181.21</v>
      </c>
      <c r="N57">
        <v>0.99299999999999999</v>
      </c>
      <c r="O57">
        <v>67.5</v>
      </c>
      <c r="Q57">
        <v>38</v>
      </c>
      <c r="R57" s="2">
        <v>217.73</v>
      </c>
      <c r="S57" s="2">
        <v>1.0071E-4</v>
      </c>
      <c r="T57">
        <v>-181.66</v>
      </c>
      <c r="U57">
        <v>0.99299999999999999</v>
      </c>
      <c r="V57">
        <v>67.5</v>
      </c>
      <c r="Y57" s="2">
        <v>38</v>
      </c>
      <c r="Z57" s="2">
        <v>217.73</v>
      </c>
      <c r="AA57" s="2">
        <v>1.0531000000000001E-4</v>
      </c>
      <c r="AB57">
        <v>-182.39</v>
      </c>
      <c r="AC57">
        <v>0.99299999999999999</v>
      </c>
      <c r="AD57">
        <v>67.599999999999994</v>
      </c>
      <c r="AF57">
        <v>38</v>
      </c>
      <c r="AG57" s="2">
        <v>217.73</v>
      </c>
      <c r="AH57" s="2">
        <v>1.0531000000000001E-4</v>
      </c>
      <c r="AI57">
        <v>-182.39</v>
      </c>
      <c r="AJ57">
        <v>0.99299999999999999</v>
      </c>
      <c r="AK57">
        <v>67.599999999999994</v>
      </c>
      <c r="AL57" s="2">
        <f t="shared" si="2"/>
        <v>1.0521839331227741E-4</v>
      </c>
      <c r="AM57" s="2">
        <f t="shared" si="3"/>
        <v>4.3915610872329184E-6</v>
      </c>
    </row>
    <row r="58" spans="1:39" x14ac:dyDescent="0.3">
      <c r="A58">
        <v>39</v>
      </c>
      <c r="B58" s="2">
        <v>185.69</v>
      </c>
      <c r="C58" s="2">
        <v>8.9169E-5</v>
      </c>
      <c r="D58">
        <v>-0.98</v>
      </c>
      <c r="E58">
        <v>0.99299999999999999</v>
      </c>
      <c r="F58">
        <v>70.2</v>
      </c>
      <c r="G58" s="2">
        <f t="shared" si="0"/>
        <v>8.9155956918764547E-5</v>
      </c>
      <c r="H58" s="2">
        <f t="shared" si="1"/>
        <v>1.5250924232321092E-6</v>
      </c>
      <c r="J58">
        <v>39</v>
      </c>
      <c r="K58" s="2">
        <v>173.36</v>
      </c>
      <c r="L58" s="2">
        <v>9.3197999999999998E-5</v>
      </c>
      <c r="M58">
        <v>-181.21</v>
      </c>
      <c r="N58">
        <v>0.99199999999999999</v>
      </c>
      <c r="O58">
        <v>69.3</v>
      </c>
      <c r="Q58">
        <v>39</v>
      </c>
      <c r="R58" s="2">
        <v>173.36</v>
      </c>
      <c r="S58" s="2">
        <v>1.0095E-4</v>
      </c>
      <c r="T58">
        <v>-181.6</v>
      </c>
      <c r="U58">
        <v>0.99299999999999999</v>
      </c>
      <c r="V58">
        <v>69.3</v>
      </c>
      <c r="Y58" s="2">
        <v>39</v>
      </c>
      <c r="Z58" s="2">
        <v>173.36</v>
      </c>
      <c r="AA58" s="2">
        <v>1.0598E-4</v>
      </c>
      <c r="AB58">
        <v>-182.15</v>
      </c>
      <c r="AC58">
        <v>0.99299999999999999</v>
      </c>
      <c r="AD58">
        <v>69.3</v>
      </c>
      <c r="AF58">
        <v>39</v>
      </c>
      <c r="AG58" s="2">
        <v>173.36</v>
      </c>
      <c r="AH58" s="2">
        <v>1.0598E-4</v>
      </c>
      <c r="AI58">
        <v>-182.15</v>
      </c>
      <c r="AJ58">
        <v>0.99299999999999999</v>
      </c>
      <c r="AK58">
        <v>69.3</v>
      </c>
      <c r="AL58" s="2">
        <f t="shared" si="2"/>
        <v>1.0590539385271202E-4</v>
      </c>
      <c r="AM58" s="2">
        <f t="shared" si="3"/>
        <v>3.9759216418267638E-6</v>
      </c>
    </row>
    <row r="59" spans="1:39" x14ac:dyDescent="0.3">
      <c r="A59">
        <v>40</v>
      </c>
      <c r="B59" s="2">
        <v>148.12</v>
      </c>
      <c r="C59" s="2">
        <v>8.9473000000000002E-5</v>
      </c>
      <c r="D59">
        <v>-1.1599999999999999</v>
      </c>
      <c r="E59">
        <v>0.99299999999999999</v>
      </c>
      <c r="F59">
        <v>72</v>
      </c>
      <c r="G59" s="2">
        <f t="shared" si="0"/>
        <v>8.9454663439204101E-5</v>
      </c>
      <c r="H59" s="2">
        <f t="shared" si="1"/>
        <v>1.8113304443757119E-6</v>
      </c>
      <c r="J59">
        <v>40</v>
      </c>
      <c r="K59" s="2">
        <v>138.03</v>
      </c>
      <c r="L59" s="2">
        <v>9.3406999999999995E-5</v>
      </c>
      <c r="M59">
        <v>-181.23</v>
      </c>
      <c r="N59">
        <v>0.99199999999999999</v>
      </c>
      <c r="O59">
        <v>71.099999999999994</v>
      </c>
      <c r="Q59">
        <v>40</v>
      </c>
      <c r="R59" s="2">
        <v>138.03</v>
      </c>
      <c r="S59" s="2">
        <v>1.0095E-4</v>
      </c>
      <c r="T59">
        <v>-181.47</v>
      </c>
      <c r="U59">
        <v>0.99299999999999999</v>
      </c>
      <c r="V59">
        <v>71.099999999999994</v>
      </c>
      <c r="Y59" s="2">
        <v>40</v>
      </c>
      <c r="Z59" s="2">
        <v>138.03</v>
      </c>
      <c r="AA59" s="2">
        <v>1.0784E-4</v>
      </c>
      <c r="AB59">
        <v>-181.59</v>
      </c>
      <c r="AC59">
        <v>0.99199999999999999</v>
      </c>
      <c r="AD59">
        <v>71.099999999999994</v>
      </c>
      <c r="AF59">
        <v>40</v>
      </c>
      <c r="AG59" s="2">
        <v>138.03</v>
      </c>
      <c r="AH59" s="2">
        <v>1.0784E-4</v>
      </c>
      <c r="AI59">
        <v>-181.59</v>
      </c>
      <c r="AJ59">
        <v>0.99199999999999999</v>
      </c>
      <c r="AK59">
        <v>71.099999999999994</v>
      </c>
      <c r="AL59" s="2">
        <f t="shared" si="2"/>
        <v>1.077984786948637E-4</v>
      </c>
      <c r="AM59" s="2">
        <f t="shared" si="3"/>
        <v>2.9922551818011692E-6</v>
      </c>
    </row>
    <row r="60" spans="1:39" x14ac:dyDescent="0.3">
      <c r="A60">
        <v>41</v>
      </c>
      <c r="B60" s="2">
        <v>118.14</v>
      </c>
      <c r="C60" s="2">
        <v>8.9339999999999995E-5</v>
      </c>
      <c r="D60">
        <v>-1.1299999999999999</v>
      </c>
      <c r="E60">
        <v>0.99299999999999999</v>
      </c>
      <c r="F60">
        <v>73.8</v>
      </c>
      <c r="G60" s="2">
        <f t="shared" si="0"/>
        <v>8.9322625452711442E-5</v>
      </c>
      <c r="H60" s="2">
        <f t="shared" si="1"/>
        <v>1.7618689606847159E-6</v>
      </c>
      <c r="J60">
        <v>41</v>
      </c>
      <c r="K60" s="2">
        <v>109.9</v>
      </c>
      <c r="L60" s="2">
        <v>9.3545E-5</v>
      </c>
      <c r="M60">
        <v>-181.27</v>
      </c>
      <c r="N60">
        <v>0.99299999999999999</v>
      </c>
      <c r="O60">
        <v>72.900000000000006</v>
      </c>
      <c r="Q60">
        <v>41</v>
      </c>
      <c r="R60" s="2">
        <v>109.9</v>
      </c>
      <c r="S60" s="2">
        <v>1.0122E-4</v>
      </c>
      <c r="T60">
        <v>-181.51</v>
      </c>
      <c r="U60">
        <v>0.99299999999999999</v>
      </c>
      <c r="V60">
        <v>72.900000000000006</v>
      </c>
      <c r="Y60" s="2">
        <v>41</v>
      </c>
      <c r="Z60" s="2">
        <v>109.9</v>
      </c>
      <c r="AA60" s="2">
        <v>1.0506E-4</v>
      </c>
      <c r="AB60">
        <v>-182.71</v>
      </c>
      <c r="AC60">
        <v>0.99199999999999999</v>
      </c>
      <c r="AD60">
        <v>72.900000000000006</v>
      </c>
      <c r="AF60">
        <v>41</v>
      </c>
      <c r="AG60" s="2">
        <v>109.9</v>
      </c>
      <c r="AH60" s="2">
        <v>1.0506E-4</v>
      </c>
      <c r="AI60">
        <v>-182.71</v>
      </c>
      <c r="AJ60">
        <v>0.99199999999999999</v>
      </c>
      <c r="AK60">
        <v>72.900000000000006</v>
      </c>
      <c r="AL60" s="2">
        <f t="shared" si="2"/>
        <v>1.0494250490103542E-4</v>
      </c>
      <c r="AM60" s="2">
        <f t="shared" si="3"/>
        <v>4.9673197094768119E-6</v>
      </c>
    </row>
    <row r="61" spans="1:39" x14ac:dyDescent="0.3">
      <c r="A61">
        <v>42</v>
      </c>
      <c r="B61" s="2">
        <v>94.236999999999995</v>
      </c>
      <c r="C61" s="2">
        <v>8.9597000000000003E-5</v>
      </c>
      <c r="D61">
        <v>-1.1399999999999999</v>
      </c>
      <c r="E61">
        <v>0.99299999999999999</v>
      </c>
      <c r="F61">
        <v>75.599999999999994</v>
      </c>
      <c r="G61" s="2">
        <f t="shared" si="0"/>
        <v>8.957926571910368E-5</v>
      </c>
      <c r="H61" s="2">
        <f t="shared" si="1"/>
        <v>1.7825718011395514E-6</v>
      </c>
      <c r="J61">
        <v>42</v>
      </c>
      <c r="K61" s="2">
        <v>87.503</v>
      </c>
      <c r="L61" s="2">
        <v>9.3818000000000002E-5</v>
      </c>
      <c r="M61">
        <v>-181.28</v>
      </c>
      <c r="N61">
        <v>0.99299999999999999</v>
      </c>
      <c r="O61">
        <v>74.7</v>
      </c>
      <c r="Q61">
        <v>42</v>
      </c>
      <c r="R61" s="2">
        <v>87.503</v>
      </c>
      <c r="S61" s="2">
        <v>1.015E-4</v>
      </c>
      <c r="T61">
        <v>-181.58</v>
      </c>
      <c r="U61">
        <v>0.99299999999999999</v>
      </c>
      <c r="V61">
        <v>74.7</v>
      </c>
      <c r="Y61" s="2">
        <v>42</v>
      </c>
      <c r="Z61" s="2">
        <v>87.503</v>
      </c>
      <c r="AA61" s="2">
        <v>1.0734E-4</v>
      </c>
      <c r="AB61">
        <v>-182.58</v>
      </c>
      <c r="AC61">
        <v>0.98699999999999999</v>
      </c>
      <c r="AD61">
        <v>74.8</v>
      </c>
      <c r="AF61">
        <v>42</v>
      </c>
      <c r="AG61" s="2">
        <v>87.503</v>
      </c>
      <c r="AH61" s="2">
        <v>1.0734E-4</v>
      </c>
      <c r="AI61">
        <v>-182.58</v>
      </c>
      <c r="AJ61">
        <v>0.98699999999999999</v>
      </c>
      <c r="AK61">
        <v>74.8</v>
      </c>
      <c r="AL61" s="2">
        <f t="shared" si="2"/>
        <v>1.0723119412198688E-4</v>
      </c>
      <c r="AM61" s="2">
        <f t="shared" si="3"/>
        <v>4.8318326929608594E-6</v>
      </c>
    </row>
    <row r="62" spans="1:39" x14ac:dyDescent="0.3">
      <c r="A62">
        <v>43</v>
      </c>
      <c r="B62" s="2">
        <v>75.168000000000006</v>
      </c>
      <c r="C62" s="2">
        <v>9.0019000000000007E-5</v>
      </c>
      <c r="D62">
        <v>-1.31</v>
      </c>
      <c r="E62">
        <v>0.99299999999999999</v>
      </c>
      <c r="F62">
        <v>77.5</v>
      </c>
      <c r="G62" s="2">
        <f t="shared" si="0"/>
        <v>8.9995472130870459E-5</v>
      </c>
      <c r="H62" s="2">
        <f t="shared" si="1"/>
        <v>2.0579982851592719E-6</v>
      </c>
      <c r="J62">
        <v>43</v>
      </c>
      <c r="K62" s="2">
        <v>69.67</v>
      </c>
      <c r="L62" s="2">
        <v>9.4019999999999998E-5</v>
      </c>
      <c r="M62">
        <v>-181.38</v>
      </c>
      <c r="N62">
        <v>0.99199999999999999</v>
      </c>
      <c r="O62">
        <v>76.599999999999994</v>
      </c>
      <c r="Q62">
        <v>43</v>
      </c>
      <c r="R62" s="2">
        <v>69.67</v>
      </c>
      <c r="S62" s="2">
        <v>1.0172E-4</v>
      </c>
      <c r="T62">
        <v>-181.57</v>
      </c>
      <c r="U62">
        <v>0.99299999999999999</v>
      </c>
      <c r="V62">
        <v>76.7</v>
      </c>
      <c r="Y62" s="2">
        <v>43</v>
      </c>
      <c r="Z62" s="2">
        <v>69.67</v>
      </c>
      <c r="AA62" s="2">
        <v>1.0622E-4</v>
      </c>
      <c r="AB62">
        <v>-181.98</v>
      </c>
      <c r="AC62">
        <v>0.99099999999999999</v>
      </c>
      <c r="AD62">
        <v>76.7</v>
      </c>
      <c r="AF62">
        <v>43</v>
      </c>
      <c r="AG62" s="2">
        <v>69.67</v>
      </c>
      <c r="AH62" s="2">
        <v>1.0622E-4</v>
      </c>
      <c r="AI62">
        <v>-181.98</v>
      </c>
      <c r="AJ62">
        <v>0.99099999999999999</v>
      </c>
      <c r="AK62">
        <v>76.7</v>
      </c>
      <c r="AL62" s="2">
        <f t="shared" si="2"/>
        <v>1.0615658117426521E-4</v>
      </c>
      <c r="AM62" s="2">
        <f t="shared" si="3"/>
        <v>3.6699691267964389E-6</v>
      </c>
    </row>
    <row r="63" spans="1:39" x14ac:dyDescent="0.3">
      <c r="A63">
        <v>44</v>
      </c>
      <c r="B63" s="2">
        <v>59.72</v>
      </c>
      <c r="C63" s="2">
        <v>9.022E-5</v>
      </c>
      <c r="D63">
        <v>-1.24</v>
      </c>
      <c r="E63">
        <v>0.99299999999999999</v>
      </c>
      <c r="F63">
        <v>79.5</v>
      </c>
      <c r="G63" s="2">
        <f t="shared" si="0"/>
        <v>9.0198872214389749E-5</v>
      </c>
      <c r="H63" s="2">
        <f t="shared" si="1"/>
        <v>1.952396284617458E-6</v>
      </c>
      <c r="J63">
        <v>44</v>
      </c>
      <c r="K63" s="2">
        <v>55.264000000000003</v>
      </c>
      <c r="L63" s="2">
        <v>9.4345999999999994E-5</v>
      </c>
      <c r="M63">
        <v>-181.34</v>
      </c>
      <c r="N63">
        <v>0.99299999999999999</v>
      </c>
      <c r="O63">
        <v>78.599999999999994</v>
      </c>
      <c r="Q63">
        <v>44</v>
      </c>
      <c r="R63" s="2">
        <v>55.264000000000003</v>
      </c>
      <c r="S63" s="2">
        <v>1.0208999999999999E-4</v>
      </c>
      <c r="T63">
        <v>-181.5</v>
      </c>
      <c r="U63">
        <v>0.99299999999999999</v>
      </c>
      <c r="V63">
        <v>78.599999999999994</v>
      </c>
      <c r="Y63" s="2">
        <v>44</v>
      </c>
      <c r="Z63" s="2">
        <v>55.264000000000003</v>
      </c>
      <c r="AA63" s="2">
        <v>1.0692999999999999E-4</v>
      </c>
      <c r="AB63">
        <v>-181.5</v>
      </c>
      <c r="AC63">
        <v>0.99099999999999999</v>
      </c>
      <c r="AD63">
        <v>78.7</v>
      </c>
      <c r="AF63">
        <v>44</v>
      </c>
      <c r="AG63" s="2">
        <v>55.264000000000003</v>
      </c>
      <c r="AH63" s="2">
        <v>1.0692999999999999E-4</v>
      </c>
      <c r="AI63">
        <v>-181.5</v>
      </c>
      <c r="AJ63">
        <v>0.99099999999999999</v>
      </c>
      <c r="AK63">
        <v>78.7</v>
      </c>
      <c r="AL63" s="2">
        <f t="shared" si="2"/>
        <v>1.0689335775963634E-4</v>
      </c>
      <c r="AM63" s="2">
        <f t="shared" si="3"/>
        <v>2.7991010825608785E-6</v>
      </c>
    </row>
    <row r="64" spans="1:39" x14ac:dyDescent="0.3">
      <c r="A64">
        <v>45</v>
      </c>
      <c r="B64" s="2">
        <v>47.292000000000002</v>
      </c>
      <c r="C64" s="2">
        <v>9.0667000000000005E-5</v>
      </c>
      <c r="D64">
        <v>-1.49</v>
      </c>
      <c r="E64">
        <v>0.99299999999999999</v>
      </c>
      <c r="F64">
        <v>81.5</v>
      </c>
      <c r="G64" s="2">
        <f t="shared" si="0"/>
        <v>9.0636343536984237E-5</v>
      </c>
      <c r="H64" s="2">
        <f t="shared" si="1"/>
        <v>2.3575663820511463E-6</v>
      </c>
      <c r="J64">
        <v>45</v>
      </c>
      <c r="K64" s="2">
        <v>43.613999999999997</v>
      </c>
      <c r="L64" s="2">
        <v>9.4957000000000006E-5</v>
      </c>
      <c r="M64">
        <v>-181.54</v>
      </c>
      <c r="N64">
        <v>0.99299999999999999</v>
      </c>
      <c r="O64">
        <v>80.7</v>
      </c>
      <c r="Q64">
        <v>45</v>
      </c>
      <c r="R64" s="2">
        <v>43.613999999999997</v>
      </c>
      <c r="S64" s="2">
        <v>1.0257E-4</v>
      </c>
      <c r="T64">
        <v>-181.8</v>
      </c>
      <c r="U64">
        <v>0.99299999999999999</v>
      </c>
      <c r="V64">
        <v>80.7</v>
      </c>
      <c r="Y64" s="2">
        <v>45</v>
      </c>
      <c r="Z64" s="2">
        <v>43.613999999999997</v>
      </c>
      <c r="AA64" s="2">
        <v>1.0734999999999999E-4</v>
      </c>
      <c r="AB64">
        <v>-181.88</v>
      </c>
      <c r="AC64">
        <v>0.99099999999999999</v>
      </c>
      <c r="AD64">
        <v>80.7</v>
      </c>
      <c r="AF64">
        <v>45</v>
      </c>
      <c r="AG64" s="2">
        <v>43.613999999999997</v>
      </c>
      <c r="AH64" s="2">
        <v>1.0734999999999999E-4</v>
      </c>
      <c r="AI64">
        <v>-181.88</v>
      </c>
      <c r="AJ64">
        <v>0.99099999999999999</v>
      </c>
      <c r="AK64">
        <v>80.7</v>
      </c>
      <c r="AL64" s="2">
        <f t="shared" si="2"/>
        <v>1.0729221654288901E-4</v>
      </c>
      <c r="AM64" s="2">
        <f t="shared" si="3"/>
        <v>3.5217565665178265E-6</v>
      </c>
    </row>
    <row r="65" spans="1:39" x14ac:dyDescent="0.3">
      <c r="A65">
        <v>46</v>
      </c>
      <c r="B65" s="2">
        <v>37.326999999999998</v>
      </c>
      <c r="C65" s="2">
        <v>9.1222000000000002E-5</v>
      </c>
      <c r="D65">
        <v>-1.49</v>
      </c>
      <c r="E65">
        <v>0.99299999999999999</v>
      </c>
      <c r="F65">
        <v>83.7</v>
      </c>
      <c r="G65" s="2">
        <f t="shared" si="0"/>
        <v>9.1191155879545764E-5</v>
      </c>
      <c r="H65" s="2">
        <f t="shared" si="1"/>
        <v>2.3719977555612257E-6</v>
      </c>
      <c r="J65">
        <v>46</v>
      </c>
      <c r="K65" s="2">
        <v>34.244</v>
      </c>
      <c r="L65" s="2">
        <v>9.5451000000000005E-5</v>
      </c>
      <c r="M65">
        <v>-181.54</v>
      </c>
      <c r="N65">
        <v>0.99299999999999999</v>
      </c>
      <c r="O65">
        <v>82.8</v>
      </c>
      <c r="Q65">
        <v>46</v>
      </c>
      <c r="R65" s="2">
        <v>34.244</v>
      </c>
      <c r="S65" s="2">
        <v>1.0318E-4</v>
      </c>
      <c r="T65">
        <v>-181.8</v>
      </c>
      <c r="U65">
        <v>0.99299999999999999</v>
      </c>
      <c r="V65">
        <v>82.8</v>
      </c>
      <c r="Y65" s="2">
        <v>46</v>
      </c>
      <c r="Z65" s="2">
        <v>34.244</v>
      </c>
      <c r="AA65" s="2">
        <v>1.0802E-4</v>
      </c>
      <c r="AB65">
        <v>-182.57</v>
      </c>
      <c r="AC65">
        <v>0.99299999999999999</v>
      </c>
      <c r="AD65">
        <v>82.8</v>
      </c>
      <c r="AF65">
        <v>46</v>
      </c>
      <c r="AG65" s="2">
        <v>34.244</v>
      </c>
      <c r="AH65" s="2">
        <v>1.0802E-4</v>
      </c>
      <c r="AI65">
        <v>-182.57</v>
      </c>
      <c r="AJ65">
        <v>0.99299999999999999</v>
      </c>
      <c r="AK65">
        <v>82.8</v>
      </c>
      <c r="AL65" s="2">
        <f t="shared" si="2"/>
        <v>1.0791135184835551E-4</v>
      </c>
      <c r="AM65" s="2">
        <f t="shared" si="3"/>
        <v>4.8436083925541015E-6</v>
      </c>
    </row>
    <row r="66" spans="1:39" x14ac:dyDescent="0.3">
      <c r="A66">
        <v>47</v>
      </c>
      <c r="B66" s="2">
        <v>29.364000000000001</v>
      </c>
      <c r="C66" s="2">
        <v>9.1860999999999993E-5</v>
      </c>
      <c r="D66">
        <v>-1.56</v>
      </c>
      <c r="E66">
        <v>0.99299999999999999</v>
      </c>
      <c r="F66">
        <v>85.9</v>
      </c>
      <c r="G66" s="2">
        <f t="shared" si="0"/>
        <v>9.1826953045076435E-5</v>
      </c>
      <c r="H66" s="2">
        <f t="shared" si="1"/>
        <v>2.5008029625153406E-6</v>
      </c>
      <c r="J66">
        <v>47</v>
      </c>
      <c r="K66" s="2">
        <v>26.75</v>
      </c>
      <c r="L66" s="2">
        <v>9.5995000000000005E-5</v>
      </c>
      <c r="M66">
        <v>-181.43</v>
      </c>
      <c r="N66">
        <v>0.99299999999999999</v>
      </c>
      <c r="O66">
        <v>85.1</v>
      </c>
      <c r="Q66">
        <v>47</v>
      </c>
      <c r="R66" s="2">
        <v>26.75</v>
      </c>
      <c r="S66" s="2">
        <v>1.0387000000000001E-4</v>
      </c>
      <c r="T66">
        <v>-181.81</v>
      </c>
      <c r="U66">
        <v>0.99299999999999999</v>
      </c>
      <c r="V66">
        <v>85.1</v>
      </c>
      <c r="Y66" s="2">
        <v>47</v>
      </c>
      <c r="Z66" s="2">
        <v>26.75</v>
      </c>
      <c r="AA66" s="2">
        <v>1.0794999999999999E-4</v>
      </c>
      <c r="AB66">
        <v>-181.89</v>
      </c>
      <c r="AC66">
        <v>0.99199999999999999</v>
      </c>
      <c r="AD66">
        <v>85.1</v>
      </c>
      <c r="AF66">
        <v>47</v>
      </c>
      <c r="AG66" s="2">
        <v>26.75</v>
      </c>
      <c r="AH66" s="2">
        <v>1.0794999999999999E-4</v>
      </c>
      <c r="AI66">
        <v>-181.89</v>
      </c>
      <c r="AJ66">
        <v>0.99199999999999999</v>
      </c>
      <c r="AK66">
        <v>85.1</v>
      </c>
      <c r="AL66" s="2">
        <f t="shared" si="2"/>
        <v>1.0789127383869654E-4</v>
      </c>
      <c r="AM66" s="2">
        <f t="shared" si="3"/>
        <v>3.5602709817364377E-6</v>
      </c>
    </row>
    <row r="67" spans="1:39" x14ac:dyDescent="0.3">
      <c r="A67">
        <v>48</v>
      </c>
      <c r="B67" s="2">
        <v>23.024000000000001</v>
      </c>
      <c r="C67" s="2">
        <v>9.2392999999999994E-5</v>
      </c>
      <c r="D67">
        <v>-1.64</v>
      </c>
      <c r="E67">
        <v>0.99299999999999999</v>
      </c>
      <c r="F67">
        <v>88.3</v>
      </c>
      <c r="G67" s="2">
        <f t="shared" si="0"/>
        <v>9.2355153837229704E-5</v>
      </c>
      <c r="H67" s="2">
        <f t="shared" si="1"/>
        <v>2.6442406663604349E-6</v>
      </c>
      <c r="J67">
        <v>48</v>
      </c>
      <c r="K67" s="2">
        <v>20.791</v>
      </c>
      <c r="L67" s="2">
        <v>9.6583999999999995E-5</v>
      </c>
      <c r="M67">
        <v>-181.42</v>
      </c>
      <c r="N67">
        <v>0.99299999999999999</v>
      </c>
      <c r="O67">
        <v>87.4</v>
      </c>
      <c r="Q67">
        <v>48</v>
      </c>
      <c r="R67" s="2">
        <v>20.791</v>
      </c>
      <c r="S67" s="2">
        <v>1.0457E-4</v>
      </c>
      <c r="T67">
        <v>-181.79</v>
      </c>
      <c r="U67">
        <v>0.99299999999999999</v>
      </c>
      <c r="V67">
        <v>87.4</v>
      </c>
      <c r="Y67" s="2">
        <v>48</v>
      </c>
      <c r="Z67" s="2">
        <v>20.791</v>
      </c>
      <c r="AA67" s="2">
        <v>1.0914E-4</v>
      </c>
      <c r="AB67">
        <v>-182.16</v>
      </c>
      <c r="AC67">
        <v>0.99</v>
      </c>
      <c r="AD67">
        <v>87.5</v>
      </c>
      <c r="AF67">
        <v>48</v>
      </c>
      <c r="AG67" s="2">
        <v>20.791</v>
      </c>
      <c r="AH67" s="2">
        <v>1.0914E-4</v>
      </c>
      <c r="AI67">
        <v>-182.16</v>
      </c>
      <c r="AJ67">
        <v>0.99</v>
      </c>
      <c r="AK67">
        <v>87.5</v>
      </c>
      <c r="AL67" s="2">
        <f t="shared" si="2"/>
        <v>1.090624530439939E-4</v>
      </c>
      <c r="AM67" s="2">
        <f t="shared" si="3"/>
        <v>4.1135065365966285E-6</v>
      </c>
    </row>
    <row r="68" spans="1:39" x14ac:dyDescent="0.3">
      <c r="A68">
        <v>49</v>
      </c>
      <c r="B68" s="2">
        <v>17.994</v>
      </c>
      <c r="C68" s="2">
        <v>9.3095000000000002E-5</v>
      </c>
      <c r="D68">
        <v>-1.52</v>
      </c>
      <c r="E68">
        <v>0.99299999999999999</v>
      </c>
      <c r="F68">
        <v>90.8</v>
      </c>
      <c r="G68" s="2">
        <f t="shared" si="0"/>
        <v>9.3062242345307014E-5</v>
      </c>
      <c r="H68" s="2">
        <f t="shared" si="1"/>
        <v>2.4694280032722005E-6</v>
      </c>
      <c r="J68">
        <v>49</v>
      </c>
      <c r="K68" s="2">
        <v>16.079000000000001</v>
      </c>
      <c r="L68" s="2">
        <v>9.7102000000000006E-5</v>
      </c>
      <c r="M68">
        <v>-181.21</v>
      </c>
      <c r="N68">
        <v>0.99199999999999999</v>
      </c>
      <c r="O68">
        <v>90</v>
      </c>
      <c r="Q68">
        <v>49</v>
      </c>
      <c r="R68" s="2">
        <v>16.079000000000001</v>
      </c>
      <c r="S68" s="2">
        <v>1.0533E-4</v>
      </c>
      <c r="T68">
        <v>-181.7</v>
      </c>
      <c r="U68">
        <v>0.99199999999999999</v>
      </c>
      <c r="V68">
        <v>90</v>
      </c>
      <c r="Y68" s="2">
        <v>49</v>
      </c>
      <c r="Z68" s="2">
        <v>16.079000000000001</v>
      </c>
      <c r="AA68" s="2">
        <v>1.1129999999999999E-4</v>
      </c>
      <c r="AB68">
        <v>-183.39</v>
      </c>
      <c r="AC68">
        <v>0.98399999999999999</v>
      </c>
      <c r="AD68">
        <v>90</v>
      </c>
      <c r="AF68">
        <v>49</v>
      </c>
      <c r="AG68" s="2">
        <v>16.079000000000001</v>
      </c>
      <c r="AH68" s="2">
        <v>1.1129999999999999E-4</v>
      </c>
      <c r="AI68">
        <v>-183.39</v>
      </c>
      <c r="AJ68">
        <v>0.98399999999999999</v>
      </c>
      <c r="AK68">
        <v>90</v>
      </c>
      <c r="AL68" s="2">
        <f t="shared" si="2"/>
        <v>1.111052432125214E-4</v>
      </c>
      <c r="AM68" s="2">
        <f t="shared" si="3"/>
        <v>6.5814079562406495E-6</v>
      </c>
    </row>
    <row r="69" spans="1:39" x14ac:dyDescent="0.3">
      <c r="A69">
        <v>50</v>
      </c>
      <c r="B69" s="2">
        <v>14.016</v>
      </c>
      <c r="C69" s="2">
        <v>9.3393999999999994E-5</v>
      </c>
      <c r="D69">
        <v>-1.29</v>
      </c>
      <c r="E69">
        <v>0.99299999999999999</v>
      </c>
      <c r="F69">
        <v>93.6</v>
      </c>
      <c r="G69" s="2">
        <f t="shared" si="0"/>
        <v>9.3370329643955411E-5</v>
      </c>
      <c r="H69" s="2">
        <f t="shared" si="1"/>
        <v>2.1025646670433734E-6</v>
      </c>
      <c r="J69">
        <v>50</v>
      </c>
      <c r="K69" s="2">
        <v>12.375999999999999</v>
      </c>
      <c r="L69" s="2">
        <v>9.7615999999999995E-5</v>
      </c>
      <c r="M69">
        <v>-180.94</v>
      </c>
      <c r="N69">
        <v>0.99299999999999999</v>
      </c>
      <c r="O69">
        <v>92.7</v>
      </c>
      <c r="Q69">
        <v>50</v>
      </c>
      <c r="R69" s="2">
        <v>12.375999999999999</v>
      </c>
      <c r="S69" s="2">
        <v>1.0603E-4</v>
      </c>
      <c r="T69">
        <v>-181.47</v>
      </c>
      <c r="U69">
        <v>0.99299999999999999</v>
      </c>
      <c r="V69">
        <v>92.7</v>
      </c>
      <c r="Y69" s="2">
        <v>50</v>
      </c>
      <c r="Z69" s="2">
        <v>12.375999999999999</v>
      </c>
      <c r="AA69" s="2">
        <v>1.1311000000000001E-4</v>
      </c>
      <c r="AB69">
        <v>-181.85</v>
      </c>
      <c r="AC69">
        <v>0.99</v>
      </c>
      <c r="AD69">
        <v>92.7</v>
      </c>
      <c r="AF69">
        <v>50</v>
      </c>
      <c r="AG69" s="2">
        <v>12.375999999999999</v>
      </c>
      <c r="AH69" s="2">
        <v>1.1311000000000001E-4</v>
      </c>
      <c r="AI69">
        <v>-181.85</v>
      </c>
      <c r="AJ69">
        <v>0.99</v>
      </c>
      <c r="AK69">
        <v>92.7</v>
      </c>
      <c r="AL69" s="2">
        <f t="shared" si="2"/>
        <v>1.1305104353071378E-4</v>
      </c>
      <c r="AM69" s="2">
        <f t="shared" si="3"/>
        <v>3.6515279838253117E-6</v>
      </c>
    </row>
    <row r="70" spans="1:39" x14ac:dyDescent="0.3">
      <c r="A70">
        <v>51</v>
      </c>
      <c r="B70" s="2">
        <v>10.882999999999999</v>
      </c>
      <c r="C70" s="2">
        <v>9.4010000000000003E-5</v>
      </c>
      <c r="D70">
        <v>-1.04</v>
      </c>
      <c r="E70">
        <v>0.99299999999999999</v>
      </c>
      <c r="F70">
        <v>96.6</v>
      </c>
      <c r="G70" s="2">
        <f t="shared" si="0"/>
        <v>9.3994513490378102E-5</v>
      </c>
      <c r="H70" s="2">
        <f t="shared" si="1"/>
        <v>1.7063216892275042E-6</v>
      </c>
      <c r="J70">
        <v>51</v>
      </c>
      <c r="K70" s="2">
        <v>9.4819999999999993</v>
      </c>
      <c r="L70" s="2">
        <v>9.7903000000000001E-5</v>
      </c>
      <c r="M70">
        <v>-180.67</v>
      </c>
      <c r="N70">
        <v>0.99199999999999999</v>
      </c>
      <c r="O70">
        <v>95.6</v>
      </c>
      <c r="Q70">
        <v>51</v>
      </c>
      <c r="R70" s="2">
        <v>9.4819999999999993</v>
      </c>
      <c r="S70" s="2">
        <v>1.0656E-4</v>
      </c>
      <c r="T70">
        <v>-181.17</v>
      </c>
      <c r="U70">
        <v>0.99299999999999999</v>
      </c>
      <c r="V70">
        <v>95.7</v>
      </c>
      <c r="Y70" s="2">
        <v>51</v>
      </c>
      <c r="Z70" s="2">
        <v>9.4819999999999993</v>
      </c>
      <c r="AA70" s="2">
        <v>1.1239E-4</v>
      </c>
      <c r="AB70">
        <v>-181.39</v>
      </c>
      <c r="AC70">
        <v>0.99199999999999999</v>
      </c>
      <c r="AD70">
        <v>95.7</v>
      </c>
      <c r="AF70">
        <v>51</v>
      </c>
      <c r="AG70" s="2">
        <v>9.4819999999999993</v>
      </c>
      <c r="AH70" s="2">
        <v>1.1239E-4</v>
      </c>
      <c r="AI70">
        <v>-181.39</v>
      </c>
      <c r="AJ70">
        <v>0.99199999999999999</v>
      </c>
      <c r="AK70">
        <v>95.7</v>
      </c>
      <c r="AL70" s="2">
        <f t="shared" si="2"/>
        <v>1.1235692798085022E-4</v>
      </c>
      <c r="AM70" s="2">
        <f t="shared" si="3"/>
        <v>2.7263225608935606E-6</v>
      </c>
    </row>
    <row r="71" spans="1:39" x14ac:dyDescent="0.3">
      <c r="A71">
        <v>52</v>
      </c>
      <c r="B71" s="2">
        <v>8.423</v>
      </c>
      <c r="C71" s="2">
        <v>9.4318000000000001E-5</v>
      </c>
      <c r="D71">
        <v>-0.81</v>
      </c>
      <c r="E71">
        <v>0.99299999999999999</v>
      </c>
      <c r="F71">
        <v>100</v>
      </c>
      <c r="G71" s="2">
        <f t="shared" si="0"/>
        <v>9.4308574983327314E-5</v>
      </c>
      <c r="H71" s="2">
        <f t="shared" si="1"/>
        <v>1.3333448969151715E-6</v>
      </c>
      <c r="J71">
        <v>52</v>
      </c>
      <c r="K71" s="2">
        <v>7.2336</v>
      </c>
      <c r="L71" s="2">
        <v>9.8076000000000001E-5</v>
      </c>
      <c r="M71">
        <v>-180.33</v>
      </c>
      <c r="N71">
        <v>0.99299999999999999</v>
      </c>
      <c r="O71">
        <v>98.9</v>
      </c>
      <c r="Q71">
        <v>52</v>
      </c>
      <c r="R71" s="2">
        <v>7.2336</v>
      </c>
      <c r="S71" s="2">
        <v>1.0694E-4</v>
      </c>
      <c r="T71">
        <v>-180.83</v>
      </c>
      <c r="U71">
        <v>0.99299999999999999</v>
      </c>
      <c r="V71">
        <v>98.9</v>
      </c>
      <c r="Y71" s="2">
        <v>52</v>
      </c>
      <c r="Z71" s="2">
        <v>7.2336</v>
      </c>
      <c r="AA71" s="2">
        <v>1.1527E-4</v>
      </c>
      <c r="AB71">
        <v>-181.82</v>
      </c>
      <c r="AC71">
        <v>0.99099999999999999</v>
      </c>
      <c r="AD71">
        <v>98.9</v>
      </c>
      <c r="AF71">
        <v>52</v>
      </c>
      <c r="AG71" s="2">
        <v>7.2336</v>
      </c>
      <c r="AH71" s="2">
        <v>1.1527E-4</v>
      </c>
      <c r="AI71">
        <v>-181.82</v>
      </c>
      <c r="AJ71">
        <v>0.99099999999999999</v>
      </c>
      <c r="AK71">
        <v>98.9</v>
      </c>
      <c r="AL71" s="2">
        <f t="shared" si="2"/>
        <v>1.1521185032512171E-4</v>
      </c>
      <c r="AM71" s="2">
        <f t="shared" si="3"/>
        <v>3.6609349436657757E-6</v>
      </c>
    </row>
    <row r="72" spans="1:39" x14ac:dyDescent="0.3">
      <c r="A72">
        <v>53</v>
      </c>
      <c r="B72" s="2">
        <v>6.4987000000000004</v>
      </c>
      <c r="C72" s="2">
        <v>9.4432000000000007E-5</v>
      </c>
      <c r="D72">
        <v>-0.45</v>
      </c>
      <c r="E72">
        <v>0.99199999999999999</v>
      </c>
      <c r="F72">
        <v>103.8</v>
      </c>
      <c r="G72" s="2">
        <f t="shared" si="0"/>
        <v>9.4429087494712782E-5</v>
      </c>
      <c r="H72" s="2">
        <f t="shared" si="1"/>
        <v>7.4165956872278878E-7</v>
      </c>
      <c r="J72">
        <v>53</v>
      </c>
      <c r="K72" s="2">
        <v>5.4964000000000004</v>
      </c>
      <c r="L72" s="2">
        <v>9.7997000000000004E-5</v>
      </c>
      <c r="M72">
        <v>-180.08</v>
      </c>
      <c r="N72">
        <v>0.99299999999999999</v>
      </c>
      <c r="O72">
        <v>102.4</v>
      </c>
      <c r="Q72">
        <v>53</v>
      </c>
      <c r="R72" s="2">
        <v>5.4964000000000004</v>
      </c>
      <c r="S72" s="2">
        <v>1.0721E-4</v>
      </c>
      <c r="T72">
        <v>-180.51</v>
      </c>
      <c r="U72">
        <v>0.99299999999999999</v>
      </c>
      <c r="V72">
        <v>102.4</v>
      </c>
      <c r="Y72" s="2">
        <v>53</v>
      </c>
      <c r="Z72" s="2">
        <v>5.4964000000000004</v>
      </c>
      <c r="AA72" s="2">
        <v>1.1582999999999999E-4</v>
      </c>
      <c r="AB72">
        <v>-180.56</v>
      </c>
      <c r="AC72">
        <v>0.98899999999999999</v>
      </c>
      <c r="AD72">
        <v>102.5</v>
      </c>
      <c r="AF72">
        <v>53</v>
      </c>
      <c r="AG72" s="2">
        <v>5.4964000000000004</v>
      </c>
      <c r="AH72" s="2">
        <v>1.1582999999999999E-4</v>
      </c>
      <c r="AI72">
        <v>-180.56</v>
      </c>
      <c r="AJ72">
        <v>0.98899999999999999</v>
      </c>
      <c r="AK72">
        <v>102.5</v>
      </c>
      <c r="AL72" s="2">
        <f t="shared" si="2"/>
        <v>1.1582446753859922E-4</v>
      </c>
      <c r="AM72" s="2">
        <f t="shared" si="3"/>
        <v>1.1320863041190338E-6</v>
      </c>
    </row>
    <row r="73" spans="1:39" x14ac:dyDescent="0.3">
      <c r="A73">
        <v>54</v>
      </c>
      <c r="B73" s="2">
        <v>4.9988000000000001</v>
      </c>
      <c r="C73" s="2">
        <v>9.4525999999999996E-5</v>
      </c>
      <c r="D73">
        <v>-0.21</v>
      </c>
      <c r="E73">
        <v>0.99299999999999999</v>
      </c>
      <c r="F73">
        <v>108.1</v>
      </c>
      <c r="G73" s="2">
        <f t="shared" si="0"/>
        <v>9.4525365087140553E-5</v>
      </c>
      <c r="H73" s="2">
        <f t="shared" si="1"/>
        <v>3.4645510934269596E-7</v>
      </c>
      <c r="J73">
        <v>54</v>
      </c>
      <c r="K73" s="2">
        <v>4.1616</v>
      </c>
      <c r="L73" s="2">
        <v>9.7862000000000006E-5</v>
      </c>
      <c r="M73">
        <v>-179.82</v>
      </c>
      <c r="N73">
        <v>0.99299999999999999</v>
      </c>
      <c r="O73">
        <v>106.2</v>
      </c>
      <c r="Q73">
        <v>54</v>
      </c>
      <c r="R73" s="2">
        <v>4.1616</v>
      </c>
      <c r="S73" s="2">
        <v>1.0712E-4</v>
      </c>
      <c r="T73">
        <v>-180.21</v>
      </c>
      <c r="U73">
        <v>0.99199999999999999</v>
      </c>
      <c r="V73">
        <v>106.2</v>
      </c>
      <c r="Y73" s="2">
        <v>54</v>
      </c>
      <c r="Z73" s="2">
        <v>4.1616</v>
      </c>
      <c r="AA73" s="2">
        <v>1.1201000000000001E-4</v>
      </c>
      <c r="AB73">
        <v>-181.82</v>
      </c>
      <c r="AC73">
        <v>0.99399999999999999</v>
      </c>
      <c r="AD73">
        <v>106.2</v>
      </c>
      <c r="AF73">
        <v>54</v>
      </c>
      <c r="AG73" s="2">
        <v>4.1616</v>
      </c>
      <c r="AH73" s="2">
        <v>1.1201000000000001E-4</v>
      </c>
      <c r="AI73">
        <v>-181.82</v>
      </c>
      <c r="AJ73">
        <v>0.99399999999999999</v>
      </c>
      <c r="AK73">
        <v>106.2</v>
      </c>
      <c r="AL73" s="2">
        <f t="shared" si="2"/>
        <v>1.1195349488086131E-4</v>
      </c>
      <c r="AM73" s="2">
        <f t="shared" si="3"/>
        <v>3.5573984821723219E-6</v>
      </c>
    </row>
    <row r="74" spans="1:39" x14ac:dyDescent="0.3">
      <c r="A74">
        <v>55</v>
      </c>
      <c r="B74" s="2">
        <v>3.8336999999999999</v>
      </c>
      <c r="C74" s="2">
        <v>9.4470999999999997E-5</v>
      </c>
      <c r="D74">
        <v>0.04</v>
      </c>
      <c r="E74">
        <v>0.99199999999999999</v>
      </c>
      <c r="F74">
        <v>113</v>
      </c>
      <c r="G74" s="2">
        <f t="shared" si="0"/>
        <v>9.4470976977991124E-5</v>
      </c>
      <c r="H74" s="2">
        <f t="shared" si="1"/>
        <v>-6.5953194548597694E-8</v>
      </c>
      <c r="J74">
        <v>55</v>
      </c>
      <c r="K74" s="2">
        <v>3.1412</v>
      </c>
      <c r="L74" s="2">
        <v>9.7843000000000005E-5</v>
      </c>
      <c r="M74">
        <v>-179.5</v>
      </c>
      <c r="N74">
        <v>0.99299999999999999</v>
      </c>
      <c r="O74">
        <v>110.4</v>
      </c>
      <c r="Q74">
        <v>55</v>
      </c>
      <c r="R74" s="2">
        <v>3.1412</v>
      </c>
      <c r="S74" s="2">
        <v>1.0696000000000001E-4</v>
      </c>
      <c r="T74">
        <v>-179.92</v>
      </c>
      <c r="U74">
        <v>0.99299999999999999</v>
      </c>
      <c r="V74">
        <v>110.4</v>
      </c>
      <c r="Y74" s="2">
        <v>55</v>
      </c>
      <c r="Z74" s="2">
        <v>3.1412</v>
      </c>
      <c r="AA74" s="2">
        <v>1.1202E-4</v>
      </c>
      <c r="AB74">
        <v>-181.24</v>
      </c>
      <c r="AC74">
        <v>0.99</v>
      </c>
      <c r="AD74">
        <v>110.4</v>
      </c>
      <c r="AF74">
        <v>55</v>
      </c>
      <c r="AG74" s="2">
        <v>3.1412</v>
      </c>
      <c r="AH74" s="2">
        <v>1.1202E-4</v>
      </c>
      <c r="AI74">
        <v>-181.24</v>
      </c>
      <c r="AJ74">
        <v>0.99</v>
      </c>
      <c r="AK74">
        <v>110.4</v>
      </c>
      <c r="AL74" s="2">
        <f t="shared" si="2"/>
        <v>1.1199376707443959E-4</v>
      </c>
      <c r="AM74" s="2">
        <f t="shared" si="3"/>
        <v>2.4241568588212226E-6</v>
      </c>
    </row>
    <row r="75" spans="1:39" x14ac:dyDescent="0.3">
      <c r="A75">
        <v>56</v>
      </c>
      <c r="B75" s="2">
        <v>2.9318</v>
      </c>
      <c r="C75" s="2">
        <v>9.4364000000000007E-5</v>
      </c>
      <c r="D75">
        <v>0.39</v>
      </c>
      <c r="E75">
        <v>0.99199999999999999</v>
      </c>
      <c r="F75">
        <v>118.6</v>
      </c>
      <c r="G75" s="2">
        <f t="shared" si="0"/>
        <v>9.4361813957411224E-5</v>
      </c>
      <c r="H75" s="2">
        <f t="shared" si="1"/>
        <v>-6.4231041320629302E-7</v>
      </c>
      <c r="J75">
        <v>56</v>
      </c>
      <c r="K75" s="2">
        <v>2.3650000000000002</v>
      </c>
      <c r="L75" s="2">
        <v>9.7637E-5</v>
      </c>
      <c r="M75">
        <v>-179.44</v>
      </c>
      <c r="N75">
        <v>0.99299999999999999</v>
      </c>
      <c r="O75">
        <v>115.1</v>
      </c>
      <c r="Q75">
        <v>56</v>
      </c>
      <c r="R75" s="2">
        <v>2.3650000000000002</v>
      </c>
      <c r="S75" s="2">
        <v>1.0684E-4</v>
      </c>
      <c r="T75">
        <v>-179.74</v>
      </c>
      <c r="U75">
        <v>0.99199999999999999</v>
      </c>
      <c r="V75">
        <v>115.1</v>
      </c>
      <c r="Y75" s="2">
        <v>56</v>
      </c>
      <c r="Z75" s="2">
        <v>2.3650000000000002</v>
      </c>
      <c r="AA75" s="2">
        <v>1.1225E-4</v>
      </c>
      <c r="AB75">
        <v>-177.86</v>
      </c>
      <c r="AC75">
        <v>0.98899999999999999</v>
      </c>
      <c r="AD75">
        <v>115.1</v>
      </c>
      <c r="AF75">
        <v>56</v>
      </c>
      <c r="AG75" s="2">
        <v>2.3650000000000002</v>
      </c>
      <c r="AH75" s="2">
        <v>1.1225E-4</v>
      </c>
      <c r="AI75">
        <v>-177.86</v>
      </c>
      <c r="AJ75">
        <v>0.98899999999999999</v>
      </c>
      <c r="AK75">
        <v>115.1</v>
      </c>
      <c r="AL75" s="2">
        <f t="shared" si="2"/>
        <v>1.1217171327099764E-4</v>
      </c>
      <c r="AM75" s="2">
        <f t="shared" si="3"/>
        <v>-4.1915679463765953E-6</v>
      </c>
    </row>
    <row r="76" spans="1:39" x14ac:dyDescent="0.3">
      <c r="A76">
        <v>57</v>
      </c>
      <c r="B76" s="2">
        <v>2.2359</v>
      </c>
      <c r="C76" s="2">
        <v>9.4265999999999995E-5</v>
      </c>
      <c r="D76">
        <v>0.44</v>
      </c>
      <c r="E76">
        <v>0.99299999999999999</v>
      </c>
      <c r="F76">
        <v>125.2</v>
      </c>
      <c r="G76" s="2">
        <f t="shared" si="0"/>
        <v>9.4263220395301241E-5</v>
      </c>
      <c r="H76" s="2">
        <f t="shared" si="1"/>
        <v>-7.2390379669016337E-7</v>
      </c>
      <c r="J76">
        <v>57</v>
      </c>
      <c r="K76" s="2">
        <v>1.7770999999999999</v>
      </c>
      <c r="L76" s="2">
        <v>9.7114999999999994E-5</v>
      </c>
      <c r="M76">
        <v>-179.38</v>
      </c>
      <c r="N76">
        <v>0.99199999999999999</v>
      </c>
      <c r="O76">
        <v>121.7</v>
      </c>
      <c r="Q76">
        <v>57</v>
      </c>
      <c r="R76" s="2">
        <v>1.7770999999999999</v>
      </c>
      <c r="S76" s="2">
        <v>1.0636E-4</v>
      </c>
      <c r="T76">
        <v>-179.56</v>
      </c>
      <c r="U76">
        <v>0.99199999999999999</v>
      </c>
      <c r="V76">
        <v>121.7</v>
      </c>
      <c r="Y76" s="2">
        <v>57</v>
      </c>
      <c r="Z76" s="2">
        <v>1.7770999999999999</v>
      </c>
      <c r="AA76" s="2">
        <v>1.12E-4</v>
      </c>
      <c r="AB76">
        <v>-179.31</v>
      </c>
      <c r="AC76">
        <v>0.98299999999999998</v>
      </c>
      <c r="AD76">
        <v>121.7</v>
      </c>
      <c r="AF76">
        <v>57</v>
      </c>
      <c r="AG76" s="2">
        <v>1.7770999999999999</v>
      </c>
      <c r="AH76" s="2">
        <v>1.12E-4</v>
      </c>
      <c r="AI76">
        <v>-179.31</v>
      </c>
      <c r="AJ76">
        <v>0.98299999999999998</v>
      </c>
      <c r="AK76">
        <v>121.7</v>
      </c>
      <c r="AL76" s="2">
        <f t="shared" si="2"/>
        <v>1.1199187851035518E-4</v>
      </c>
      <c r="AM76" s="2">
        <f t="shared" si="3"/>
        <v>-1.3487578440346628E-6</v>
      </c>
    </row>
    <row r="77" spans="1:39" x14ac:dyDescent="0.3">
      <c r="A77">
        <v>58</v>
      </c>
      <c r="B77" s="2">
        <v>1.7008000000000001</v>
      </c>
      <c r="C77" s="2">
        <v>9.3887000000000004E-5</v>
      </c>
      <c r="D77">
        <v>0.54</v>
      </c>
      <c r="E77">
        <v>0.99199999999999999</v>
      </c>
      <c r="F77">
        <v>134.9</v>
      </c>
      <c r="G77" s="2">
        <f t="shared" si="0"/>
        <v>9.3882830206897972E-5</v>
      </c>
      <c r="H77" s="2">
        <f t="shared" si="1"/>
        <v>-8.8485102857259132E-7</v>
      </c>
      <c r="J77">
        <v>58</v>
      </c>
      <c r="K77" s="2">
        <v>1.3334999999999999</v>
      </c>
      <c r="L77" s="2">
        <v>9.6673000000000001E-5</v>
      </c>
      <c r="M77">
        <v>-179.16</v>
      </c>
      <c r="N77">
        <v>0.99199999999999999</v>
      </c>
      <c r="O77">
        <v>127.2</v>
      </c>
      <c r="Q77">
        <v>58</v>
      </c>
      <c r="R77" s="2">
        <v>1.3334999999999999</v>
      </c>
      <c r="S77" s="2">
        <v>1.0592E-4</v>
      </c>
      <c r="T77">
        <v>-179.43</v>
      </c>
      <c r="U77">
        <v>0.99199999999999999</v>
      </c>
      <c r="V77">
        <v>127.2</v>
      </c>
      <c r="Y77" s="2">
        <v>58</v>
      </c>
      <c r="Z77" s="2">
        <v>1.3334999999999999</v>
      </c>
      <c r="AA77" s="2">
        <v>1.1616E-4</v>
      </c>
      <c r="AB77">
        <v>-179.34</v>
      </c>
      <c r="AC77">
        <v>0.998</v>
      </c>
      <c r="AD77">
        <v>127.2</v>
      </c>
      <c r="AF77">
        <v>58</v>
      </c>
      <c r="AG77" s="2">
        <v>1.3334999999999999</v>
      </c>
      <c r="AH77" s="2">
        <v>1.1616E-4</v>
      </c>
      <c r="AI77">
        <v>-179.34</v>
      </c>
      <c r="AJ77">
        <v>0.998</v>
      </c>
      <c r="AK77">
        <v>127.2</v>
      </c>
      <c r="AL77" s="2">
        <f t="shared" si="2"/>
        <v>1.161522933717222E-4</v>
      </c>
      <c r="AM77" s="2">
        <f t="shared" si="3"/>
        <v>-1.3380375515577743E-6</v>
      </c>
    </row>
    <row r="78" spans="1:39" x14ac:dyDescent="0.3">
      <c r="A78">
        <v>59</v>
      </c>
      <c r="B78" s="2">
        <v>1.2907</v>
      </c>
      <c r="C78" s="2">
        <v>9.3725000000000001E-5</v>
      </c>
      <c r="D78">
        <v>0.83</v>
      </c>
      <c r="E78">
        <v>0.99199999999999999</v>
      </c>
      <c r="F78">
        <v>144.6</v>
      </c>
      <c r="G78" s="2">
        <f t="shared" si="0"/>
        <v>9.3715166032275324E-5</v>
      </c>
      <c r="H78" s="2">
        <f t="shared" si="1"/>
        <v>-1.3576746823408909E-6</v>
      </c>
      <c r="J78">
        <v>59</v>
      </c>
      <c r="K78" s="2">
        <v>1</v>
      </c>
      <c r="L78" s="2">
        <v>9.6685E-5</v>
      </c>
      <c r="M78">
        <v>-179.05</v>
      </c>
      <c r="N78">
        <v>0.99199999999999999</v>
      </c>
      <c r="O78">
        <v>132.9</v>
      </c>
      <c r="Q78">
        <v>59</v>
      </c>
      <c r="R78" s="2">
        <v>1</v>
      </c>
      <c r="S78" s="2">
        <v>1.0584E-4</v>
      </c>
      <c r="T78">
        <v>-179.34</v>
      </c>
      <c r="U78">
        <v>0.99199999999999999</v>
      </c>
      <c r="V78">
        <v>132.9</v>
      </c>
      <c r="Y78" s="2">
        <v>59</v>
      </c>
      <c r="Z78" s="2">
        <v>1</v>
      </c>
      <c r="AA78" s="2">
        <v>1.1673E-4</v>
      </c>
      <c r="AB78">
        <v>-178.95</v>
      </c>
      <c r="AC78">
        <v>0.98399999999999999</v>
      </c>
      <c r="AD78">
        <v>132.9</v>
      </c>
      <c r="AF78">
        <v>59</v>
      </c>
      <c r="AG78" s="2">
        <v>1</v>
      </c>
      <c r="AH78" s="2">
        <v>1.1673E-4</v>
      </c>
      <c r="AI78">
        <v>-178.95</v>
      </c>
      <c r="AJ78">
        <v>0.98399999999999999</v>
      </c>
      <c r="AK78">
        <v>132.9</v>
      </c>
      <c r="AL78" s="2">
        <f t="shared" si="2"/>
        <v>1.1671039920580556E-4</v>
      </c>
      <c r="AM78" s="2">
        <f t="shared" si="3"/>
        <v>-2.1390692418671162E-6</v>
      </c>
    </row>
    <row r="79" spans="1:39" x14ac:dyDescent="0.3">
      <c r="A79">
        <v>60</v>
      </c>
      <c r="B79" s="2">
        <v>0.97721000000000002</v>
      </c>
      <c r="C79" s="2">
        <v>9.3146999999999994E-5</v>
      </c>
      <c r="D79">
        <v>0.77</v>
      </c>
      <c r="E79">
        <v>0.99199999999999999</v>
      </c>
      <c r="F79">
        <v>155.69999999999999</v>
      </c>
      <c r="G79" s="2">
        <f t="shared" si="0"/>
        <v>9.313858859536364E-5</v>
      </c>
      <c r="H79" s="2">
        <f t="shared" si="1"/>
        <v>-1.2517681349188483E-6</v>
      </c>
      <c r="AL79" s="2">
        <f t="shared" si="2"/>
        <v>0</v>
      </c>
      <c r="AM79" s="2">
        <f t="shared" si="3"/>
        <v>0</v>
      </c>
    </row>
    <row r="80" spans="1:39" x14ac:dyDescent="0.3">
      <c r="A80">
        <v>61</v>
      </c>
      <c r="B80" s="2">
        <v>0.73838000000000004</v>
      </c>
      <c r="C80" s="2">
        <v>9.3117999999999999E-5</v>
      </c>
      <c r="D80">
        <v>0.91</v>
      </c>
      <c r="E80">
        <v>0.99199999999999999</v>
      </c>
      <c r="F80">
        <v>169.7</v>
      </c>
      <c r="G80" s="2">
        <f t="shared" si="0"/>
        <v>9.3106255567549409E-5</v>
      </c>
      <c r="H80" s="2">
        <f t="shared" si="1"/>
        <v>-1.47888410302288E-6</v>
      </c>
    </row>
    <row r="81" spans="1:8" x14ac:dyDescent="0.3">
      <c r="A81">
        <v>62</v>
      </c>
      <c r="B81" s="2">
        <v>0.55689</v>
      </c>
      <c r="C81" s="2">
        <v>9.2237999999999993E-5</v>
      </c>
      <c r="D81">
        <v>0.82</v>
      </c>
      <c r="E81">
        <v>0.99199999999999999</v>
      </c>
      <c r="F81">
        <v>186.3</v>
      </c>
      <c r="G81" s="2">
        <f t="shared" si="0"/>
        <v>9.2228553848448873E-5</v>
      </c>
      <c r="H81" s="2">
        <f t="shared" si="1"/>
        <v>-1.3200375084697441E-6</v>
      </c>
    </row>
    <row r="82" spans="1:8" x14ac:dyDescent="0.3">
      <c r="A82">
        <v>63</v>
      </c>
      <c r="B82" s="2">
        <v>0.41935</v>
      </c>
      <c r="C82" s="2">
        <v>9.2014000000000004E-5</v>
      </c>
      <c r="D82">
        <v>1.01</v>
      </c>
      <c r="E82">
        <v>0.99199999999999999</v>
      </c>
      <c r="F82">
        <v>206.4</v>
      </c>
      <c r="G82" s="2">
        <f t="shared" si="0"/>
        <v>9.1999704144439084E-5</v>
      </c>
      <c r="H82" s="2">
        <f t="shared" si="1"/>
        <v>-1.6219227280237916E-6</v>
      </c>
    </row>
    <row r="83" spans="1:8" x14ac:dyDescent="0.3">
      <c r="A83">
        <v>64</v>
      </c>
      <c r="B83" s="2">
        <v>0.31534000000000001</v>
      </c>
      <c r="C83" s="2">
        <v>9.1947999999999994E-5</v>
      </c>
      <c r="D83">
        <v>0.56999999999999995</v>
      </c>
      <c r="E83">
        <v>0.99199999999999999</v>
      </c>
      <c r="F83">
        <v>228.9</v>
      </c>
      <c r="G83" s="2">
        <f t="shared" si="0"/>
        <v>9.1943449981566044E-5</v>
      </c>
      <c r="H83" s="2">
        <f t="shared" si="1"/>
        <v>-9.1471825567324524E-7</v>
      </c>
    </row>
    <row r="84" spans="1:8" x14ac:dyDescent="0.3">
      <c r="A84">
        <v>65</v>
      </c>
      <c r="B84" s="2">
        <v>0.23687</v>
      </c>
      <c r="C84" s="2">
        <v>9.0976000000000004E-5</v>
      </c>
      <c r="D84">
        <v>0.39</v>
      </c>
      <c r="E84">
        <v>0.99299999999999999</v>
      </c>
      <c r="F84">
        <v>256.2</v>
      </c>
      <c r="G84" s="2">
        <f t="shared" si="0"/>
        <v>9.0973892444040554E-5</v>
      </c>
      <c r="H84" s="2">
        <f t="shared" si="1"/>
        <v>-6.1924920681462962E-7</v>
      </c>
    </row>
    <row r="85" spans="1:8" x14ac:dyDescent="0.3">
      <c r="A85">
        <v>66</v>
      </c>
      <c r="B85" s="2">
        <v>0.17777999999999999</v>
      </c>
      <c r="C85" s="2">
        <v>1.0197E-4</v>
      </c>
      <c r="D85">
        <v>2.83</v>
      </c>
      <c r="E85">
        <v>0.98699999999999999</v>
      </c>
      <c r="F85">
        <v>288.10000000000002</v>
      </c>
      <c r="G85" s="2">
        <f t="shared" ref="G85:G88" si="4">C85*COS(RADIANS(D85))</f>
        <v>1.0184563970769166E-4</v>
      </c>
      <c r="H85" s="2">
        <f t="shared" ref="H85:H88" si="5">-C85*SIN(RADIANS(D85))</f>
        <v>-5.0345379659966099E-6</v>
      </c>
    </row>
    <row r="86" spans="1:8" x14ac:dyDescent="0.3">
      <c r="A86">
        <v>67</v>
      </c>
      <c r="B86" s="2">
        <v>0.13335</v>
      </c>
      <c r="C86" s="2">
        <v>9.1877000000000001E-5</v>
      </c>
      <c r="D86">
        <v>0.51</v>
      </c>
      <c r="E86">
        <v>0.99299999999999999</v>
      </c>
      <c r="F86">
        <v>338</v>
      </c>
      <c r="G86" s="2">
        <f t="shared" si="4"/>
        <v>9.1873360271156867E-5</v>
      </c>
      <c r="H86" s="2">
        <f t="shared" si="5"/>
        <v>-8.1780284067456916E-7</v>
      </c>
    </row>
    <row r="87" spans="1:8" x14ac:dyDescent="0.3">
      <c r="A87">
        <v>68</v>
      </c>
      <c r="B87" s="2">
        <v>0.1</v>
      </c>
      <c r="C87" s="2">
        <v>9.0018000000000004E-5</v>
      </c>
      <c r="D87">
        <v>-0.17</v>
      </c>
      <c r="E87">
        <v>0.99299999999999999</v>
      </c>
      <c r="F87">
        <v>377.7</v>
      </c>
      <c r="G87" s="2">
        <f t="shared" si="4"/>
        <v>9.001760376610527E-5</v>
      </c>
      <c r="H87" s="2">
        <f t="shared" si="5"/>
        <v>2.6708839074691776E-7</v>
      </c>
    </row>
    <row r="88" spans="1:8" x14ac:dyDescent="0.3">
      <c r="G88" s="2">
        <f t="shared" si="4"/>
        <v>0</v>
      </c>
      <c r="H88" s="2">
        <f t="shared" si="5"/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opLeftCell="B43" workbookViewId="0">
      <selection activeCell="AF23" sqref="AF23"/>
    </sheetView>
  </sheetViews>
  <sheetFormatPr defaultRowHeight="14.4" x14ac:dyDescent="0.3"/>
  <cols>
    <col min="1" max="1" width="12.109375" bestFit="1" customWidth="1"/>
    <col min="2" max="2" width="12.44140625" bestFit="1" customWidth="1"/>
    <col min="3" max="3" width="14.21875" bestFit="1" customWidth="1"/>
    <col min="4" max="4" width="9.44140625" bestFit="1" customWidth="1"/>
    <col min="5" max="5" width="10.5546875" bestFit="1" customWidth="1"/>
    <col min="6" max="6" width="6.5546875" bestFit="1" customWidth="1"/>
    <col min="7" max="7" width="10.33203125" customWidth="1"/>
    <col min="8" max="8" width="10.21875" customWidth="1"/>
    <col min="9" max="9" width="6" bestFit="1" customWidth="1"/>
    <col min="10" max="10" width="12.109375" bestFit="1" customWidth="1"/>
    <col min="11" max="11" width="12.44140625" bestFit="1" customWidth="1"/>
    <col min="12" max="12" width="14.21875" bestFit="1" customWidth="1"/>
    <col min="13" max="13" width="9.44140625" bestFit="1" customWidth="1"/>
    <col min="14" max="14" width="10.5546875" bestFit="1" customWidth="1"/>
    <col min="15" max="15" width="6.5546875" customWidth="1"/>
    <col min="16" max="16" width="6" customWidth="1"/>
    <col min="17" max="17" width="12.109375" bestFit="1" customWidth="1"/>
    <col min="18" max="18" width="12.44140625" bestFit="1" customWidth="1"/>
    <col min="19" max="19" width="14.21875" bestFit="1" customWidth="1"/>
    <col min="20" max="20" width="9.44140625" bestFit="1" customWidth="1"/>
    <col min="21" max="21" width="10.5546875" bestFit="1" customWidth="1"/>
    <col min="22" max="22" width="6.5546875" customWidth="1"/>
    <col min="23" max="23" width="6" customWidth="1"/>
    <col min="24" max="24" width="12.109375" bestFit="1" customWidth="1"/>
    <col min="25" max="25" width="12.44140625" bestFit="1" customWidth="1"/>
    <col min="26" max="26" width="14.21875" bestFit="1" customWidth="1"/>
    <col min="27" max="27" width="9.44140625" bestFit="1" customWidth="1"/>
    <col min="28" max="28" width="10.5546875" bestFit="1" customWidth="1"/>
    <col min="29" max="29" width="6.5546875" customWidth="1"/>
    <col min="30" max="30" width="11" customWidth="1"/>
    <col min="31" max="31" width="12.6640625" bestFit="1" customWidth="1"/>
  </cols>
  <sheetData>
    <row r="1" spans="1:27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27</v>
      </c>
      <c r="Q1" t="s">
        <v>0</v>
      </c>
      <c r="R1" t="s">
        <v>1</v>
      </c>
      <c r="S1" t="s">
        <v>31</v>
      </c>
      <c r="X1" t="s">
        <v>0</v>
      </c>
      <c r="Y1" t="s">
        <v>1</v>
      </c>
      <c r="Z1" t="s">
        <v>58</v>
      </c>
    </row>
    <row r="3" spans="1:27" x14ac:dyDescent="0.3">
      <c r="A3" t="s">
        <v>3</v>
      </c>
      <c r="J3" t="s">
        <v>3</v>
      </c>
      <c r="Q3" t="s">
        <v>3</v>
      </c>
      <c r="X3" t="s">
        <v>3</v>
      </c>
    </row>
    <row r="4" spans="1:27" x14ac:dyDescent="0.3">
      <c r="A4" t="s">
        <v>4</v>
      </c>
      <c r="B4" t="s">
        <v>50</v>
      </c>
      <c r="C4" t="s">
        <v>6</v>
      </c>
      <c r="D4" t="s">
        <v>51</v>
      </c>
      <c r="J4" t="s">
        <v>4</v>
      </c>
      <c r="K4" t="s">
        <v>52</v>
      </c>
      <c r="L4" t="s">
        <v>6</v>
      </c>
      <c r="M4" t="s">
        <v>53</v>
      </c>
      <c r="Q4" t="s">
        <v>4</v>
      </c>
      <c r="R4" t="s">
        <v>54</v>
      </c>
      <c r="S4" t="s">
        <v>6</v>
      </c>
      <c r="T4" t="s">
        <v>55</v>
      </c>
      <c r="X4" t="s">
        <v>4</v>
      </c>
      <c r="Y4" t="s">
        <v>63</v>
      </c>
      <c r="Z4" t="s">
        <v>6</v>
      </c>
      <c r="AA4" t="s">
        <v>64</v>
      </c>
    </row>
    <row r="5" spans="1:27" x14ac:dyDescent="0.3">
      <c r="A5" t="s">
        <v>8</v>
      </c>
      <c r="B5" t="s">
        <v>9</v>
      </c>
      <c r="J5" t="s">
        <v>8</v>
      </c>
      <c r="K5" t="s">
        <v>30</v>
      </c>
      <c r="Q5" t="s">
        <v>8</v>
      </c>
      <c r="R5" t="s">
        <v>30</v>
      </c>
      <c r="X5" t="s">
        <v>8</v>
      </c>
      <c r="Y5" t="s">
        <v>30</v>
      </c>
    </row>
    <row r="6" spans="1:27" x14ac:dyDescent="0.3">
      <c r="A6" t="s">
        <v>10</v>
      </c>
      <c r="B6">
        <v>-2.2999999999999998</v>
      </c>
      <c r="C6">
        <f>0</f>
        <v>0</v>
      </c>
      <c r="D6" t="s">
        <v>11</v>
      </c>
      <c r="J6" t="s">
        <v>10</v>
      </c>
      <c r="K6">
        <v>-2.2000000000000002</v>
      </c>
      <c r="L6">
        <f>0</f>
        <v>0</v>
      </c>
      <c r="M6" t="s">
        <v>11</v>
      </c>
      <c r="Q6" t="s">
        <v>10</v>
      </c>
      <c r="R6">
        <v>-2.2000000000000002</v>
      </c>
      <c r="S6">
        <f>0</f>
        <v>0</v>
      </c>
      <c r="T6" t="s">
        <v>11</v>
      </c>
      <c r="X6" t="s">
        <v>10</v>
      </c>
      <c r="Y6">
        <v>-2.2999999999999998</v>
      </c>
      <c r="Z6">
        <f>0</f>
        <v>0</v>
      </c>
      <c r="AA6" t="s">
        <v>11</v>
      </c>
    </row>
    <row r="7" spans="1:27" x14ac:dyDescent="0.3">
      <c r="A7" t="s">
        <v>12</v>
      </c>
      <c r="B7" s="1">
        <v>0.70962962962962972</v>
      </c>
      <c r="C7" t="s">
        <v>1</v>
      </c>
      <c r="D7" s="1">
        <v>0.71420138888888884</v>
      </c>
      <c r="J7" t="s">
        <v>12</v>
      </c>
      <c r="K7" s="1">
        <v>0.81527777777777777</v>
      </c>
      <c r="L7" t="s">
        <v>1</v>
      </c>
      <c r="M7" s="1">
        <v>0.81686342592592587</v>
      </c>
      <c r="Q7" t="s">
        <v>12</v>
      </c>
      <c r="R7" s="1">
        <v>0.68943287037037038</v>
      </c>
      <c r="S7" t="s">
        <v>1</v>
      </c>
      <c r="T7" s="1">
        <v>0.69100694444444455</v>
      </c>
      <c r="X7" t="s">
        <v>12</v>
      </c>
      <c r="Y7" s="1">
        <v>0.5948148148148148</v>
      </c>
      <c r="Z7" t="s">
        <v>1</v>
      </c>
      <c r="AA7" s="1">
        <v>0.59640046296296301</v>
      </c>
    </row>
    <row r="8" spans="1:27" x14ac:dyDescent="0.3">
      <c r="A8" t="s">
        <v>13</v>
      </c>
      <c r="B8" t="s">
        <v>14</v>
      </c>
      <c r="C8" t="s">
        <v>15</v>
      </c>
      <c r="J8" t="s">
        <v>13</v>
      </c>
      <c r="K8" t="s">
        <v>14</v>
      </c>
      <c r="L8" t="s">
        <v>15</v>
      </c>
      <c r="Q8" t="s">
        <v>13</v>
      </c>
      <c r="R8" t="s">
        <v>14</v>
      </c>
      <c r="S8" t="s">
        <v>15</v>
      </c>
      <c r="X8" t="s">
        <v>13</v>
      </c>
      <c r="Y8" t="s">
        <v>14</v>
      </c>
      <c r="Z8" t="s">
        <v>15</v>
      </c>
    </row>
    <row r="12" spans="1:27" x14ac:dyDescent="0.3">
      <c r="A12" t="s">
        <v>16</v>
      </c>
      <c r="J12" t="s">
        <v>16</v>
      </c>
      <c r="Q12" t="s">
        <v>16</v>
      </c>
      <c r="X12" t="s">
        <v>16</v>
      </c>
    </row>
    <row r="14" spans="1:27" x14ac:dyDescent="0.3">
      <c r="A14" t="s">
        <v>17</v>
      </c>
      <c r="B14" t="s">
        <v>18</v>
      </c>
      <c r="J14" t="s">
        <v>17</v>
      </c>
      <c r="K14" t="s">
        <v>18</v>
      </c>
      <c r="Q14" t="s">
        <v>17</v>
      </c>
      <c r="R14" t="s">
        <v>18</v>
      </c>
      <c r="X14" t="s">
        <v>17</v>
      </c>
      <c r="Y14" t="s">
        <v>18</v>
      </c>
    </row>
    <row r="16" spans="1:27" x14ac:dyDescent="0.3">
      <c r="A16" t="s">
        <v>19</v>
      </c>
      <c r="B16">
        <v>68</v>
      </c>
      <c r="J16" t="s">
        <v>19</v>
      </c>
      <c r="K16">
        <v>59</v>
      </c>
      <c r="Q16" t="s">
        <v>19</v>
      </c>
      <c r="R16">
        <v>59</v>
      </c>
      <c r="X16" t="s">
        <v>19</v>
      </c>
      <c r="Y16">
        <v>59</v>
      </c>
    </row>
    <row r="17" spans="1:31" x14ac:dyDescent="0.3">
      <c r="A17" t="s">
        <v>20</v>
      </c>
      <c r="B17">
        <v>5</v>
      </c>
      <c r="J17" t="s">
        <v>20</v>
      </c>
      <c r="K17">
        <v>5</v>
      </c>
      <c r="Q17" t="s">
        <v>20</v>
      </c>
      <c r="R17">
        <v>5</v>
      </c>
      <c r="X17" t="s">
        <v>20</v>
      </c>
      <c r="Y17">
        <v>5</v>
      </c>
    </row>
    <row r="19" spans="1:31" x14ac:dyDescent="0.3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34</v>
      </c>
      <c r="H19" t="s">
        <v>35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Q19" t="s">
        <v>21</v>
      </c>
      <c r="R19" t="s">
        <v>22</v>
      </c>
      <c r="S19" t="s">
        <v>23</v>
      </c>
      <c r="T19" t="s">
        <v>24</v>
      </c>
      <c r="U19" t="s">
        <v>25</v>
      </c>
      <c r="V19" t="s">
        <v>26</v>
      </c>
      <c r="X19" t="s">
        <v>21</v>
      </c>
      <c r="Y19" t="s">
        <v>22</v>
      </c>
      <c r="Z19" t="s">
        <v>23</v>
      </c>
      <c r="AA19" t="s">
        <v>24</v>
      </c>
      <c r="AB19" t="s">
        <v>25</v>
      </c>
      <c r="AC19" t="s">
        <v>26</v>
      </c>
      <c r="AD19" t="s">
        <v>34</v>
      </c>
      <c r="AE19" t="s">
        <v>35</v>
      </c>
    </row>
    <row r="20" spans="1:31" x14ac:dyDescent="0.3">
      <c r="A20">
        <v>1</v>
      </c>
      <c r="B20" s="2">
        <v>1000000</v>
      </c>
      <c r="C20" s="2">
        <v>5.8668000000000001E-5</v>
      </c>
      <c r="D20">
        <v>-232.81</v>
      </c>
      <c r="E20">
        <v>0.77900000000000003</v>
      </c>
      <c r="F20">
        <v>0</v>
      </c>
      <c r="G20" s="2">
        <f>C20*COS(RADIANS(D20))</f>
        <v>-3.5462464264310529E-5</v>
      </c>
      <c r="H20" s="2">
        <f>-C20*SIN(RADIANS(D20))</f>
        <v>-4.6737007310080292E-5</v>
      </c>
      <c r="J20">
        <v>1</v>
      </c>
      <c r="K20" s="2">
        <v>1000000</v>
      </c>
      <c r="L20" s="2">
        <v>5.8226999999999997E-5</v>
      </c>
      <c r="M20">
        <v>-216.78</v>
      </c>
      <c r="N20">
        <v>0.75700000000000001</v>
      </c>
      <c r="O20">
        <v>0</v>
      </c>
      <c r="Q20">
        <v>1</v>
      </c>
      <c r="R20" s="2">
        <v>1000000</v>
      </c>
      <c r="S20" s="2">
        <v>8.1570000000000007E-5</v>
      </c>
      <c r="T20">
        <v>-142.76</v>
      </c>
      <c r="U20">
        <v>0.80500000000000005</v>
      </c>
      <c r="V20">
        <v>0</v>
      </c>
      <c r="X20">
        <v>1</v>
      </c>
      <c r="Y20" s="2">
        <v>1000000</v>
      </c>
      <c r="Z20" s="2">
        <v>1.1001999999999999E-4</v>
      </c>
      <c r="AA20">
        <v>-204.2</v>
      </c>
      <c r="AB20">
        <v>0.83899999999999997</v>
      </c>
      <c r="AC20">
        <v>0</v>
      </c>
      <c r="AD20" s="2">
        <f>-Z20*COS(RADIANS(AA20))</f>
        <v>1.0035145518127348E-4</v>
      </c>
      <c r="AE20" s="2">
        <f>Z20*SIN(RADIANS(AA20))</f>
        <v>4.509973218324981E-5</v>
      </c>
    </row>
    <row r="21" spans="1:31" x14ac:dyDescent="0.3">
      <c r="A21">
        <v>2</v>
      </c>
      <c r="B21" s="2">
        <v>797650</v>
      </c>
      <c r="C21" s="2">
        <v>5.2096999999999999E-5</v>
      </c>
      <c r="D21">
        <v>104.33</v>
      </c>
      <c r="E21">
        <v>0.93</v>
      </c>
      <c r="F21">
        <v>3.5</v>
      </c>
      <c r="G21" s="2">
        <f t="shared" ref="G21:G84" si="0">C21*COS(RADIANS(D21))</f>
        <v>-1.2894338539548737E-5</v>
      </c>
      <c r="H21" s="2">
        <f t="shared" ref="H21:H84" si="1">-C21*SIN(RADIANS(D21))</f>
        <v>-5.0476068018690875E-5</v>
      </c>
      <c r="J21">
        <v>2</v>
      </c>
      <c r="K21" s="2">
        <v>796200</v>
      </c>
      <c r="L21" s="2">
        <v>2.5261000000000001E-5</v>
      </c>
      <c r="M21">
        <v>-164.67</v>
      </c>
      <c r="N21">
        <v>0.84799999999999998</v>
      </c>
      <c r="O21">
        <v>3.5</v>
      </c>
      <c r="Q21">
        <v>2</v>
      </c>
      <c r="R21" s="2">
        <v>796200</v>
      </c>
      <c r="S21" s="2">
        <v>1.8006E-5</v>
      </c>
      <c r="T21">
        <v>-153.41</v>
      </c>
      <c r="U21">
        <v>0.85699999999999998</v>
      </c>
      <c r="V21">
        <v>3.5</v>
      </c>
      <c r="X21">
        <v>2</v>
      </c>
      <c r="Y21" s="2">
        <v>796200</v>
      </c>
      <c r="Z21" s="2">
        <v>1.7164999999999999E-5</v>
      </c>
      <c r="AA21">
        <v>-233.6</v>
      </c>
      <c r="AB21">
        <v>0.75600000000000001</v>
      </c>
      <c r="AC21">
        <v>3.5</v>
      </c>
      <c r="AD21" s="2">
        <f t="shared" ref="AD21:AD79" si="2">-Z21*COS(RADIANS(AA21))</f>
        <v>1.0186035188552532E-5</v>
      </c>
      <c r="AE21" s="2">
        <f t="shared" ref="AE21:AE79" si="3">Z21*SIN(RADIANS(AA21))</f>
        <v>1.3816002031614268E-5</v>
      </c>
    </row>
    <row r="22" spans="1:31" x14ac:dyDescent="0.3">
      <c r="A22">
        <v>3</v>
      </c>
      <c r="B22" s="2">
        <v>636240</v>
      </c>
      <c r="C22" s="2">
        <v>5.6168000000000002E-5</v>
      </c>
      <c r="D22">
        <v>44.76</v>
      </c>
      <c r="E22">
        <v>0.98799999999999999</v>
      </c>
      <c r="F22">
        <v>5.7</v>
      </c>
      <c r="G22" s="2">
        <f t="shared" si="0"/>
        <v>3.9882789997741515E-5</v>
      </c>
      <c r="H22" s="2">
        <f t="shared" si="1"/>
        <v>-3.9550060505592777E-5</v>
      </c>
      <c r="J22">
        <v>3</v>
      </c>
      <c r="K22" s="2">
        <v>633940</v>
      </c>
      <c r="L22" s="2">
        <v>2.9201E-5</v>
      </c>
      <c r="M22">
        <v>-149.54</v>
      </c>
      <c r="N22">
        <v>0.90500000000000003</v>
      </c>
      <c r="O22">
        <v>5.4</v>
      </c>
      <c r="Q22">
        <v>3</v>
      </c>
      <c r="R22" s="2">
        <v>633940</v>
      </c>
      <c r="S22" s="2">
        <v>1.1697E-5</v>
      </c>
      <c r="T22">
        <v>-164.28</v>
      </c>
      <c r="U22">
        <v>0.82799999999999996</v>
      </c>
      <c r="V22">
        <v>5.4</v>
      </c>
      <c r="X22">
        <v>3</v>
      </c>
      <c r="Y22" s="2">
        <v>633940</v>
      </c>
      <c r="Z22" s="2">
        <v>1.7391999999999999E-5</v>
      </c>
      <c r="AA22">
        <v>-198.43</v>
      </c>
      <c r="AB22">
        <v>0.86699999999999999</v>
      </c>
      <c r="AC22">
        <v>5.4</v>
      </c>
      <c r="AD22" s="2">
        <f t="shared" si="2"/>
        <v>1.6499974896647638E-5</v>
      </c>
      <c r="AE22" s="2">
        <f t="shared" si="3"/>
        <v>5.4984081705524276E-6</v>
      </c>
    </row>
    <row r="23" spans="1:31" x14ac:dyDescent="0.3">
      <c r="A23">
        <v>4</v>
      </c>
      <c r="B23" s="2">
        <v>507490</v>
      </c>
      <c r="C23" s="2">
        <v>4.8977000000000002E-5</v>
      </c>
      <c r="D23">
        <v>30.04</v>
      </c>
      <c r="E23">
        <v>0.96599999999999997</v>
      </c>
      <c r="F23">
        <v>8</v>
      </c>
      <c r="G23" s="2">
        <f t="shared" si="0"/>
        <v>4.2398219668026854E-5</v>
      </c>
      <c r="H23" s="2">
        <f t="shared" si="1"/>
        <v>-2.4518105513716618E-5</v>
      </c>
      <c r="J23">
        <v>4</v>
      </c>
      <c r="K23" s="2">
        <v>504750</v>
      </c>
      <c r="L23" s="2">
        <v>2.9206000000000001E-5</v>
      </c>
      <c r="M23">
        <v>-141.91999999999999</v>
      </c>
      <c r="N23">
        <v>0.95599999999999996</v>
      </c>
      <c r="O23">
        <v>7.3</v>
      </c>
      <c r="Q23">
        <v>4</v>
      </c>
      <c r="R23" s="2">
        <v>504750</v>
      </c>
      <c r="S23" s="2">
        <v>2.4343000000000001E-5</v>
      </c>
      <c r="T23">
        <v>-140.87</v>
      </c>
      <c r="U23">
        <v>0.93400000000000005</v>
      </c>
      <c r="V23">
        <v>7.3</v>
      </c>
      <c r="X23">
        <v>4</v>
      </c>
      <c r="Y23" s="2">
        <v>504750</v>
      </c>
      <c r="Z23" s="2">
        <v>2.7761000000000001E-5</v>
      </c>
      <c r="AA23">
        <v>-137.74</v>
      </c>
      <c r="AB23">
        <v>0.93799999999999994</v>
      </c>
      <c r="AC23">
        <v>7.3</v>
      </c>
      <c r="AD23" s="2">
        <f t="shared" si="2"/>
        <v>2.0545937366801327E-5</v>
      </c>
      <c r="AE23" s="2">
        <f t="shared" si="3"/>
        <v>-1.8669161168072791E-5</v>
      </c>
    </row>
    <row r="24" spans="1:31" x14ac:dyDescent="0.3">
      <c r="A24">
        <v>5</v>
      </c>
      <c r="B24" s="2">
        <v>404800</v>
      </c>
      <c r="C24" s="2">
        <v>5.1365E-5</v>
      </c>
      <c r="D24">
        <v>20.54</v>
      </c>
      <c r="E24">
        <v>0.997</v>
      </c>
      <c r="F24">
        <v>9.8000000000000007</v>
      </c>
      <c r="G24" s="2">
        <f t="shared" si="0"/>
        <v>4.8099597003341702E-5</v>
      </c>
      <c r="H24" s="2">
        <f t="shared" si="1"/>
        <v>-1.8021986380977052E-5</v>
      </c>
      <c r="J24">
        <v>5</v>
      </c>
      <c r="K24" s="2">
        <v>401880</v>
      </c>
      <c r="L24" s="2">
        <v>3.6607999999999999E-5</v>
      </c>
      <c r="M24">
        <v>-149.66</v>
      </c>
      <c r="N24">
        <v>0.996</v>
      </c>
      <c r="O24">
        <v>9.1</v>
      </c>
      <c r="Q24">
        <v>5</v>
      </c>
      <c r="R24" s="2">
        <v>401880</v>
      </c>
      <c r="S24" s="2">
        <v>3.4116999999999999E-5</v>
      </c>
      <c r="T24">
        <v>-146.99</v>
      </c>
      <c r="U24">
        <v>0.995</v>
      </c>
      <c r="V24">
        <v>9.1</v>
      </c>
      <c r="X24">
        <v>5</v>
      </c>
      <c r="Y24" s="2">
        <v>401880</v>
      </c>
      <c r="Z24" s="2">
        <v>3.0239999999999998E-5</v>
      </c>
      <c r="AA24">
        <v>-147.35</v>
      </c>
      <c r="AB24">
        <v>0.99399999999999999</v>
      </c>
      <c r="AC24">
        <v>9.1</v>
      </c>
      <c r="AD24" s="2">
        <f t="shared" si="2"/>
        <v>2.5461532960793573E-5</v>
      </c>
      <c r="AE24" s="2">
        <f t="shared" si="3"/>
        <v>-1.6314654127085329E-5</v>
      </c>
    </row>
    <row r="25" spans="1:31" x14ac:dyDescent="0.3">
      <c r="A25">
        <v>6</v>
      </c>
      <c r="B25" s="2">
        <v>322890</v>
      </c>
      <c r="C25" s="2">
        <v>5.2379000000000001E-5</v>
      </c>
      <c r="D25">
        <v>11.25</v>
      </c>
      <c r="E25">
        <v>0.997</v>
      </c>
      <c r="F25">
        <v>11.6</v>
      </c>
      <c r="G25" s="2">
        <f t="shared" si="0"/>
        <v>5.1372552202240811E-5</v>
      </c>
      <c r="H25" s="2">
        <f t="shared" si="1"/>
        <v>-1.0218635976882781E-5</v>
      </c>
      <c r="J25">
        <v>6</v>
      </c>
      <c r="K25" s="2">
        <v>319980</v>
      </c>
      <c r="L25" s="2">
        <v>4.1591000000000002E-5</v>
      </c>
      <c r="M25">
        <v>-159.16999999999999</v>
      </c>
      <c r="N25">
        <v>0.996</v>
      </c>
      <c r="O25">
        <v>10.8</v>
      </c>
      <c r="Q25">
        <v>6</v>
      </c>
      <c r="R25" s="2">
        <v>319980</v>
      </c>
      <c r="S25" s="2">
        <v>3.9446999999999997E-5</v>
      </c>
      <c r="T25">
        <v>-156.1</v>
      </c>
      <c r="U25">
        <v>0.997</v>
      </c>
      <c r="V25">
        <v>10.8</v>
      </c>
      <c r="X25">
        <v>6</v>
      </c>
      <c r="Y25" s="2">
        <v>319980</v>
      </c>
      <c r="Z25" s="2">
        <v>3.5240000000000001E-5</v>
      </c>
      <c r="AA25">
        <v>-156.31</v>
      </c>
      <c r="AB25">
        <v>0.99399999999999999</v>
      </c>
      <c r="AC25">
        <v>10.8</v>
      </c>
      <c r="AD25" s="2">
        <f t="shared" si="2"/>
        <v>3.2270421493796999E-5</v>
      </c>
      <c r="AE25" s="2">
        <f t="shared" si="3"/>
        <v>-1.4159007613977922E-5</v>
      </c>
    </row>
    <row r="26" spans="1:31" x14ac:dyDescent="0.3">
      <c r="A26">
        <v>7</v>
      </c>
      <c r="B26" s="2">
        <v>257550</v>
      </c>
      <c r="C26" s="2">
        <v>5.3943999999999997E-5</v>
      </c>
      <c r="D26">
        <v>13.12</v>
      </c>
      <c r="E26">
        <v>0.996</v>
      </c>
      <c r="F26">
        <v>13.7</v>
      </c>
      <c r="G26" s="2">
        <f t="shared" si="0"/>
        <v>5.2535888532073029E-5</v>
      </c>
      <c r="H26" s="2">
        <f t="shared" si="1"/>
        <v>-1.2244817358605129E-5</v>
      </c>
      <c r="J26">
        <v>7</v>
      </c>
      <c r="K26" s="2">
        <v>254770</v>
      </c>
      <c r="L26" s="2">
        <v>4.5958999999999998E-5</v>
      </c>
      <c r="M26">
        <v>-166.84</v>
      </c>
      <c r="N26">
        <v>0.998</v>
      </c>
      <c r="O26">
        <v>12.6</v>
      </c>
      <c r="Q26">
        <v>7</v>
      </c>
      <c r="R26" s="2">
        <v>254770</v>
      </c>
      <c r="S26" s="2">
        <v>4.3952999999999997E-5</v>
      </c>
      <c r="T26">
        <v>-164.5</v>
      </c>
      <c r="U26">
        <v>0.996</v>
      </c>
      <c r="V26">
        <v>12.6</v>
      </c>
      <c r="X26">
        <v>7</v>
      </c>
      <c r="Y26" s="2">
        <v>254770</v>
      </c>
      <c r="Z26" s="2">
        <v>3.9310999999999997E-5</v>
      </c>
      <c r="AA26">
        <v>-165.17</v>
      </c>
      <c r="AB26">
        <v>0.99299999999999999</v>
      </c>
      <c r="AC26">
        <v>12.6</v>
      </c>
      <c r="AD26" s="2">
        <f t="shared" si="2"/>
        <v>3.8001531130835877E-5</v>
      </c>
      <c r="AE26" s="2">
        <f t="shared" si="3"/>
        <v>-1.0061727123715451E-5</v>
      </c>
    </row>
    <row r="27" spans="1:31" x14ac:dyDescent="0.3">
      <c r="A27">
        <v>8</v>
      </c>
      <c r="B27" s="2">
        <v>205430</v>
      </c>
      <c r="C27" s="2">
        <v>5.7185999999999998E-5</v>
      </c>
      <c r="D27">
        <v>6.23</v>
      </c>
      <c r="E27">
        <v>0.998</v>
      </c>
      <c r="F27">
        <v>15.9</v>
      </c>
      <c r="G27" s="2">
        <f t="shared" si="0"/>
        <v>5.6848275459962669E-5</v>
      </c>
      <c r="H27" s="2">
        <f t="shared" si="1"/>
        <v>-6.2058176921503206E-6</v>
      </c>
      <c r="J27">
        <v>8</v>
      </c>
      <c r="K27" s="2">
        <v>202850</v>
      </c>
      <c r="L27" s="2">
        <v>5.0485999999999997E-5</v>
      </c>
      <c r="M27">
        <v>-173.34</v>
      </c>
      <c r="N27">
        <v>0.999</v>
      </c>
      <c r="O27">
        <v>14.4</v>
      </c>
      <c r="Q27">
        <v>8</v>
      </c>
      <c r="R27" s="2">
        <v>202850</v>
      </c>
      <c r="S27" s="2">
        <v>4.8420000000000001E-5</v>
      </c>
      <c r="T27">
        <v>-171.48</v>
      </c>
      <c r="U27">
        <v>0.998</v>
      </c>
      <c r="V27">
        <v>14.4</v>
      </c>
      <c r="X27">
        <v>8</v>
      </c>
      <c r="Y27" s="2">
        <v>202850</v>
      </c>
      <c r="Z27" s="2">
        <v>4.3843E-5</v>
      </c>
      <c r="AA27">
        <v>-172.4</v>
      </c>
      <c r="AB27">
        <v>0.999</v>
      </c>
      <c r="AC27">
        <v>14.4</v>
      </c>
      <c r="AD27" s="2">
        <f t="shared" si="2"/>
        <v>4.345786293124835E-5</v>
      </c>
      <c r="AE27" s="2">
        <f t="shared" si="3"/>
        <v>-5.7985169180430126E-6</v>
      </c>
    </row>
    <row r="28" spans="1:31" x14ac:dyDescent="0.3">
      <c r="A28">
        <v>9</v>
      </c>
      <c r="B28" s="2">
        <v>163860</v>
      </c>
      <c r="C28" s="2">
        <v>6.0115999999999998E-5</v>
      </c>
      <c r="D28">
        <v>1.8</v>
      </c>
      <c r="E28">
        <v>0.996</v>
      </c>
      <c r="F28">
        <v>17.600000000000001</v>
      </c>
      <c r="G28" s="2">
        <f t="shared" si="0"/>
        <v>6.0086336382946319E-5</v>
      </c>
      <c r="H28" s="2">
        <f t="shared" si="1"/>
        <v>-1.8882891927407603E-6</v>
      </c>
      <c r="J28">
        <v>9</v>
      </c>
      <c r="K28" s="2">
        <v>161510</v>
      </c>
      <c r="L28" s="2">
        <v>5.4759000000000002E-5</v>
      </c>
      <c r="M28">
        <v>-178.44</v>
      </c>
      <c r="N28">
        <v>0.999</v>
      </c>
      <c r="O28">
        <v>16.100000000000001</v>
      </c>
      <c r="Q28">
        <v>9</v>
      </c>
      <c r="R28" s="2">
        <v>161510</v>
      </c>
      <c r="S28" s="2">
        <v>5.2170999999999999E-5</v>
      </c>
      <c r="T28">
        <v>-177.17</v>
      </c>
      <c r="U28">
        <v>0.997</v>
      </c>
      <c r="V28">
        <v>16.100000000000001</v>
      </c>
      <c r="X28">
        <v>9</v>
      </c>
      <c r="Y28" s="2">
        <v>161510</v>
      </c>
      <c r="Z28" s="2">
        <v>4.7698000000000003E-5</v>
      </c>
      <c r="AA28">
        <v>-178.22</v>
      </c>
      <c r="AB28">
        <v>0.998</v>
      </c>
      <c r="AC28">
        <v>16.100000000000001</v>
      </c>
      <c r="AD28" s="2">
        <f t="shared" si="2"/>
        <v>4.7674983992883598E-5</v>
      </c>
      <c r="AE28" s="2">
        <f t="shared" si="3"/>
        <v>-1.4815887682798392E-6</v>
      </c>
    </row>
    <row r="29" spans="1:31" x14ac:dyDescent="0.3">
      <c r="A29">
        <v>10</v>
      </c>
      <c r="B29" s="2">
        <v>130710</v>
      </c>
      <c r="C29" s="2">
        <v>6.2843999999999997E-5</v>
      </c>
      <c r="D29">
        <v>-1</v>
      </c>
      <c r="E29">
        <v>0.997</v>
      </c>
      <c r="F29">
        <v>19.399999999999999</v>
      </c>
      <c r="G29" s="2">
        <f t="shared" si="0"/>
        <v>6.2834428554408244E-5</v>
      </c>
      <c r="H29" s="2">
        <f t="shared" si="1"/>
        <v>1.096779030144645E-6</v>
      </c>
      <c r="J29">
        <v>10</v>
      </c>
      <c r="K29" s="2">
        <v>128600</v>
      </c>
      <c r="L29" s="2">
        <v>5.9240999999999997E-5</v>
      </c>
      <c r="M29">
        <v>-181.46</v>
      </c>
      <c r="N29">
        <v>0.996</v>
      </c>
      <c r="O29">
        <v>17.899999999999999</v>
      </c>
      <c r="Q29">
        <v>10</v>
      </c>
      <c r="R29" s="2">
        <v>128600</v>
      </c>
      <c r="S29" s="2">
        <v>5.6616000000000001E-5</v>
      </c>
      <c r="T29">
        <v>-180.98</v>
      </c>
      <c r="U29">
        <v>0.996</v>
      </c>
      <c r="V29">
        <v>17.899999999999999</v>
      </c>
      <c r="X29">
        <v>10</v>
      </c>
      <c r="Y29" s="2">
        <v>128600</v>
      </c>
      <c r="Z29" s="2">
        <v>5.2321000000000003E-5</v>
      </c>
      <c r="AA29">
        <v>-182.58</v>
      </c>
      <c r="AB29">
        <v>0.995</v>
      </c>
      <c r="AC29">
        <v>17.899999999999999</v>
      </c>
      <c r="AD29" s="2">
        <f t="shared" si="2"/>
        <v>5.2267964483477512E-5</v>
      </c>
      <c r="AE29" s="2">
        <f t="shared" si="3"/>
        <v>2.3551920842966754E-6</v>
      </c>
    </row>
    <row r="30" spans="1:31" x14ac:dyDescent="0.3">
      <c r="A30">
        <v>11</v>
      </c>
      <c r="B30" s="2">
        <v>104260</v>
      </c>
      <c r="C30" s="2">
        <v>6.5908000000000007E-5</v>
      </c>
      <c r="D30">
        <v>-3.01</v>
      </c>
      <c r="E30">
        <v>0.996</v>
      </c>
      <c r="F30">
        <v>21.2</v>
      </c>
      <c r="G30" s="2">
        <f t="shared" si="0"/>
        <v>6.5817072347569582E-5</v>
      </c>
      <c r="H30" s="2">
        <f t="shared" si="1"/>
        <v>3.4608455028781975E-6</v>
      </c>
      <c r="J30">
        <v>11</v>
      </c>
      <c r="K30" s="2">
        <v>102390</v>
      </c>
      <c r="L30" s="2">
        <v>6.3138000000000004E-5</v>
      </c>
      <c r="M30">
        <v>-183.48</v>
      </c>
      <c r="N30">
        <v>0.997</v>
      </c>
      <c r="O30">
        <v>19.7</v>
      </c>
      <c r="Q30">
        <v>11</v>
      </c>
      <c r="R30" s="2">
        <v>102390</v>
      </c>
      <c r="S30" s="2">
        <v>6.0575999999999997E-5</v>
      </c>
      <c r="T30">
        <v>-183.43</v>
      </c>
      <c r="U30">
        <v>0.996</v>
      </c>
      <c r="V30">
        <v>19.7</v>
      </c>
      <c r="X30">
        <v>11</v>
      </c>
      <c r="Y30" s="2">
        <v>102390</v>
      </c>
      <c r="Z30" s="2">
        <v>5.6362E-5</v>
      </c>
      <c r="AA30">
        <v>-185.55</v>
      </c>
      <c r="AB30">
        <v>0.996</v>
      </c>
      <c r="AC30">
        <v>19.7</v>
      </c>
      <c r="AD30" s="2">
        <f t="shared" si="2"/>
        <v>5.6097784985525239E-5</v>
      </c>
      <c r="AE30" s="2">
        <f t="shared" si="3"/>
        <v>5.4510149254775231E-6</v>
      </c>
    </row>
    <row r="31" spans="1:31" x14ac:dyDescent="0.3">
      <c r="A31">
        <v>12</v>
      </c>
      <c r="B31" s="2">
        <v>83160</v>
      </c>
      <c r="C31" s="2">
        <v>6.8796999999999999E-5</v>
      </c>
      <c r="D31">
        <v>-3.76</v>
      </c>
      <c r="E31">
        <v>0.996</v>
      </c>
      <c r="F31">
        <v>22.9</v>
      </c>
      <c r="G31" s="2">
        <f t="shared" si="0"/>
        <v>6.8648913978737499E-5</v>
      </c>
      <c r="H31" s="2">
        <f t="shared" si="1"/>
        <v>4.5115206460681849E-6</v>
      </c>
      <c r="J31">
        <v>12</v>
      </c>
      <c r="K31" s="2">
        <v>81522</v>
      </c>
      <c r="L31" s="2">
        <v>6.6719999999999998E-5</v>
      </c>
      <c r="M31">
        <v>-184.37</v>
      </c>
      <c r="N31">
        <v>0.996</v>
      </c>
      <c r="O31">
        <v>21.5</v>
      </c>
      <c r="Q31">
        <v>12</v>
      </c>
      <c r="R31" s="2">
        <v>81522</v>
      </c>
      <c r="S31" s="2">
        <v>6.4336000000000002E-5</v>
      </c>
      <c r="T31">
        <v>-184.93</v>
      </c>
      <c r="U31">
        <v>0.996</v>
      </c>
      <c r="V31">
        <v>21.5</v>
      </c>
      <c r="X31">
        <v>12</v>
      </c>
      <c r="Y31" s="2">
        <v>81522</v>
      </c>
      <c r="Z31" s="2">
        <v>6.0137999999999999E-5</v>
      </c>
      <c r="AA31">
        <v>-186.89</v>
      </c>
      <c r="AB31">
        <v>0.99399999999999999</v>
      </c>
      <c r="AC31">
        <v>21.5</v>
      </c>
      <c r="AD31" s="2">
        <f t="shared" si="2"/>
        <v>5.970370108322186E-5</v>
      </c>
      <c r="AE31" s="2">
        <f t="shared" si="3"/>
        <v>7.214369062176717E-6</v>
      </c>
    </row>
    <row r="32" spans="1:31" x14ac:dyDescent="0.3">
      <c r="A32">
        <v>13</v>
      </c>
      <c r="B32" s="2">
        <v>66332</v>
      </c>
      <c r="C32" s="2">
        <v>7.0796000000000005E-5</v>
      </c>
      <c r="D32">
        <v>-4.01</v>
      </c>
      <c r="E32">
        <v>0.995</v>
      </c>
      <c r="F32">
        <v>24.7</v>
      </c>
      <c r="G32" s="2">
        <f t="shared" si="0"/>
        <v>7.062268149929988E-5</v>
      </c>
      <c r="H32" s="2">
        <f t="shared" si="1"/>
        <v>4.9508053737190946E-6</v>
      </c>
      <c r="J32">
        <v>13</v>
      </c>
      <c r="K32" s="2">
        <v>64908</v>
      </c>
      <c r="L32" s="2">
        <v>6.9457999999999998E-5</v>
      </c>
      <c r="M32">
        <v>-184.59</v>
      </c>
      <c r="N32">
        <v>0.996</v>
      </c>
      <c r="O32">
        <v>23.2</v>
      </c>
      <c r="Q32">
        <v>13</v>
      </c>
      <c r="R32" s="2">
        <v>64908</v>
      </c>
      <c r="S32" s="2">
        <v>6.7554999999999999E-5</v>
      </c>
      <c r="T32">
        <v>-185.56</v>
      </c>
      <c r="U32">
        <v>0.998</v>
      </c>
      <c r="V32">
        <v>23.3</v>
      </c>
      <c r="X32">
        <v>13</v>
      </c>
      <c r="Y32" s="2">
        <v>64908</v>
      </c>
      <c r="Z32" s="2">
        <v>6.3963999999999999E-5</v>
      </c>
      <c r="AA32">
        <v>-187.84</v>
      </c>
      <c r="AB32">
        <v>0.996</v>
      </c>
      <c r="AC32">
        <v>23.2</v>
      </c>
      <c r="AD32" s="2">
        <f t="shared" si="2"/>
        <v>6.3366119005914989E-5</v>
      </c>
      <c r="AE32" s="2">
        <f t="shared" si="3"/>
        <v>8.725150894295157E-6</v>
      </c>
    </row>
    <row r="33" spans="1:31" x14ac:dyDescent="0.3">
      <c r="A33">
        <v>14</v>
      </c>
      <c r="B33" s="2">
        <v>52910</v>
      </c>
      <c r="C33" s="2">
        <v>7.2411999999999997E-5</v>
      </c>
      <c r="D33">
        <v>-3.72</v>
      </c>
      <c r="E33">
        <v>0.99399999999999999</v>
      </c>
      <c r="F33">
        <v>26.5</v>
      </c>
      <c r="G33" s="2">
        <f t="shared" si="0"/>
        <v>7.2259430193435766E-5</v>
      </c>
      <c r="H33" s="2">
        <f t="shared" si="1"/>
        <v>4.6981370903776484E-6</v>
      </c>
      <c r="J33">
        <v>14</v>
      </c>
      <c r="K33" s="2">
        <v>51680</v>
      </c>
      <c r="L33" s="2">
        <v>7.1247000000000004E-5</v>
      </c>
      <c r="M33">
        <v>-184.57</v>
      </c>
      <c r="N33">
        <v>0.99399999999999999</v>
      </c>
      <c r="O33">
        <v>25</v>
      </c>
      <c r="Q33">
        <v>14</v>
      </c>
      <c r="R33" s="2">
        <v>51680</v>
      </c>
      <c r="S33" s="2">
        <v>6.9924000000000003E-5</v>
      </c>
      <c r="T33">
        <v>-185.57</v>
      </c>
      <c r="U33">
        <v>0.995</v>
      </c>
      <c r="V33">
        <v>25</v>
      </c>
      <c r="X33">
        <v>14</v>
      </c>
      <c r="Y33" s="2">
        <v>51680</v>
      </c>
      <c r="Z33" s="2">
        <v>6.6927999999999993E-5</v>
      </c>
      <c r="AA33">
        <v>-187.99</v>
      </c>
      <c r="AB33">
        <v>0.995</v>
      </c>
      <c r="AC33">
        <v>25</v>
      </c>
      <c r="AD33" s="2">
        <f t="shared" si="2"/>
        <v>6.6278285995699634E-5</v>
      </c>
      <c r="AE33" s="2">
        <f t="shared" si="3"/>
        <v>9.3030096996749E-6</v>
      </c>
    </row>
    <row r="34" spans="1:31" x14ac:dyDescent="0.3">
      <c r="A34">
        <v>15</v>
      </c>
      <c r="B34" s="2">
        <v>42203</v>
      </c>
      <c r="C34" s="2">
        <v>7.3769000000000005E-5</v>
      </c>
      <c r="D34">
        <v>-3.46</v>
      </c>
      <c r="E34">
        <v>0.99399999999999999</v>
      </c>
      <c r="F34">
        <v>28.2</v>
      </c>
      <c r="G34" s="2">
        <f t="shared" si="0"/>
        <v>7.3634532029933747E-5</v>
      </c>
      <c r="H34" s="2">
        <f t="shared" si="1"/>
        <v>4.4520842009850574E-6</v>
      </c>
      <c r="J34">
        <v>15</v>
      </c>
      <c r="K34" s="2">
        <v>41148</v>
      </c>
      <c r="L34" s="2">
        <v>7.3232000000000006E-5</v>
      </c>
      <c r="M34">
        <v>-184.45</v>
      </c>
      <c r="N34">
        <v>0.99399999999999999</v>
      </c>
      <c r="O34">
        <v>26.8</v>
      </c>
      <c r="Q34">
        <v>15</v>
      </c>
      <c r="R34" s="2">
        <v>41148</v>
      </c>
      <c r="S34" s="2">
        <v>7.1707999999999999E-5</v>
      </c>
      <c r="T34">
        <v>-185.38</v>
      </c>
      <c r="U34">
        <v>0.995</v>
      </c>
      <c r="V34">
        <v>26.8</v>
      </c>
      <c r="X34">
        <v>15</v>
      </c>
      <c r="Y34" s="2">
        <v>41148</v>
      </c>
      <c r="Z34" s="2">
        <v>6.9488999999999998E-5</v>
      </c>
      <c r="AA34">
        <v>-187.68</v>
      </c>
      <c r="AB34">
        <v>0.995</v>
      </c>
      <c r="AC34">
        <v>26.8</v>
      </c>
      <c r="AD34" s="2">
        <f t="shared" si="2"/>
        <v>6.886567737023099E-5</v>
      </c>
      <c r="AE34" s="2">
        <f t="shared" si="3"/>
        <v>9.2865279485529652E-6</v>
      </c>
    </row>
    <row r="35" spans="1:31" x14ac:dyDescent="0.3">
      <c r="A35">
        <v>16</v>
      </c>
      <c r="B35" s="2">
        <v>33663</v>
      </c>
      <c r="C35" s="2">
        <v>7.4555999999999996E-5</v>
      </c>
      <c r="D35">
        <v>-3.35</v>
      </c>
      <c r="E35">
        <v>0.99299999999999999</v>
      </c>
      <c r="F35">
        <v>30</v>
      </c>
      <c r="G35" s="2">
        <f t="shared" si="0"/>
        <v>7.4428598885387746E-5</v>
      </c>
      <c r="H35" s="2">
        <f t="shared" si="1"/>
        <v>4.3566964500703806E-6</v>
      </c>
      <c r="J35">
        <v>16</v>
      </c>
      <c r="K35" s="2">
        <v>32762</v>
      </c>
      <c r="L35" s="2">
        <v>7.4395999999999997E-5</v>
      </c>
      <c r="M35">
        <v>-184.16</v>
      </c>
      <c r="N35">
        <v>0.99399999999999999</v>
      </c>
      <c r="O35">
        <v>28.6</v>
      </c>
      <c r="Q35">
        <v>16</v>
      </c>
      <c r="R35" s="2">
        <v>32762</v>
      </c>
      <c r="S35" s="2">
        <v>7.3627000000000005E-5</v>
      </c>
      <c r="T35">
        <v>-185.12</v>
      </c>
      <c r="U35">
        <v>0.99299999999999999</v>
      </c>
      <c r="V35">
        <v>28.6</v>
      </c>
      <c r="X35">
        <v>16</v>
      </c>
      <c r="Y35" s="2">
        <v>32762</v>
      </c>
      <c r="Z35" s="2">
        <v>7.1672000000000001E-5</v>
      </c>
      <c r="AA35">
        <v>-187.04</v>
      </c>
      <c r="AB35">
        <v>0.99399999999999999</v>
      </c>
      <c r="AC35">
        <v>28.6</v>
      </c>
      <c r="AD35" s="2">
        <f t="shared" si="2"/>
        <v>7.1131652530266685E-5</v>
      </c>
      <c r="AE35" s="2">
        <f t="shared" si="3"/>
        <v>8.7842809787372551E-6</v>
      </c>
    </row>
    <row r="36" spans="1:31" x14ac:dyDescent="0.3">
      <c r="A36">
        <v>17</v>
      </c>
      <c r="B36" s="2">
        <v>26851</v>
      </c>
      <c r="C36" s="2">
        <v>7.525E-5</v>
      </c>
      <c r="D36">
        <v>-3.11</v>
      </c>
      <c r="E36">
        <v>0.996</v>
      </c>
      <c r="F36">
        <v>31.8</v>
      </c>
      <c r="G36" s="2">
        <f t="shared" si="0"/>
        <v>7.5139173047965185E-5</v>
      </c>
      <c r="H36" s="2">
        <f t="shared" si="1"/>
        <v>4.0825449988876035E-6</v>
      </c>
      <c r="J36">
        <v>17</v>
      </c>
      <c r="K36" s="2">
        <v>26085</v>
      </c>
      <c r="L36" s="2">
        <v>7.5400000000000003E-5</v>
      </c>
      <c r="M36">
        <v>-183.83</v>
      </c>
      <c r="N36">
        <v>0.99299999999999999</v>
      </c>
      <c r="O36">
        <v>30.3</v>
      </c>
      <c r="Q36">
        <v>17</v>
      </c>
      <c r="R36" s="2">
        <v>26085</v>
      </c>
      <c r="S36" s="2">
        <v>7.4721999999999994E-5</v>
      </c>
      <c r="T36">
        <v>-184.84</v>
      </c>
      <c r="U36">
        <v>0.997</v>
      </c>
      <c r="V36">
        <v>30.3</v>
      </c>
      <c r="X36">
        <v>17</v>
      </c>
      <c r="Y36" s="2">
        <v>26085</v>
      </c>
      <c r="Z36" s="2">
        <v>7.3199000000000002E-5</v>
      </c>
      <c r="AA36">
        <v>-186.61</v>
      </c>
      <c r="AB36">
        <v>0.99399999999999999</v>
      </c>
      <c r="AC36">
        <v>30.3</v>
      </c>
      <c r="AD36" s="2">
        <f t="shared" si="2"/>
        <v>7.2712423566544311E-5</v>
      </c>
      <c r="AE36" s="2">
        <f t="shared" si="3"/>
        <v>8.4259753191812831E-6</v>
      </c>
    </row>
    <row r="37" spans="1:31" x14ac:dyDescent="0.3">
      <c r="A37">
        <v>18</v>
      </c>
      <c r="B37" s="2">
        <v>21418</v>
      </c>
      <c r="C37" s="2">
        <v>7.5760000000000006E-5</v>
      </c>
      <c r="D37">
        <v>-2.92</v>
      </c>
      <c r="E37">
        <v>0.995</v>
      </c>
      <c r="F37">
        <v>33.5</v>
      </c>
      <c r="G37" s="2">
        <f t="shared" si="0"/>
        <v>7.5661635948771596E-5</v>
      </c>
      <c r="H37" s="2">
        <f t="shared" si="1"/>
        <v>3.8593322680944461E-6</v>
      </c>
      <c r="J37">
        <v>18</v>
      </c>
      <c r="K37" s="2">
        <v>20769</v>
      </c>
      <c r="L37" s="2">
        <v>7.5996999999999998E-5</v>
      </c>
      <c r="M37">
        <v>-183.73</v>
      </c>
      <c r="N37">
        <v>0.99299999999999999</v>
      </c>
      <c r="O37">
        <v>32.1</v>
      </c>
      <c r="Q37">
        <v>18</v>
      </c>
      <c r="R37" s="2">
        <v>20769</v>
      </c>
      <c r="S37" s="2">
        <v>7.5618999999999995E-5</v>
      </c>
      <c r="T37">
        <v>-184.58</v>
      </c>
      <c r="U37">
        <v>0.996</v>
      </c>
      <c r="V37">
        <v>32.1</v>
      </c>
      <c r="X37">
        <v>18</v>
      </c>
      <c r="Y37" s="2">
        <v>20769</v>
      </c>
      <c r="Z37" s="2">
        <v>7.4428E-5</v>
      </c>
      <c r="AA37">
        <v>-186.16</v>
      </c>
      <c r="AB37">
        <v>0.99299999999999999</v>
      </c>
      <c r="AC37">
        <v>32.1</v>
      </c>
      <c r="AD37" s="2">
        <f t="shared" si="2"/>
        <v>7.3998261620026551E-5</v>
      </c>
      <c r="AE37" s="2">
        <f t="shared" si="3"/>
        <v>7.9865174647092414E-6</v>
      </c>
    </row>
    <row r="38" spans="1:31" x14ac:dyDescent="0.3">
      <c r="A38">
        <v>19</v>
      </c>
      <c r="B38" s="2">
        <v>17084</v>
      </c>
      <c r="C38" s="2">
        <v>7.6225999999999998E-5</v>
      </c>
      <c r="D38">
        <v>-2.78</v>
      </c>
      <c r="E38">
        <v>0.996</v>
      </c>
      <c r="F38">
        <v>35.299999999999997</v>
      </c>
      <c r="G38" s="2">
        <f t="shared" si="0"/>
        <v>7.6136291776025396E-5</v>
      </c>
      <c r="H38" s="2">
        <f t="shared" si="1"/>
        <v>3.6970461987820469E-6</v>
      </c>
      <c r="J38">
        <v>19</v>
      </c>
      <c r="K38" s="2">
        <v>16537</v>
      </c>
      <c r="L38" s="2">
        <v>7.674E-5</v>
      </c>
      <c r="M38">
        <v>-183.65</v>
      </c>
      <c r="N38">
        <v>0.996</v>
      </c>
      <c r="O38">
        <v>33.9</v>
      </c>
      <c r="Q38">
        <v>19</v>
      </c>
      <c r="R38" s="2">
        <v>16537</v>
      </c>
      <c r="S38" s="2">
        <v>7.6508000000000007E-5</v>
      </c>
      <c r="T38">
        <v>-184.52</v>
      </c>
      <c r="U38">
        <v>0.996</v>
      </c>
      <c r="V38">
        <v>33.9</v>
      </c>
      <c r="X38">
        <v>19</v>
      </c>
      <c r="Y38" s="2">
        <v>16537</v>
      </c>
      <c r="Z38" s="2">
        <v>7.5438000000000005E-5</v>
      </c>
      <c r="AA38">
        <v>-185.79</v>
      </c>
      <c r="AB38">
        <v>0.996</v>
      </c>
      <c r="AC38">
        <v>33.9</v>
      </c>
      <c r="AD38" s="2">
        <f t="shared" si="2"/>
        <v>7.5053140318642923E-5</v>
      </c>
      <c r="AE38" s="2">
        <f t="shared" si="3"/>
        <v>7.6103858187411843E-6</v>
      </c>
    </row>
    <row r="39" spans="1:31" x14ac:dyDescent="0.3">
      <c r="A39">
        <v>20</v>
      </c>
      <c r="B39" s="2">
        <v>13627</v>
      </c>
      <c r="C39" s="2">
        <v>7.6705999999999994E-5</v>
      </c>
      <c r="D39">
        <v>-2.7</v>
      </c>
      <c r="E39">
        <v>0.996</v>
      </c>
      <c r="F39">
        <v>37.1</v>
      </c>
      <c r="G39" s="2">
        <f t="shared" si="0"/>
        <v>7.6620846748832869E-5</v>
      </c>
      <c r="H39" s="2">
        <f t="shared" si="1"/>
        <v>3.6133474081338501E-6</v>
      </c>
      <c r="J39">
        <v>20</v>
      </c>
      <c r="K39" s="2">
        <v>13167</v>
      </c>
      <c r="L39" s="2">
        <v>7.7408000000000002E-5</v>
      </c>
      <c r="M39">
        <v>-183.55</v>
      </c>
      <c r="N39">
        <v>0.99199999999999999</v>
      </c>
      <c r="O39">
        <v>35.700000000000003</v>
      </c>
      <c r="Q39">
        <v>20</v>
      </c>
      <c r="R39" s="2">
        <v>13167</v>
      </c>
      <c r="S39" s="2">
        <v>7.7185E-5</v>
      </c>
      <c r="T39">
        <v>-184.52</v>
      </c>
      <c r="U39">
        <v>0.99199999999999999</v>
      </c>
      <c r="V39">
        <v>35.700000000000003</v>
      </c>
      <c r="X39">
        <v>20</v>
      </c>
      <c r="Y39" s="2">
        <v>13167</v>
      </c>
      <c r="Z39" s="2">
        <v>7.6409999999999995E-5</v>
      </c>
      <c r="AA39">
        <v>-185.49</v>
      </c>
      <c r="AB39">
        <v>0.99299999999999999</v>
      </c>
      <c r="AC39">
        <v>35.700000000000003</v>
      </c>
      <c r="AD39" s="2">
        <f t="shared" si="2"/>
        <v>7.6059500563581075E-5</v>
      </c>
      <c r="AE39" s="2">
        <f t="shared" si="3"/>
        <v>7.3102991743573741E-6</v>
      </c>
    </row>
    <row r="40" spans="1:31" x14ac:dyDescent="0.3">
      <c r="A40">
        <v>21</v>
      </c>
      <c r="B40" s="2">
        <v>10869</v>
      </c>
      <c r="C40" s="2">
        <v>7.7186000000000003E-5</v>
      </c>
      <c r="D40">
        <v>-2.83</v>
      </c>
      <c r="E40">
        <v>0.99099999999999999</v>
      </c>
      <c r="F40">
        <v>38.9</v>
      </c>
      <c r="G40" s="2">
        <f t="shared" si="0"/>
        <v>7.7091865710286251E-5</v>
      </c>
      <c r="H40" s="2">
        <f t="shared" si="1"/>
        <v>3.8108840584820471E-6</v>
      </c>
      <c r="J40">
        <v>21</v>
      </c>
      <c r="K40" s="2">
        <v>10483</v>
      </c>
      <c r="L40" s="2">
        <v>7.7863999999999999E-5</v>
      </c>
      <c r="M40">
        <v>-183.66</v>
      </c>
      <c r="N40">
        <v>0.996</v>
      </c>
      <c r="O40">
        <v>37.4</v>
      </c>
      <c r="Q40">
        <v>21</v>
      </c>
      <c r="R40" s="2">
        <v>10483</v>
      </c>
      <c r="S40" s="2">
        <v>7.8127999999999995E-5</v>
      </c>
      <c r="T40">
        <v>-184.63</v>
      </c>
      <c r="U40">
        <v>0.99299999999999999</v>
      </c>
      <c r="V40">
        <v>37.4</v>
      </c>
      <c r="X40">
        <v>21</v>
      </c>
      <c r="Y40" s="2">
        <v>10483</v>
      </c>
      <c r="Z40" s="2">
        <v>7.7276999999999999E-5</v>
      </c>
      <c r="AA40">
        <v>-185.51</v>
      </c>
      <c r="AB40">
        <v>0.99299999999999999</v>
      </c>
      <c r="AC40">
        <v>37.4</v>
      </c>
      <c r="AD40" s="2">
        <f t="shared" si="2"/>
        <v>7.6919938141481573E-5</v>
      </c>
      <c r="AE40" s="2">
        <f t="shared" si="3"/>
        <v>7.4200973922617037E-6</v>
      </c>
    </row>
    <row r="41" spans="1:31" x14ac:dyDescent="0.3">
      <c r="A41">
        <v>22</v>
      </c>
      <c r="B41" s="2">
        <v>8669.9</v>
      </c>
      <c r="C41" s="2">
        <v>7.7565999999999996E-5</v>
      </c>
      <c r="D41">
        <v>-2.92</v>
      </c>
      <c r="E41">
        <v>0.99199999999999999</v>
      </c>
      <c r="F41">
        <v>40.6</v>
      </c>
      <c r="G41" s="2">
        <f t="shared" si="0"/>
        <v>7.7465291103516595E-5</v>
      </c>
      <c r="H41" s="2">
        <f t="shared" si="1"/>
        <v>3.9513327178856091E-6</v>
      </c>
      <c r="J41">
        <v>22</v>
      </c>
      <c r="K41" s="2">
        <v>8346.9</v>
      </c>
      <c r="L41" s="2">
        <v>7.8522999999999993E-5</v>
      </c>
      <c r="M41">
        <v>-183.78</v>
      </c>
      <c r="N41">
        <v>0.99199999999999999</v>
      </c>
      <c r="O41">
        <v>39.200000000000003</v>
      </c>
      <c r="Q41">
        <v>22</v>
      </c>
      <c r="R41" s="2">
        <v>8346.9</v>
      </c>
      <c r="S41" s="2">
        <v>7.8981999999999997E-5</v>
      </c>
      <c r="T41">
        <v>-184.79</v>
      </c>
      <c r="U41">
        <v>0.995</v>
      </c>
      <c r="V41">
        <v>39.200000000000003</v>
      </c>
      <c r="X41">
        <v>22</v>
      </c>
      <c r="Y41" s="2">
        <v>8346.9</v>
      </c>
      <c r="Z41" s="2">
        <v>7.8248E-5</v>
      </c>
      <c r="AA41">
        <v>-185.48</v>
      </c>
      <c r="AB41">
        <v>0.996</v>
      </c>
      <c r="AC41">
        <v>39.200000000000003</v>
      </c>
      <c r="AD41" s="2">
        <f t="shared" si="2"/>
        <v>7.7890374887165529E-5</v>
      </c>
      <c r="AE41" s="2">
        <f t="shared" si="3"/>
        <v>7.4725500290605122E-6</v>
      </c>
    </row>
    <row r="42" spans="1:31" x14ac:dyDescent="0.3">
      <c r="A42">
        <v>23</v>
      </c>
      <c r="B42" s="2">
        <v>6915.6</v>
      </c>
      <c r="C42" s="2">
        <v>7.8223E-5</v>
      </c>
      <c r="D42">
        <v>-2.98</v>
      </c>
      <c r="E42">
        <v>0.995</v>
      </c>
      <c r="F42">
        <v>42.4</v>
      </c>
      <c r="G42" s="2">
        <f t="shared" si="0"/>
        <v>7.8117222370126135E-5</v>
      </c>
      <c r="H42" s="2">
        <f t="shared" si="1"/>
        <v>4.0666076988400313E-6</v>
      </c>
      <c r="J42">
        <v>23</v>
      </c>
      <c r="K42" s="2">
        <v>6645.8</v>
      </c>
      <c r="L42" s="2">
        <v>7.9375999999999994E-5</v>
      </c>
      <c r="M42">
        <v>-183.93</v>
      </c>
      <c r="N42">
        <v>0.995</v>
      </c>
      <c r="O42">
        <v>41</v>
      </c>
      <c r="Q42">
        <v>23</v>
      </c>
      <c r="R42" s="2">
        <v>6645.8</v>
      </c>
      <c r="S42" s="2">
        <v>8.0039999999999999E-5</v>
      </c>
      <c r="T42">
        <v>-184.94</v>
      </c>
      <c r="U42">
        <v>0.99299999999999999</v>
      </c>
      <c r="V42">
        <v>41</v>
      </c>
      <c r="X42">
        <v>23</v>
      </c>
      <c r="Y42" s="2">
        <v>6645.8</v>
      </c>
      <c r="Z42" s="2">
        <v>7.9402999999999999E-5</v>
      </c>
      <c r="AA42">
        <v>-185.56</v>
      </c>
      <c r="AB42">
        <v>0.99299999999999999</v>
      </c>
      <c r="AC42">
        <v>41</v>
      </c>
      <c r="AD42" s="2">
        <f t="shared" si="2"/>
        <v>7.9029431368848958E-5</v>
      </c>
      <c r="AE42" s="2">
        <f t="shared" si="3"/>
        <v>7.693203917509974E-6</v>
      </c>
    </row>
    <row r="43" spans="1:31" x14ac:dyDescent="0.3">
      <c r="A43">
        <v>24</v>
      </c>
      <c r="B43" s="2">
        <v>5516.2</v>
      </c>
      <c r="C43" s="2">
        <v>7.8806000000000004E-5</v>
      </c>
      <c r="D43">
        <v>-3.11</v>
      </c>
      <c r="E43">
        <v>0.99199999999999999</v>
      </c>
      <c r="F43">
        <v>44.2</v>
      </c>
      <c r="G43" s="2">
        <f t="shared" si="0"/>
        <v>7.8689935830138796E-5</v>
      </c>
      <c r="H43" s="2">
        <f t="shared" si="1"/>
        <v>4.2754689858117807E-6</v>
      </c>
      <c r="J43">
        <v>24</v>
      </c>
      <c r="K43" s="2">
        <v>5291.4</v>
      </c>
      <c r="L43" s="2">
        <v>8.0255999999999999E-5</v>
      </c>
      <c r="M43">
        <v>-184.05</v>
      </c>
      <c r="N43">
        <v>0.995</v>
      </c>
      <c r="O43">
        <v>42.7</v>
      </c>
      <c r="Q43">
        <v>24</v>
      </c>
      <c r="R43" s="2">
        <v>5291.4</v>
      </c>
      <c r="S43" s="2">
        <v>8.1332E-5</v>
      </c>
      <c r="T43">
        <v>-185.11</v>
      </c>
      <c r="U43">
        <v>0.996</v>
      </c>
      <c r="V43">
        <v>42.7</v>
      </c>
      <c r="X43">
        <v>24</v>
      </c>
      <c r="Y43" s="2">
        <v>5291.4</v>
      </c>
      <c r="Z43" s="2">
        <v>8.0568999999999994E-5</v>
      </c>
      <c r="AA43">
        <v>-185.63</v>
      </c>
      <c r="AB43">
        <v>0.99299999999999999</v>
      </c>
      <c r="AC43">
        <v>42.7</v>
      </c>
      <c r="AD43" s="2">
        <f t="shared" si="2"/>
        <v>8.0180348782213907E-5</v>
      </c>
      <c r="AE43" s="2">
        <f t="shared" si="3"/>
        <v>7.904140064708454E-6</v>
      </c>
    </row>
    <row r="44" spans="1:31" x14ac:dyDescent="0.3">
      <c r="A44">
        <v>25</v>
      </c>
      <c r="B44" s="2">
        <v>4399.8999999999996</v>
      </c>
      <c r="C44" s="2">
        <v>7.9642999999999996E-5</v>
      </c>
      <c r="D44">
        <v>-3.18</v>
      </c>
      <c r="E44">
        <v>0.99399999999999999</v>
      </c>
      <c r="F44">
        <v>45.9</v>
      </c>
      <c r="G44" s="2">
        <f t="shared" si="0"/>
        <v>7.9520364811358447E-5</v>
      </c>
      <c r="H44" s="2">
        <f t="shared" si="1"/>
        <v>4.4180345481293956E-6</v>
      </c>
      <c r="J44">
        <v>25</v>
      </c>
      <c r="K44" s="2">
        <v>4213.1000000000004</v>
      </c>
      <c r="L44" s="2">
        <v>8.1248999999999994E-5</v>
      </c>
      <c r="M44">
        <v>-184.12</v>
      </c>
      <c r="N44">
        <v>0.99199999999999999</v>
      </c>
      <c r="O44">
        <v>44.5</v>
      </c>
      <c r="Q44">
        <v>25</v>
      </c>
      <c r="R44" s="2">
        <v>4213.1000000000004</v>
      </c>
      <c r="S44" s="2">
        <v>8.2541999999999997E-5</v>
      </c>
      <c r="T44">
        <v>-185.15</v>
      </c>
      <c r="U44">
        <v>0.99199999999999999</v>
      </c>
      <c r="V44">
        <v>44.5</v>
      </c>
      <c r="X44">
        <v>25</v>
      </c>
      <c r="Y44" s="2">
        <v>4213.1000000000004</v>
      </c>
      <c r="Z44" s="2">
        <v>8.1884000000000004E-5</v>
      </c>
      <c r="AA44">
        <v>-185.65</v>
      </c>
      <c r="AB44">
        <v>0.99199999999999999</v>
      </c>
      <c r="AC44">
        <v>44.5</v>
      </c>
      <c r="AD44" s="2">
        <f t="shared" si="2"/>
        <v>8.148619638305031E-5</v>
      </c>
      <c r="AE44" s="2">
        <f t="shared" si="3"/>
        <v>8.0615913455694114E-6</v>
      </c>
    </row>
    <row r="45" spans="1:31" x14ac:dyDescent="0.3">
      <c r="A45">
        <v>26</v>
      </c>
      <c r="B45" s="2">
        <v>3509.6</v>
      </c>
      <c r="C45" s="2">
        <v>8.0582999999999997E-5</v>
      </c>
      <c r="D45">
        <v>-3.16</v>
      </c>
      <c r="E45">
        <v>0.995</v>
      </c>
      <c r="F45">
        <v>47.7</v>
      </c>
      <c r="G45" s="2">
        <f t="shared" si="0"/>
        <v>8.0460472873785605E-5</v>
      </c>
      <c r="H45" s="2">
        <f t="shared" si="1"/>
        <v>4.4420934171638631E-6</v>
      </c>
      <c r="J45">
        <v>26</v>
      </c>
      <c r="K45" s="2">
        <v>3354.5</v>
      </c>
      <c r="L45" s="2">
        <v>8.2490999999999993E-5</v>
      </c>
      <c r="M45">
        <v>-184.05</v>
      </c>
      <c r="N45">
        <v>0.99299999999999999</v>
      </c>
      <c r="O45">
        <v>46.3</v>
      </c>
      <c r="Q45">
        <v>26</v>
      </c>
      <c r="R45" s="2">
        <v>3354.5</v>
      </c>
      <c r="S45" s="2">
        <v>8.3991000000000003E-5</v>
      </c>
      <c r="T45">
        <v>-185.06</v>
      </c>
      <c r="U45">
        <v>0.996</v>
      </c>
      <c r="V45">
        <v>46.3</v>
      </c>
      <c r="X45">
        <v>26</v>
      </c>
      <c r="Y45" s="2">
        <v>3354.5</v>
      </c>
      <c r="Z45" s="2">
        <v>8.3357999999999997E-5</v>
      </c>
      <c r="AA45">
        <v>-185.49</v>
      </c>
      <c r="AB45">
        <v>0.99299999999999999</v>
      </c>
      <c r="AC45">
        <v>46.3</v>
      </c>
      <c r="AD45" s="2">
        <f t="shared" si="2"/>
        <v>8.2975629472307176E-5</v>
      </c>
      <c r="AE45" s="2">
        <f t="shared" si="3"/>
        <v>7.9750283807889272E-6</v>
      </c>
    </row>
    <row r="46" spans="1:31" x14ac:dyDescent="0.3">
      <c r="A46">
        <v>27</v>
      </c>
      <c r="B46" s="2">
        <v>2799.4</v>
      </c>
      <c r="C46" s="2">
        <v>8.1416999999999997E-5</v>
      </c>
      <c r="D46">
        <v>-3.01</v>
      </c>
      <c r="E46">
        <v>0.99099999999999999</v>
      </c>
      <c r="F46">
        <v>49.5</v>
      </c>
      <c r="G46" s="2">
        <f t="shared" si="0"/>
        <v>8.1304675901591186E-5</v>
      </c>
      <c r="H46" s="2">
        <f t="shared" si="1"/>
        <v>4.2752269573926409E-6</v>
      </c>
      <c r="J46">
        <v>27</v>
      </c>
      <c r="K46" s="2">
        <v>2670.8</v>
      </c>
      <c r="L46" s="2">
        <v>8.3604999999999997E-5</v>
      </c>
      <c r="M46">
        <v>-183.87</v>
      </c>
      <c r="N46">
        <v>0.996</v>
      </c>
      <c r="O46">
        <v>48.1</v>
      </c>
      <c r="Q46">
        <v>27</v>
      </c>
      <c r="R46" s="2">
        <v>2670.8</v>
      </c>
      <c r="S46" s="2">
        <v>8.5331E-5</v>
      </c>
      <c r="T46">
        <v>-184.84</v>
      </c>
      <c r="U46">
        <v>0.99399999999999999</v>
      </c>
      <c r="V46">
        <v>48.1</v>
      </c>
      <c r="X46">
        <v>27</v>
      </c>
      <c r="Y46" s="2">
        <v>2670.8</v>
      </c>
      <c r="Z46" s="2">
        <v>8.4803999999999996E-5</v>
      </c>
      <c r="AA46">
        <v>-185.28</v>
      </c>
      <c r="AB46">
        <v>0.99199999999999999</v>
      </c>
      <c r="AC46">
        <v>48.1</v>
      </c>
      <c r="AD46" s="2">
        <f t="shared" si="2"/>
        <v>8.4444166531114412E-5</v>
      </c>
      <c r="AE46" s="2">
        <f t="shared" si="3"/>
        <v>7.8039191990573406E-6</v>
      </c>
    </row>
    <row r="47" spans="1:31" x14ac:dyDescent="0.3">
      <c r="A47">
        <v>28</v>
      </c>
      <c r="B47" s="2">
        <v>2232.9</v>
      </c>
      <c r="C47" s="2">
        <v>8.2249999999999993E-5</v>
      </c>
      <c r="D47">
        <v>-2.76</v>
      </c>
      <c r="E47">
        <v>0.995</v>
      </c>
      <c r="F47">
        <v>51.2</v>
      </c>
      <c r="G47" s="2">
        <f t="shared" si="0"/>
        <v>8.2154589795077889E-5</v>
      </c>
      <c r="H47" s="2">
        <f t="shared" si="1"/>
        <v>3.9605398120057069E-6</v>
      </c>
      <c r="J47">
        <v>28</v>
      </c>
      <c r="K47" s="2">
        <v>2126.5</v>
      </c>
      <c r="L47" s="2">
        <v>8.4629999999999994E-5</v>
      </c>
      <c r="M47">
        <v>-183.59</v>
      </c>
      <c r="N47">
        <v>0.99299999999999999</v>
      </c>
      <c r="O47">
        <v>49.8</v>
      </c>
      <c r="Q47">
        <v>28</v>
      </c>
      <c r="R47" s="2">
        <v>2126.5</v>
      </c>
      <c r="S47" s="2">
        <v>8.6630000000000002E-5</v>
      </c>
      <c r="T47">
        <v>-184.49</v>
      </c>
      <c r="U47">
        <v>0.99399999999999999</v>
      </c>
      <c r="V47">
        <v>49.8</v>
      </c>
      <c r="X47">
        <v>28</v>
      </c>
      <c r="Y47" s="2">
        <v>2126.5</v>
      </c>
      <c r="Z47" s="2">
        <v>8.6188999999999998E-5</v>
      </c>
      <c r="AA47">
        <v>-184.9</v>
      </c>
      <c r="AB47">
        <v>0.995</v>
      </c>
      <c r="AC47">
        <v>49.8</v>
      </c>
      <c r="AD47" s="2">
        <f t="shared" si="2"/>
        <v>8.5874004733398025E-5</v>
      </c>
      <c r="AE47" s="2">
        <f t="shared" si="3"/>
        <v>7.3619991882865555E-6</v>
      </c>
    </row>
    <row r="48" spans="1:31" x14ac:dyDescent="0.3">
      <c r="A48">
        <v>29</v>
      </c>
      <c r="B48" s="2">
        <v>1781.1</v>
      </c>
      <c r="C48" s="2">
        <v>8.2966999999999994E-5</v>
      </c>
      <c r="D48">
        <v>-2.4700000000000002</v>
      </c>
      <c r="E48">
        <v>0.995</v>
      </c>
      <c r="F48">
        <v>53</v>
      </c>
      <c r="G48" s="2">
        <f t="shared" si="0"/>
        <v>8.2889917325893006E-5</v>
      </c>
      <c r="H48" s="2">
        <f t="shared" si="1"/>
        <v>3.575569144432938E-6</v>
      </c>
      <c r="J48">
        <v>29</v>
      </c>
      <c r="K48" s="2">
        <v>1693.2</v>
      </c>
      <c r="L48" s="2">
        <v>8.551E-5</v>
      </c>
      <c r="M48">
        <v>-183.22</v>
      </c>
      <c r="N48">
        <v>0.99199999999999999</v>
      </c>
      <c r="O48">
        <v>51.6</v>
      </c>
      <c r="Q48">
        <v>29</v>
      </c>
      <c r="R48" s="2">
        <v>1693.2</v>
      </c>
      <c r="S48" s="2">
        <v>8.7758999999999998E-5</v>
      </c>
      <c r="T48">
        <v>-184.06</v>
      </c>
      <c r="U48">
        <v>0.99199999999999999</v>
      </c>
      <c r="V48">
        <v>51.6</v>
      </c>
      <c r="X48">
        <v>29</v>
      </c>
      <c r="Y48" s="2">
        <v>1693.2</v>
      </c>
      <c r="Z48" s="2">
        <v>8.7452000000000002E-5</v>
      </c>
      <c r="AA48">
        <v>-184.47</v>
      </c>
      <c r="AB48">
        <v>0.99199999999999999</v>
      </c>
      <c r="AC48">
        <v>51.6</v>
      </c>
      <c r="AD48" s="2">
        <f t="shared" si="2"/>
        <v>8.718599534186153E-5</v>
      </c>
      <c r="AE48" s="2">
        <f t="shared" si="3"/>
        <v>6.8157552955560451E-6</v>
      </c>
    </row>
    <row r="49" spans="1:31" x14ac:dyDescent="0.3">
      <c r="A49">
        <v>30</v>
      </c>
      <c r="B49" s="2">
        <v>1420.7</v>
      </c>
      <c r="C49" s="2">
        <v>8.3430999999999995E-5</v>
      </c>
      <c r="D49">
        <v>-2.12</v>
      </c>
      <c r="E49">
        <v>0.995</v>
      </c>
      <c r="F49">
        <v>54.8</v>
      </c>
      <c r="G49" s="2">
        <f t="shared" si="0"/>
        <v>8.3373894970335948E-5</v>
      </c>
      <c r="H49" s="2">
        <f t="shared" si="1"/>
        <v>3.086324428084199E-6</v>
      </c>
      <c r="J49">
        <v>30</v>
      </c>
      <c r="K49" s="2">
        <v>1348.1</v>
      </c>
      <c r="L49" s="2">
        <v>8.6285999999999993E-5</v>
      </c>
      <c r="M49">
        <v>-182.86</v>
      </c>
      <c r="N49">
        <v>0.996</v>
      </c>
      <c r="O49">
        <v>53.4</v>
      </c>
      <c r="Q49">
        <v>30</v>
      </c>
      <c r="R49" s="2">
        <v>1348.1</v>
      </c>
      <c r="S49" s="2">
        <v>8.8795000000000006E-5</v>
      </c>
      <c r="T49">
        <v>-183.64</v>
      </c>
      <c r="U49">
        <v>0.996</v>
      </c>
      <c r="V49">
        <v>53.4</v>
      </c>
      <c r="X49">
        <v>30</v>
      </c>
      <c r="Y49" s="2">
        <v>1348.1</v>
      </c>
      <c r="Z49" s="2">
        <v>8.8350999999999995E-5</v>
      </c>
      <c r="AA49">
        <v>-184</v>
      </c>
      <c r="AB49">
        <v>0.995</v>
      </c>
      <c r="AC49">
        <v>53.4</v>
      </c>
      <c r="AD49" s="2">
        <f t="shared" si="2"/>
        <v>8.8135781404505726E-5</v>
      </c>
      <c r="AE49" s="2">
        <f t="shared" si="3"/>
        <v>6.1630542117672115E-6</v>
      </c>
    </row>
    <row r="50" spans="1:31" x14ac:dyDescent="0.3">
      <c r="A50">
        <v>31</v>
      </c>
      <c r="B50" s="2">
        <v>1133.2</v>
      </c>
      <c r="C50" s="2">
        <v>8.3832000000000006E-5</v>
      </c>
      <c r="D50">
        <v>-1.77</v>
      </c>
      <c r="E50">
        <v>0.995</v>
      </c>
      <c r="F50">
        <v>56.5</v>
      </c>
      <c r="G50" s="2">
        <f t="shared" si="0"/>
        <v>8.3792001236983064E-5</v>
      </c>
      <c r="H50" s="2">
        <f t="shared" si="1"/>
        <v>2.5893537227327299E-6</v>
      </c>
      <c r="J50">
        <v>31</v>
      </c>
      <c r="K50" s="2">
        <v>1073.4000000000001</v>
      </c>
      <c r="L50" s="2">
        <v>8.6843999999999997E-5</v>
      </c>
      <c r="M50">
        <v>-182.42</v>
      </c>
      <c r="N50">
        <v>0.995</v>
      </c>
      <c r="O50">
        <v>55.1</v>
      </c>
      <c r="Q50">
        <v>31</v>
      </c>
      <c r="R50" s="2">
        <v>1073.4000000000001</v>
      </c>
      <c r="S50" s="2">
        <v>8.9450999999999994E-5</v>
      </c>
      <c r="T50">
        <v>-183.12</v>
      </c>
      <c r="U50">
        <v>0.99199999999999999</v>
      </c>
      <c r="V50">
        <v>55.2</v>
      </c>
      <c r="X50">
        <v>31</v>
      </c>
      <c r="Y50" s="2">
        <v>1073.4000000000001</v>
      </c>
      <c r="Z50" s="2">
        <v>8.933E-5</v>
      </c>
      <c r="AA50">
        <v>-183.47</v>
      </c>
      <c r="AB50">
        <v>0.99199999999999999</v>
      </c>
      <c r="AC50">
        <v>55.2</v>
      </c>
      <c r="AD50" s="2">
        <f t="shared" si="2"/>
        <v>8.916622474871109E-5</v>
      </c>
      <c r="AE50" s="2">
        <f t="shared" si="3"/>
        <v>5.406779453828518E-6</v>
      </c>
    </row>
    <row r="51" spans="1:31" x14ac:dyDescent="0.3">
      <c r="A51">
        <v>32</v>
      </c>
      <c r="B51" s="2">
        <v>903.9</v>
      </c>
      <c r="C51" s="2">
        <v>8.4143999999999999E-5</v>
      </c>
      <c r="D51">
        <v>-1.57</v>
      </c>
      <c r="E51">
        <v>0.996</v>
      </c>
      <c r="F51">
        <v>58.3</v>
      </c>
      <c r="G51" s="2">
        <f t="shared" si="0"/>
        <v>8.4112412153172225E-5</v>
      </c>
      <c r="H51" s="2">
        <f t="shared" si="1"/>
        <v>2.305397530771219E-6</v>
      </c>
      <c r="J51">
        <v>32</v>
      </c>
      <c r="K51" s="2">
        <v>854.62</v>
      </c>
      <c r="L51" s="2">
        <v>8.7366000000000003E-5</v>
      </c>
      <c r="M51">
        <v>-182.11</v>
      </c>
      <c r="N51">
        <v>0.995</v>
      </c>
      <c r="O51">
        <v>56.9</v>
      </c>
      <c r="Q51">
        <v>32</v>
      </c>
      <c r="R51" s="2">
        <v>854.62</v>
      </c>
      <c r="S51" s="2">
        <v>9.0161000000000006E-5</v>
      </c>
      <c r="T51">
        <v>-182.68</v>
      </c>
      <c r="U51">
        <v>0.99399999999999999</v>
      </c>
      <c r="V51">
        <v>56.9</v>
      </c>
      <c r="X51">
        <v>32</v>
      </c>
      <c r="Y51" s="2">
        <v>854.62</v>
      </c>
      <c r="Z51" s="2">
        <v>9.0054000000000002E-5</v>
      </c>
      <c r="AA51">
        <v>-183.1</v>
      </c>
      <c r="AB51">
        <v>0.99299999999999999</v>
      </c>
      <c r="AC51">
        <v>56.9</v>
      </c>
      <c r="AD51" s="2">
        <f t="shared" si="2"/>
        <v>8.992222130955667E-5</v>
      </c>
      <c r="AE51" s="2">
        <f t="shared" si="3"/>
        <v>4.8700134245309596E-6</v>
      </c>
    </row>
    <row r="52" spans="1:31" x14ac:dyDescent="0.3">
      <c r="A52">
        <v>33</v>
      </c>
      <c r="B52" s="2">
        <v>720.99</v>
      </c>
      <c r="C52" s="2">
        <v>8.4306000000000002E-5</v>
      </c>
      <c r="D52">
        <v>-1.28</v>
      </c>
      <c r="E52">
        <v>0.99299999999999999</v>
      </c>
      <c r="F52">
        <v>60</v>
      </c>
      <c r="G52" s="2">
        <f t="shared" si="0"/>
        <v>8.4284962937345429E-5</v>
      </c>
      <c r="H52" s="2">
        <f t="shared" si="1"/>
        <v>1.8832574572554249E-6</v>
      </c>
      <c r="J52">
        <v>33</v>
      </c>
      <c r="K52" s="2">
        <v>680.45</v>
      </c>
      <c r="L52" s="2">
        <v>8.7575000000000001E-5</v>
      </c>
      <c r="M52">
        <v>-181.8</v>
      </c>
      <c r="N52">
        <v>0.995</v>
      </c>
      <c r="O52">
        <v>58.7</v>
      </c>
      <c r="Q52">
        <v>33</v>
      </c>
      <c r="R52" s="2">
        <v>680.45</v>
      </c>
      <c r="S52" s="2">
        <v>9.0471999999999997E-5</v>
      </c>
      <c r="T52">
        <v>-182.3</v>
      </c>
      <c r="U52">
        <v>0.99199999999999999</v>
      </c>
      <c r="V52">
        <v>58.7</v>
      </c>
      <c r="X52">
        <v>33</v>
      </c>
      <c r="Y52" s="2">
        <v>680.45</v>
      </c>
      <c r="Z52" s="2">
        <v>9.0441999999999999E-5</v>
      </c>
      <c r="AA52">
        <v>-182.56</v>
      </c>
      <c r="AB52">
        <v>0.99199999999999999</v>
      </c>
      <c r="AC52">
        <v>58.7</v>
      </c>
      <c r="AD52" s="2">
        <f t="shared" si="2"/>
        <v>9.0351738493755259E-5</v>
      </c>
      <c r="AE52" s="2">
        <f t="shared" si="3"/>
        <v>4.0396429490816219E-6</v>
      </c>
    </row>
    <row r="53" spans="1:31" x14ac:dyDescent="0.3">
      <c r="A53">
        <v>34</v>
      </c>
      <c r="B53" s="2">
        <v>575.1</v>
      </c>
      <c r="C53" s="2">
        <v>8.4426999999999997E-5</v>
      </c>
      <c r="D53">
        <v>-1.03</v>
      </c>
      <c r="E53">
        <v>0.995</v>
      </c>
      <c r="F53">
        <v>61.8</v>
      </c>
      <c r="G53" s="2">
        <f t="shared" si="0"/>
        <v>8.4413358288819138E-5</v>
      </c>
      <c r="H53" s="2">
        <f t="shared" si="1"/>
        <v>1.5176532553417696E-6</v>
      </c>
      <c r="J53">
        <v>34</v>
      </c>
      <c r="K53" s="2">
        <v>541.78</v>
      </c>
      <c r="L53" s="2">
        <v>8.7800000000000006E-5</v>
      </c>
      <c r="M53">
        <v>-181.52</v>
      </c>
      <c r="N53">
        <v>0.99299999999999999</v>
      </c>
      <c r="O53">
        <v>60.5</v>
      </c>
      <c r="Q53">
        <v>34</v>
      </c>
      <c r="R53" s="2">
        <v>541.78</v>
      </c>
      <c r="S53" s="2">
        <v>9.0753000000000003E-5</v>
      </c>
      <c r="T53">
        <v>-181.91</v>
      </c>
      <c r="U53">
        <v>0.99199999999999999</v>
      </c>
      <c r="V53">
        <v>60.5</v>
      </c>
      <c r="X53">
        <v>34</v>
      </c>
      <c r="Y53" s="2">
        <v>541.78</v>
      </c>
      <c r="Z53" s="2">
        <v>9.0807E-5</v>
      </c>
      <c r="AA53">
        <v>-182.19</v>
      </c>
      <c r="AB53">
        <v>0.99199999999999999</v>
      </c>
      <c r="AC53">
        <v>60.5</v>
      </c>
      <c r="AD53" s="2">
        <f t="shared" si="2"/>
        <v>9.0740674669589864E-5</v>
      </c>
      <c r="AE53" s="2">
        <f t="shared" si="3"/>
        <v>3.4700445973579503E-6</v>
      </c>
    </row>
    <row r="54" spans="1:31" x14ac:dyDescent="0.3">
      <c r="A54">
        <v>35</v>
      </c>
      <c r="B54" s="2">
        <v>458.72</v>
      </c>
      <c r="C54" s="2">
        <v>8.4523000000000004E-5</v>
      </c>
      <c r="D54">
        <v>-0.82</v>
      </c>
      <c r="E54">
        <v>0.99199999999999999</v>
      </c>
      <c r="F54">
        <v>63.6</v>
      </c>
      <c r="G54" s="2">
        <f t="shared" si="0"/>
        <v>8.4514343946447723E-5</v>
      </c>
      <c r="H54" s="2">
        <f t="shared" si="1"/>
        <v>1.2096265132417029E-6</v>
      </c>
      <c r="J54">
        <v>35</v>
      </c>
      <c r="K54" s="2">
        <v>431.37</v>
      </c>
      <c r="L54" s="2">
        <v>8.7881999999999996E-5</v>
      </c>
      <c r="M54">
        <v>-181.28</v>
      </c>
      <c r="N54">
        <v>0.995</v>
      </c>
      <c r="O54">
        <v>62.2</v>
      </c>
      <c r="Q54">
        <v>35</v>
      </c>
      <c r="R54" s="2">
        <v>431.37</v>
      </c>
      <c r="S54" s="2">
        <v>9.098E-5</v>
      </c>
      <c r="T54">
        <v>-181.55</v>
      </c>
      <c r="U54">
        <v>0.99199999999999999</v>
      </c>
      <c r="V54">
        <v>62.2</v>
      </c>
      <c r="X54">
        <v>35</v>
      </c>
      <c r="Y54" s="2">
        <v>431.37</v>
      </c>
      <c r="Z54" s="2">
        <v>9.0997999999999998E-5</v>
      </c>
      <c r="AA54">
        <v>-181.82</v>
      </c>
      <c r="AB54">
        <v>0.99199999999999999</v>
      </c>
      <c r="AC54">
        <v>62.2</v>
      </c>
      <c r="AD54" s="2">
        <f t="shared" si="2"/>
        <v>9.0952094698407433E-5</v>
      </c>
      <c r="AE54" s="2">
        <f t="shared" si="3"/>
        <v>2.8900647003010172E-6</v>
      </c>
    </row>
    <row r="55" spans="1:31" x14ac:dyDescent="0.3">
      <c r="A55">
        <v>36</v>
      </c>
      <c r="B55" s="2">
        <v>365.9</v>
      </c>
      <c r="C55" s="2">
        <v>8.4561000000000006E-5</v>
      </c>
      <c r="D55">
        <v>-0.74</v>
      </c>
      <c r="E55">
        <v>0.995</v>
      </c>
      <c r="F55">
        <v>65.3</v>
      </c>
      <c r="G55" s="2">
        <f t="shared" si="0"/>
        <v>8.4553947351292494E-5</v>
      </c>
      <c r="H55" s="2">
        <f t="shared" si="1"/>
        <v>1.0921118600488151E-6</v>
      </c>
      <c r="J55">
        <v>36</v>
      </c>
      <c r="K55" s="2">
        <v>343.46</v>
      </c>
      <c r="L55" s="2">
        <v>8.8069E-5</v>
      </c>
      <c r="M55">
        <v>-181.07</v>
      </c>
      <c r="N55">
        <v>0.995</v>
      </c>
      <c r="O55">
        <v>64</v>
      </c>
      <c r="Q55">
        <v>36</v>
      </c>
      <c r="R55" s="2">
        <v>343.46</v>
      </c>
      <c r="S55" s="2">
        <v>9.1181999999999995E-5</v>
      </c>
      <c r="T55">
        <v>-181.39</v>
      </c>
      <c r="U55">
        <v>0.99199999999999999</v>
      </c>
      <c r="V55">
        <v>64</v>
      </c>
      <c r="X55">
        <v>36</v>
      </c>
      <c r="Y55" s="2">
        <v>343.46</v>
      </c>
      <c r="Z55" s="2">
        <v>9.1242999999999994E-5</v>
      </c>
      <c r="AA55">
        <v>-181.59</v>
      </c>
      <c r="AB55">
        <v>0.99199999999999999</v>
      </c>
      <c r="AC55">
        <v>64</v>
      </c>
      <c r="AD55" s="2">
        <f t="shared" si="2"/>
        <v>9.1207868986975594E-5</v>
      </c>
      <c r="AE55" s="2">
        <f t="shared" si="3"/>
        <v>2.5317353445204384E-6</v>
      </c>
    </row>
    <row r="56" spans="1:31" x14ac:dyDescent="0.3">
      <c r="A56">
        <v>37</v>
      </c>
      <c r="B56" s="2">
        <v>291.86</v>
      </c>
      <c r="C56" s="2">
        <v>8.454E-5</v>
      </c>
      <c r="D56">
        <v>-0.66</v>
      </c>
      <c r="E56">
        <v>0.99299999999999999</v>
      </c>
      <c r="F56">
        <v>67.099999999999994</v>
      </c>
      <c r="G56" s="2">
        <f t="shared" si="0"/>
        <v>8.4534391198737901E-5</v>
      </c>
      <c r="H56" s="2">
        <f t="shared" si="1"/>
        <v>9.738093544137029E-7</v>
      </c>
      <c r="J56">
        <v>37</v>
      </c>
      <c r="K56" s="2">
        <v>273.45999999999998</v>
      </c>
      <c r="L56" s="2">
        <v>8.8160999999999998E-5</v>
      </c>
      <c r="M56">
        <v>-180.96</v>
      </c>
      <c r="N56">
        <v>0.995</v>
      </c>
      <c r="O56">
        <v>65.8</v>
      </c>
      <c r="Q56">
        <v>37</v>
      </c>
      <c r="R56" s="2">
        <v>273.45999999999998</v>
      </c>
      <c r="S56" s="2">
        <v>9.1193999999999995E-5</v>
      </c>
      <c r="T56">
        <v>-181.14</v>
      </c>
      <c r="U56">
        <v>0.99199999999999999</v>
      </c>
      <c r="V56">
        <v>65.8</v>
      </c>
      <c r="X56">
        <v>37</v>
      </c>
      <c r="Y56" s="2">
        <v>273.45999999999998</v>
      </c>
      <c r="Z56" s="2">
        <v>9.1336999999999996E-5</v>
      </c>
      <c r="AA56">
        <v>-181.34</v>
      </c>
      <c r="AB56">
        <v>0.99299999999999999</v>
      </c>
      <c r="AC56">
        <v>65.8</v>
      </c>
      <c r="AD56" s="2">
        <f t="shared" si="2"/>
        <v>9.1312021791667682E-5</v>
      </c>
      <c r="AE56" s="2">
        <f t="shared" si="3"/>
        <v>2.1359413189514521E-6</v>
      </c>
    </row>
    <row r="57" spans="1:31" x14ac:dyDescent="0.3">
      <c r="A57">
        <v>38</v>
      </c>
      <c r="B57" s="2">
        <v>232.8</v>
      </c>
      <c r="C57" s="2">
        <v>8.4525999999999997E-5</v>
      </c>
      <c r="D57">
        <v>-0.62</v>
      </c>
      <c r="E57">
        <v>0.99299999999999999</v>
      </c>
      <c r="F57">
        <v>68.900000000000006</v>
      </c>
      <c r="G57" s="2">
        <f t="shared" si="0"/>
        <v>8.4521051265002415E-5</v>
      </c>
      <c r="H57" s="2">
        <f t="shared" si="1"/>
        <v>9.1464149197021149E-7</v>
      </c>
      <c r="J57">
        <v>38</v>
      </c>
      <c r="K57" s="2">
        <v>217.73</v>
      </c>
      <c r="L57" s="2">
        <v>8.8121999999999994E-5</v>
      </c>
      <c r="M57">
        <v>-180.79</v>
      </c>
      <c r="N57">
        <v>0.99299999999999999</v>
      </c>
      <c r="O57">
        <v>67.5</v>
      </c>
      <c r="Q57">
        <v>38</v>
      </c>
      <c r="R57" s="2">
        <v>217.73</v>
      </c>
      <c r="S57" s="2">
        <v>9.1285000000000004E-5</v>
      </c>
      <c r="T57">
        <v>-181.02</v>
      </c>
      <c r="U57">
        <v>0.99299999999999999</v>
      </c>
      <c r="V57">
        <v>67.5</v>
      </c>
      <c r="X57">
        <v>38</v>
      </c>
      <c r="Y57" s="2">
        <v>217.73</v>
      </c>
      <c r="Z57" s="2">
        <v>9.1483999999999993E-5</v>
      </c>
      <c r="AA57">
        <v>-181.23</v>
      </c>
      <c r="AB57">
        <v>0.99299999999999999</v>
      </c>
      <c r="AC57">
        <v>67.5</v>
      </c>
      <c r="AD57" s="2">
        <f t="shared" si="2"/>
        <v>9.1462920348402076E-5</v>
      </c>
      <c r="AE57" s="2">
        <f t="shared" si="3"/>
        <v>1.9637864807194717E-6</v>
      </c>
    </row>
    <row r="58" spans="1:31" x14ac:dyDescent="0.3">
      <c r="A58">
        <v>39</v>
      </c>
      <c r="B58" s="2">
        <v>185.69</v>
      </c>
      <c r="C58" s="2">
        <v>8.4561999999999994E-5</v>
      </c>
      <c r="D58">
        <v>-0.6</v>
      </c>
      <c r="E58">
        <v>0.99299999999999999</v>
      </c>
      <c r="F58">
        <v>70.599999999999994</v>
      </c>
      <c r="G58" s="2">
        <f t="shared" si="0"/>
        <v>8.4557363411886437E-5</v>
      </c>
      <c r="H58" s="2">
        <f t="shared" si="1"/>
        <v>8.8551500843797665E-7</v>
      </c>
      <c r="J58">
        <v>39</v>
      </c>
      <c r="K58" s="2">
        <v>173.36</v>
      </c>
      <c r="L58" s="2">
        <v>8.8319999999999995E-5</v>
      </c>
      <c r="M58">
        <v>-180.81</v>
      </c>
      <c r="N58">
        <v>0.99299999999999999</v>
      </c>
      <c r="O58">
        <v>69.3</v>
      </c>
      <c r="Q58">
        <v>39</v>
      </c>
      <c r="R58" s="2">
        <v>173.36</v>
      </c>
      <c r="S58" s="2">
        <v>9.1393999999999999E-5</v>
      </c>
      <c r="T58">
        <v>-180.87</v>
      </c>
      <c r="U58">
        <v>0.99299999999999999</v>
      </c>
      <c r="V58">
        <v>69.3</v>
      </c>
      <c r="X58">
        <v>39</v>
      </c>
      <c r="Y58" s="2">
        <v>173.36</v>
      </c>
      <c r="Z58" s="2">
        <v>9.1559999999999998E-5</v>
      </c>
      <c r="AA58">
        <v>-181.11</v>
      </c>
      <c r="AB58">
        <v>0.99299999999999999</v>
      </c>
      <c r="AC58">
        <v>69.3</v>
      </c>
      <c r="AD58" s="2">
        <f t="shared" si="2"/>
        <v>9.1542818427943891E-5</v>
      </c>
      <c r="AE58" s="2">
        <f t="shared" si="3"/>
        <v>1.7736950889306209E-6</v>
      </c>
    </row>
    <row r="59" spans="1:31" x14ac:dyDescent="0.3">
      <c r="A59">
        <v>40</v>
      </c>
      <c r="B59" s="2">
        <v>148.12</v>
      </c>
      <c r="C59" s="2">
        <v>8.4394999999999994E-5</v>
      </c>
      <c r="D59">
        <v>-0.82</v>
      </c>
      <c r="E59">
        <v>0.99299999999999999</v>
      </c>
      <c r="F59">
        <v>72.400000000000006</v>
      </c>
      <c r="G59" s="2">
        <f t="shared" si="0"/>
        <v>8.4386357055008161E-5</v>
      </c>
      <c r="H59" s="2">
        <f t="shared" si="1"/>
        <v>1.2077946781944975E-6</v>
      </c>
      <c r="J59">
        <v>40</v>
      </c>
      <c r="K59" s="2">
        <v>138.03</v>
      </c>
      <c r="L59" s="2">
        <v>8.8393999999999994E-5</v>
      </c>
      <c r="M59">
        <v>-180.74</v>
      </c>
      <c r="N59">
        <v>0.99299999999999999</v>
      </c>
      <c r="O59">
        <v>71.099999999999994</v>
      </c>
      <c r="Q59">
        <v>40</v>
      </c>
      <c r="R59" s="2">
        <v>138.03</v>
      </c>
      <c r="S59" s="2">
        <v>9.1452000000000005E-5</v>
      </c>
      <c r="T59">
        <v>-180.8</v>
      </c>
      <c r="U59">
        <v>0.99299999999999999</v>
      </c>
      <c r="V59">
        <v>71.099999999999994</v>
      </c>
      <c r="X59">
        <v>40</v>
      </c>
      <c r="Y59" s="2">
        <v>138.03</v>
      </c>
      <c r="Z59" s="2">
        <v>9.1785000000000003E-5</v>
      </c>
      <c r="AA59">
        <v>-180.96</v>
      </c>
      <c r="AB59">
        <v>0.99299999999999999</v>
      </c>
      <c r="AC59">
        <v>71.099999999999994</v>
      </c>
      <c r="AD59" s="2">
        <f t="shared" si="2"/>
        <v>9.1772116651414793E-5</v>
      </c>
      <c r="AE59" s="2">
        <f t="shared" si="3"/>
        <v>1.5378004809194699E-6</v>
      </c>
    </row>
    <row r="60" spans="1:31" x14ac:dyDescent="0.3">
      <c r="A60">
        <v>41</v>
      </c>
      <c r="B60" s="2">
        <v>118.14</v>
      </c>
      <c r="C60" s="2">
        <v>8.4654000000000006E-5</v>
      </c>
      <c r="D60">
        <v>-0.74</v>
      </c>
      <c r="E60">
        <v>0.99299999999999999</v>
      </c>
      <c r="F60">
        <v>74.2</v>
      </c>
      <c r="G60" s="2">
        <f t="shared" si="0"/>
        <v>8.4646939594805107E-5</v>
      </c>
      <c r="H60" s="2">
        <f t="shared" si="1"/>
        <v>1.0933129622470452E-6</v>
      </c>
      <c r="J60">
        <v>41</v>
      </c>
      <c r="K60" s="2">
        <v>109.9</v>
      </c>
      <c r="L60" s="2">
        <v>8.8399000000000005E-5</v>
      </c>
      <c r="M60">
        <v>-180.8</v>
      </c>
      <c r="N60">
        <v>0.99299999999999999</v>
      </c>
      <c r="O60">
        <v>72.900000000000006</v>
      </c>
      <c r="Q60">
        <v>41</v>
      </c>
      <c r="R60" s="2">
        <v>109.9</v>
      </c>
      <c r="S60" s="2">
        <v>9.1503999999999997E-5</v>
      </c>
      <c r="T60">
        <v>-180.91</v>
      </c>
      <c r="U60">
        <v>0.99299999999999999</v>
      </c>
      <c r="V60">
        <v>72.900000000000006</v>
      </c>
      <c r="X60">
        <v>41</v>
      </c>
      <c r="Y60" s="2">
        <v>109.9</v>
      </c>
      <c r="Z60" s="2">
        <v>9.1774000000000006E-5</v>
      </c>
      <c r="AA60">
        <v>-180.93</v>
      </c>
      <c r="AB60">
        <v>0.99199999999999999</v>
      </c>
      <c r="AC60">
        <v>72.900000000000006</v>
      </c>
      <c r="AD60" s="2">
        <f t="shared" si="2"/>
        <v>9.1761910710921814E-5</v>
      </c>
      <c r="AE60" s="2">
        <f t="shared" si="3"/>
        <v>1.4895699650615087E-6</v>
      </c>
    </row>
    <row r="61" spans="1:31" x14ac:dyDescent="0.3">
      <c r="A61">
        <v>42</v>
      </c>
      <c r="B61" s="2">
        <v>94.236999999999995</v>
      </c>
      <c r="C61" s="2">
        <v>8.4719E-5</v>
      </c>
      <c r="D61">
        <v>-0.82</v>
      </c>
      <c r="E61">
        <v>0.99299999999999999</v>
      </c>
      <c r="F61">
        <v>76</v>
      </c>
      <c r="G61" s="2">
        <f t="shared" si="0"/>
        <v>8.4710323873964533E-5</v>
      </c>
      <c r="H61" s="2">
        <f t="shared" si="1"/>
        <v>1.2124315106577361E-6</v>
      </c>
      <c r="J61">
        <v>42</v>
      </c>
      <c r="K61" s="2">
        <v>87.503</v>
      </c>
      <c r="L61" s="2">
        <v>8.8473999999999994E-5</v>
      </c>
      <c r="M61">
        <v>-180.84</v>
      </c>
      <c r="N61">
        <v>0.99199999999999999</v>
      </c>
      <c r="O61">
        <v>74.7</v>
      </c>
      <c r="Q61">
        <v>42</v>
      </c>
      <c r="R61" s="2">
        <v>87.503</v>
      </c>
      <c r="S61" s="2">
        <v>9.1668000000000004E-5</v>
      </c>
      <c r="T61">
        <v>-180.88</v>
      </c>
      <c r="U61">
        <v>0.99299999999999999</v>
      </c>
      <c r="V61">
        <v>74.8</v>
      </c>
      <c r="X61">
        <v>42</v>
      </c>
      <c r="Y61" s="2">
        <v>87.503</v>
      </c>
      <c r="Z61" s="2">
        <v>9.1891000000000005E-5</v>
      </c>
      <c r="AA61">
        <v>-180.89</v>
      </c>
      <c r="AB61">
        <v>0.99299999999999999</v>
      </c>
      <c r="AC61">
        <v>74.8</v>
      </c>
      <c r="AD61" s="2">
        <f t="shared" si="2"/>
        <v>9.1879914149997744E-5</v>
      </c>
      <c r="AE61" s="2">
        <f t="shared" si="3"/>
        <v>1.4273250467376415E-6</v>
      </c>
    </row>
    <row r="62" spans="1:31" x14ac:dyDescent="0.3">
      <c r="A62">
        <v>43</v>
      </c>
      <c r="B62" s="2">
        <v>75.168000000000006</v>
      </c>
      <c r="C62" s="2">
        <v>8.4919000000000005E-5</v>
      </c>
      <c r="D62">
        <v>-0.9</v>
      </c>
      <c r="E62">
        <v>0.99099999999999999</v>
      </c>
      <c r="F62">
        <v>77.900000000000006</v>
      </c>
      <c r="G62" s="2">
        <f t="shared" si="0"/>
        <v>8.4908523753710142E-5</v>
      </c>
      <c r="H62" s="2">
        <f t="shared" si="1"/>
        <v>1.3338496788025E-6</v>
      </c>
      <c r="J62">
        <v>43</v>
      </c>
      <c r="K62" s="2">
        <v>69.67</v>
      </c>
      <c r="L62" s="2">
        <v>8.8608000000000003E-5</v>
      </c>
      <c r="M62">
        <v>-180.95</v>
      </c>
      <c r="N62">
        <v>0.99199999999999999</v>
      </c>
      <c r="O62">
        <v>76.7</v>
      </c>
      <c r="Q62">
        <v>43</v>
      </c>
      <c r="R62" s="2">
        <v>69.67</v>
      </c>
      <c r="S62" s="2">
        <v>9.1643000000000003E-5</v>
      </c>
      <c r="T62">
        <v>-180.88</v>
      </c>
      <c r="U62">
        <v>0.99299999999999999</v>
      </c>
      <c r="V62">
        <v>76.7</v>
      </c>
      <c r="X62">
        <v>43</v>
      </c>
      <c r="Y62" s="2">
        <v>69.67</v>
      </c>
      <c r="Z62" s="2">
        <v>9.1840000000000002E-5</v>
      </c>
      <c r="AA62">
        <v>-180.96</v>
      </c>
      <c r="AB62">
        <v>0.99299999999999999</v>
      </c>
      <c r="AC62">
        <v>76.7</v>
      </c>
      <c r="AD62" s="2">
        <f t="shared" si="2"/>
        <v>9.1827108931371505E-5</v>
      </c>
      <c r="AE62" s="2">
        <f t="shared" si="3"/>
        <v>1.5387219716472638E-6</v>
      </c>
    </row>
    <row r="63" spans="1:31" x14ac:dyDescent="0.3">
      <c r="A63">
        <v>44</v>
      </c>
      <c r="B63" s="2">
        <v>59.72</v>
      </c>
      <c r="C63" s="2">
        <v>8.5185000000000005E-5</v>
      </c>
      <c r="D63">
        <v>-0.94</v>
      </c>
      <c r="E63">
        <v>0.99299999999999999</v>
      </c>
      <c r="F63">
        <v>79.900000000000006</v>
      </c>
      <c r="G63" s="2">
        <f t="shared" si="0"/>
        <v>8.517353606187873E-5</v>
      </c>
      <c r="H63" s="2">
        <f t="shared" si="1"/>
        <v>1.3974905065310243E-6</v>
      </c>
      <c r="J63">
        <v>44</v>
      </c>
      <c r="K63" s="2">
        <v>55.264000000000003</v>
      </c>
      <c r="L63" s="2">
        <v>8.8769000000000003E-5</v>
      </c>
      <c r="M63">
        <v>-180.86</v>
      </c>
      <c r="N63">
        <v>0.99299999999999999</v>
      </c>
      <c r="O63">
        <v>78.599999999999994</v>
      </c>
      <c r="Q63">
        <v>44</v>
      </c>
      <c r="R63" s="2">
        <v>55.264000000000003</v>
      </c>
      <c r="S63" s="2">
        <v>9.1877000000000001E-5</v>
      </c>
      <c r="T63">
        <v>-180.8</v>
      </c>
      <c r="U63">
        <v>0.99299999999999999</v>
      </c>
      <c r="V63">
        <v>78.599999999999994</v>
      </c>
      <c r="X63">
        <v>44</v>
      </c>
      <c r="Y63" s="2">
        <v>55.264000000000003</v>
      </c>
      <c r="Z63" s="2">
        <v>9.2013000000000001E-5</v>
      </c>
      <c r="AA63">
        <v>-180.92</v>
      </c>
      <c r="AB63">
        <v>0.99299999999999999</v>
      </c>
      <c r="AC63">
        <v>78.599999999999994</v>
      </c>
      <c r="AD63" s="2">
        <f t="shared" si="2"/>
        <v>9.2001138482503936E-5</v>
      </c>
      <c r="AE63" s="2">
        <f t="shared" si="3"/>
        <v>1.4773919328102812E-6</v>
      </c>
    </row>
    <row r="64" spans="1:31" x14ac:dyDescent="0.3">
      <c r="A64">
        <v>45</v>
      </c>
      <c r="B64" s="2">
        <v>47.292000000000002</v>
      </c>
      <c r="C64" s="2">
        <v>8.5444000000000004E-5</v>
      </c>
      <c r="D64">
        <v>-0.97</v>
      </c>
      <c r="E64">
        <v>0.99299999999999999</v>
      </c>
      <c r="F64">
        <v>81.900000000000006</v>
      </c>
      <c r="G64" s="2">
        <f t="shared" si="0"/>
        <v>8.5431755546494878E-5</v>
      </c>
      <c r="H64" s="2">
        <f t="shared" si="1"/>
        <v>1.4464716533490183E-6</v>
      </c>
      <c r="J64">
        <v>45</v>
      </c>
      <c r="K64" s="2">
        <v>43.613999999999997</v>
      </c>
      <c r="L64" s="2">
        <v>8.9246000000000006E-5</v>
      </c>
      <c r="M64">
        <v>-181.03</v>
      </c>
      <c r="N64">
        <v>0.99199999999999999</v>
      </c>
      <c r="O64">
        <v>80.7</v>
      </c>
      <c r="Q64">
        <v>45</v>
      </c>
      <c r="R64" s="2">
        <v>43.613999999999997</v>
      </c>
      <c r="S64" s="2">
        <v>9.2281999999999995E-5</v>
      </c>
      <c r="T64">
        <v>-181.08</v>
      </c>
      <c r="U64">
        <v>0.99199999999999999</v>
      </c>
      <c r="V64">
        <v>80.7</v>
      </c>
      <c r="X64">
        <v>45</v>
      </c>
      <c r="Y64" s="2">
        <v>43.613999999999997</v>
      </c>
      <c r="Z64" s="2">
        <v>9.2658999999999995E-5</v>
      </c>
      <c r="AA64">
        <v>-180.97</v>
      </c>
      <c r="AB64">
        <v>0.99299999999999999</v>
      </c>
      <c r="AC64">
        <v>80.7</v>
      </c>
      <c r="AD64" s="2">
        <f t="shared" si="2"/>
        <v>9.2645721609272368E-5</v>
      </c>
      <c r="AE64" s="2">
        <f t="shared" si="3"/>
        <v>1.5686135589118536E-6</v>
      </c>
    </row>
    <row r="65" spans="1:31" x14ac:dyDescent="0.3">
      <c r="A65">
        <v>46</v>
      </c>
      <c r="B65" s="2">
        <v>37.326999999999998</v>
      </c>
      <c r="C65" s="2">
        <v>8.5762999999999999E-5</v>
      </c>
      <c r="D65">
        <v>-1.1000000000000001</v>
      </c>
      <c r="E65">
        <v>0.99199999999999999</v>
      </c>
      <c r="F65">
        <v>84.1</v>
      </c>
      <c r="G65" s="2">
        <f t="shared" si="0"/>
        <v>8.5747194918688575E-5</v>
      </c>
      <c r="H65" s="2">
        <f t="shared" si="1"/>
        <v>1.6464302525245849E-6</v>
      </c>
      <c r="J65">
        <v>46</v>
      </c>
      <c r="K65" s="2">
        <v>34.244</v>
      </c>
      <c r="L65" s="2">
        <v>8.9512999999999995E-5</v>
      </c>
      <c r="M65">
        <v>-180.96</v>
      </c>
      <c r="N65">
        <v>0.99199999999999999</v>
      </c>
      <c r="O65">
        <v>82.8</v>
      </c>
      <c r="Q65">
        <v>46</v>
      </c>
      <c r="R65" s="2">
        <v>34.244</v>
      </c>
      <c r="S65" s="2">
        <v>9.2573999999999998E-5</v>
      </c>
      <c r="T65">
        <v>-181.04</v>
      </c>
      <c r="U65">
        <v>0.99199999999999999</v>
      </c>
      <c r="V65">
        <v>82.8</v>
      </c>
      <c r="X65">
        <v>46</v>
      </c>
      <c r="Y65" s="2">
        <v>34.244</v>
      </c>
      <c r="Z65" s="2">
        <v>9.2672999999999999E-5</v>
      </c>
      <c r="AA65">
        <v>-180.94</v>
      </c>
      <c r="AB65">
        <v>0.99299999999999999</v>
      </c>
      <c r="AC65">
        <v>82.8</v>
      </c>
      <c r="AD65" s="2">
        <f t="shared" si="2"/>
        <v>9.2660528349621253E-5</v>
      </c>
      <c r="AE65" s="2">
        <f t="shared" si="3"/>
        <v>1.5203338347331995E-6</v>
      </c>
    </row>
    <row r="66" spans="1:31" x14ac:dyDescent="0.3">
      <c r="A66">
        <v>47</v>
      </c>
      <c r="B66" s="2">
        <v>29.364000000000001</v>
      </c>
      <c r="C66" s="2">
        <v>8.6144999999999996E-5</v>
      </c>
      <c r="D66">
        <v>-1.07</v>
      </c>
      <c r="E66">
        <v>0.99299999999999999</v>
      </c>
      <c r="F66">
        <v>86.3</v>
      </c>
      <c r="G66" s="2">
        <f t="shared" si="0"/>
        <v>8.6129978622921118E-5</v>
      </c>
      <c r="H66" s="2">
        <f t="shared" si="1"/>
        <v>1.6086663467451233E-6</v>
      </c>
      <c r="J66">
        <v>47</v>
      </c>
      <c r="K66" s="2">
        <v>26.75</v>
      </c>
      <c r="L66" s="2">
        <v>8.9863000000000003E-5</v>
      </c>
      <c r="M66">
        <v>-180.92</v>
      </c>
      <c r="N66">
        <v>0.99299999999999999</v>
      </c>
      <c r="O66">
        <v>85.1</v>
      </c>
      <c r="Q66">
        <v>47</v>
      </c>
      <c r="R66" s="2">
        <v>26.75</v>
      </c>
      <c r="S66" s="2">
        <v>9.2898000000000004E-5</v>
      </c>
      <c r="T66">
        <v>-181.04</v>
      </c>
      <c r="U66">
        <v>0.99199999999999999</v>
      </c>
      <c r="V66">
        <v>85.1</v>
      </c>
      <c r="X66">
        <v>47</v>
      </c>
      <c r="Y66" s="2">
        <v>26.75</v>
      </c>
      <c r="Z66" s="2">
        <v>9.3052000000000003E-5</v>
      </c>
      <c r="AA66">
        <v>-180.96</v>
      </c>
      <c r="AB66">
        <v>0.99199999999999999</v>
      </c>
      <c r="AC66">
        <v>85.1</v>
      </c>
      <c r="AD66" s="2">
        <f t="shared" si="2"/>
        <v>9.3038938809690563E-5</v>
      </c>
      <c r="AE66" s="2">
        <f t="shared" si="3"/>
        <v>1.5590282764124694E-6</v>
      </c>
    </row>
    <row r="67" spans="1:31" x14ac:dyDescent="0.3">
      <c r="A67">
        <v>48</v>
      </c>
      <c r="B67" s="2">
        <v>23.024000000000001</v>
      </c>
      <c r="C67" s="2">
        <v>8.6485999999999998E-5</v>
      </c>
      <c r="D67">
        <v>-1.1200000000000001</v>
      </c>
      <c r="E67">
        <v>0.99299999999999999</v>
      </c>
      <c r="F67">
        <v>88.7</v>
      </c>
      <c r="G67" s="2">
        <f t="shared" si="0"/>
        <v>8.6469476852983683E-5</v>
      </c>
      <c r="H67" s="2">
        <f t="shared" si="1"/>
        <v>1.6904936472285918E-6</v>
      </c>
      <c r="J67">
        <v>48</v>
      </c>
      <c r="K67" s="2">
        <v>20.791</v>
      </c>
      <c r="L67" s="2">
        <v>9.0212999999999998E-5</v>
      </c>
      <c r="M67">
        <v>-180.87</v>
      </c>
      <c r="N67">
        <v>0.99299999999999999</v>
      </c>
      <c r="O67">
        <v>87.4</v>
      </c>
      <c r="Q67">
        <v>48</v>
      </c>
      <c r="R67" s="2">
        <v>20.791</v>
      </c>
      <c r="S67" s="2">
        <v>9.3307999999999995E-5</v>
      </c>
      <c r="T67">
        <v>-180.99</v>
      </c>
      <c r="U67">
        <v>0.99299999999999999</v>
      </c>
      <c r="V67">
        <v>87.5</v>
      </c>
      <c r="X67">
        <v>48</v>
      </c>
      <c r="Y67" s="2">
        <v>20.791</v>
      </c>
      <c r="Z67" s="2">
        <v>9.3430999999999994E-5</v>
      </c>
      <c r="AA67">
        <v>-180.93</v>
      </c>
      <c r="AB67">
        <v>0.99199999999999999</v>
      </c>
      <c r="AC67">
        <v>87.5</v>
      </c>
      <c r="AD67" s="2">
        <f t="shared" si="2"/>
        <v>9.3418692436116264E-5</v>
      </c>
      <c r="AE67" s="2">
        <f t="shared" si="3"/>
        <v>1.5164644823769455E-6</v>
      </c>
    </row>
    <row r="68" spans="1:31" x14ac:dyDescent="0.3">
      <c r="A68">
        <v>49</v>
      </c>
      <c r="B68" s="2">
        <v>17.994</v>
      </c>
      <c r="C68" s="2">
        <v>8.6981E-5</v>
      </c>
      <c r="D68">
        <v>-1.04</v>
      </c>
      <c r="E68">
        <v>0.99299999999999999</v>
      </c>
      <c r="F68">
        <v>91.2</v>
      </c>
      <c r="G68" s="2">
        <f t="shared" si="0"/>
        <v>8.6966671395666189E-5</v>
      </c>
      <c r="H68" s="2">
        <f t="shared" si="1"/>
        <v>1.5787423343335553E-6</v>
      </c>
      <c r="J68">
        <v>49</v>
      </c>
      <c r="K68" s="2">
        <v>16.079000000000001</v>
      </c>
      <c r="L68" s="2">
        <v>9.0549000000000003E-5</v>
      </c>
      <c r="M68">
        <v>-180.7</v>
      </c>
      <c r="N68">
        <v>0.99299999999999999</v>
      </c>
      <c r="O68">
        <v>90</v>
      </c>
      <c r="Q68">
        <v>49</v>
      </c>
      <c r="R68" s="2">
        <v>16.079000000000001</v>
      </c>
      <c r="S68" s="2">
        <v>9.3679999999999998E-5</v>
      </c>
      <c r="T68">
        <v>-180.93</v>
      </c>
      <c r="U68">
        <v>0.99199999999999999</v>
      </c>
      <c r="V68">
        <v>90</v>
      </c>
      <c r="X68">
        <v>49</v>
      </c>
      <c r="Y68" s="2">
        <v>16.079000000000001</v>
      </c>
      <c r="Z68" s="2">
        <v>9.3886000000000002E-5</v>
      </c>
      <c r="AA68">
        <v>-180.84</v>
      </c>
      <c r="AB68">
        <v>0.99099999999999999</v>
      </c>
      <c r="AC68">
        <v>90</v>
      </c>
      <c r="AD68" s="2">
        <f t="shared" si="2"/>
        <v>9.3875910343775925E-5</v>
      </c>
      <c r="AE68" s="2">
        <f t="shared" si="3"/>
        <v>1.3763913423677076E-6</v>
      </c>
    </row>
    <row r="69" spans="1:31" x14ac:dyDescent="0.3">
      <c r="A69">
        <v>50</v>
      </c>
      <c r="B69" s="2">
        <v>14.016</v>
      </c>
      <c r="C69" s="2">
        <v>8.7268999999999994E-5</v>
      </c>
      <c r="D69">
        <v>-0.91</v>
      </c>
      <c r="E69">
        <v>0.99299999999999999</v>
      </c>
      <c r="F69">
        <v>94</v>
      </c>
      <c r="G69" s="2">
        <f t="shared" si="0"/>
        <v>8.7257993267944641E-5</v>
      </c>
      <c r="H69" s="2">
        <f t="shared" si="1"/>
        <v>1.3859912883299008E-6</v>
      </c>
      <c r="J69">
        <v>50</v>
      </c>
      <c r="K69" s="2">
        <v>12.375999999999999</v>
      </c>
      <c r="L69" s="2">
        <v>9.0817999999999997E-5</v>
      </c>
      <c r="M69">
        <v>-180.52</v>
      </c>
      <c r="N69">
        <v>0.99299999999999999</v>
      </c>
      <c r="O69">
        <v>92.7</v>
      </c>
      <c r="Q69">
        <v>50</v>
      </c>
      <c r="R69" s="2">
        <v>12.375999999999999</v>
      </c>
      <c r="S69" s="2">
        <v>9.4050999999999998E-5</v>
      </c>
      <c r="T69">
        <v>-180.77</v>
      </c>
      <c r="U69">
        <v>0.99299999999999999</v>
      </c>
      <c r="V69">
        <v>92.7</v>
      </c>
      <c r="X69">
        <v>50</v>
      </c>
      <c r="Y69" s="2">
        <v>12.375999999999999</v>
      </c>
      <c r="Z69" s="2">
        <v>9.4129999999999995E-5</v>
      </c>
      <c r="AA69">
        <v>-180.69</v>
      </c>
      <c r="AB69">
        <v>0.99299999999999999</v>
      </c>
      <c r="AC69">
        <v>92.7</v>
      </c>
      <c r="AD69" s="2">
        <f t="shared" si="2"/>
        <v>9.4123174323033324E-5</v>
      </c>
      <c r="AE69" s="2">
        <f t="shared" si="3"/>
        <v>1.1335587130266509E-6</v>
      </c>
    </row>
    <row r="70" spans="1:31" x14ac:dyDescent="0.3">
      <c r="A70">
        <v>51</v>
      </c>
      <c r="B70" s="2">
        <v>10.882999999999999</v>
      </c>
      <c r="C70" s="2">
        <v>8.7582000000000003E-5</v>
      </c>
      <c r="D70">
        <v>-0.76</v>
      </c>
      <c r="E70">
        <v>0.99199999999999999</v>
      </c>
      <c r="F70">
        <v>97</v>
      </c>
      <c r="G70" s="2">
        <f t="shared" si="0"/>
        <v>8.7574295216944558E-5</v>
      </c>
      <c r="H70" s="2">
        <f t="shared" si="1"/>
        <v>1.1616975748620476E-6</v>
      </c>
      <c r="J70">
        <v>51</v>
      </c>
      <c r="K70" s="2">
        <v>9.4819999999999993</v>
      </c>
      <c r="L70" s="2">
        <v>9.0964999999999994E-5</v>
      </c>
      <c r="M70">
        <v>-180.34</v>
      </c>
      <c r="N70">
        <v>0.99299999999999999</v>
      </c>
      <c r="O70">
        <v>95.6</v>
      </c>
      <c r="Q70">
        <v>51</v>
      </c>
      <c r="R70" s="2">
        <v>9.4819999999999993</v>
      </c>
      <c r="S70" s="2">
        <v>9.4295000000000004E-5</v>
      </c>
      <c r="T70">
        <v>-180.58</v>
      </c>
      <c r="U70">
        <v>0.99299999999999999</v>
      </c>
      <c r="V70">
        <v>95.7</v>
      </c>
      <c r="X70">
        <v>51</v>
      </c>
      <c r="Y70" s="2">
        <v>9.4819999999999993</v>
      </c>
      <c r="Z70" s="2">
        <v>9.4382000000000005E-5</v>
      </c>
      <c r="AA70">
        <v>-180.57</v>
      </c>
      <c r="AB70">
        <v>0.99299999999999999</v>
      </c>
      <c r="AC70">
        <v>95.7</v>
      </c>
      <c r="AD70" s="2">
        <f t="shared" si="2"/>
        <v>9.4377329535826423E-5</v>
      </c>
      <c r="AE70" s="2">
        <f t="shared" si="3"/>
        <v>9.3893220523502079E-7</v>
      </c>
    </row>
    <row r="71" spans="1:31" x14ac:dyDescent="0.3">
      <c r="A71">
        <v>52</v>
      </c>
      <c r="B71" s="2">
        <v>8.423</v>
      </c>
      <c r="C71" s="2">
        <v>8.7719999999999994E-5</v>
      </c>
      <c r="D71">
        <v>-0.52</v>
      </c>
      <c r="E71">
        <v>0.99299999999999999</v>
      </c>
      <c r="F71">
        <v>100.4</v>
      </c>
      <c r="G71" s="2">
        <f t="shared" si="0"/>
        <v>8.7716387340180951E-5</v>
      </c>
      <c r="H71" s="2">
        <f t="shared" si="1"/>
        <v>7.96110537138204E-7</v>
      </c>
      <c r="J71">
        <v>52</v>
      </c>
      <c r="K71" s="2">
        <v>7.2336</v>
      </c>
      <c r="L71" s="2">
        <v>9.1050000000000004E-5</v>
      </c>
      <c r="M71">
        <v>-180.11</v>
      </c>
      <c r="N71">
        <v>0.99299999999999999</v>
      </c>
      <c r="O71">
        <v>98.9</v>
      </c>
      <c r="Q71">
        <v>52</v>
      </c>
      <c r="R71" s="2">
        <v>7.2336</v>
      </c>
      <c r="S71" s="2">
        <v>9.4421999999999998E-5</v>
      </c>
      <c r="T71">
        <v>-180.34</v>
      </c>
      <c r="U71">
        <v>0.99299999999999999</v>
      </c>
      <c r="V71">
        <v>98.9</v>
      </c>
      <c r="X71">
        <v>52</v>
      </c>
      <c r="Y71" s="2">
        <v>7.2336</v>
      </c>
      <c r="Z71" s="2">
        <v>9.4523000000000003E-5</v>
      </c>
      <c r="AA71">
        <v>-180.29</v>
      </c>
      <c r="AB71">
        <v>0.99299999999999999</v>
      </c>
      <c r="AC71">
        <v>98.9</v>
      </c>
      <c r="AD71" s="2">
        <f t="shared" si="2"/>
        <v>9.4521789242117622E-5</v>
      </c>
      <c r="AE71" s="2">
        <f t="shared" si="3"/>
        <v>4.7842185223629944E-7</v>
      </c>
    </row>
    <row r="72" spans="1:31" x14ac:dyDescent="0.3">
      <c r="A72">
        <v>53</v>
      </c>
      <c r="B72" s="2">
        <v>6.4987000000000004</v>
      </c>
      <c r="C72" s="2">
        <v>8.7831000000000007E-5</v>
      </c>
      <c r="D72">
        <v>-0.38</v>
      </c>
      <c r="E72">
        <v>0.99299999999999999</v>
      </c>
      <c r="F72">
        <v>104.2</v>
      </c>
      <c r="G72" s="2">
        <f t="shared" si="0"/>
        <v>8.7829068306723236E-5</v>
      </c>
      <c r="H72" s="2">
        <f t="shared" si="1"/>
        <v>5.8251298092335454E-7</v>
      </c>
      <c r="J72">
        <v>53</v>
      </c>
      <c r="K72" s="2">
        <v>5.4964000000000004</v>
      </c>
      <c r="L72" s="2">
        <v>9.1020999999999995E-5</v>
      </c>
      <c r="M72">
        <v>-179.93</v>
      </c>
      <c r="N72">
        <v>0.99299999999999999</v>
      </c>
      <c r="O72">
        <v>102.4</v>
      </c>
      <c r="Q72">
        <v>53</v>
      </c>
      <c r="R72" s="2">
        <v>5.4964000000000004</v>
      </c>
      <c r="S72" s="2">
        <v>9.4523000000000003E-5</v>
      </c>
      <c r="T72">
        <v>-180.16</v>
      </c>
      <c r="U72">
        <v>0.99299999999999999</v>
      </c>
      <c r="V72">
        <v>102.4</v>
      </c>
      <c r="X72">
        <v>53</v>
      </c>
      <c r="Y72" s="2">
        <v>5.4964000000000004</v>
      </c>
      <c r="Z72" s="2">
        <v>9.4637999999999998E-5</v>
      </c>
      <c r="AA72">
        <v>-180.13</v>
      </c>
      <c r="AB72">
        <v>0.99299999999999999</v>
      </c>
      <c r="AC72">
        <v>102.4</v>
      </c>
      <c r="AD72" s="2">
        <f t="shared" si="2"/>
        <v>9.4637756400264996E-5</v>
      </c>
      <c r="AE72" s="2">
        <f t="shared" si="3"/>
        <v>2.1472662643849914E-7</v>
      </c>
    </row>
    <row r="73" spans="1:31" x14ac:dyDescent="0.3">
      <c r="A73">
        <v>54</v>
      </c>
      <c r="B73" s="2">
        <v>4.9988000000000001</v>
      </c>
      <c r="C73" s="2">
        <v>8.7917999999999994E-5</v>
      </c>
      <c r="D73">
        <v>-0.1</v>
      </c>
      <c r="E73">
        <v>0.99199999999999999</v>
      </c>
      <c r="F73">
        <v>108.5</v>
      </c>
      <c r="G73" s="2">
        <f t="shared" si="0"/>
        <v>8.7917866093262421E-5</v>
      </c>
      <c r="H73" s="2">
        <f t="shared" si="1"/>
        <v>1.534457792730475E-7</v>
      </c>
      <c r="J73">
        <v>54</v>
      </c>
      <c r="K73" s="2">
        <v>4.1616</v>
      </c>
      <c r="L73" s="2">
        <v>9.0890000000000006E-5</v>
      </c>
      <c r="M73">
        <v>-179.79</v>
      </c>
      <c r="N73">
        <v>0.99299999999999999</v>
      </c>
      <c r="O73">
        <v>106.2</v>
      </c>
      <c r="Q73">
        <v>54</v>
      </c>
      <c r="R73" s="2">
        <v>4.1616</v>
      </c>
      <c r="S73" s="2">
        <v>9.4407999999999995E-5</v>
      </c>
      <c r="T73">
        <v>-179.97</v>
      </c>
      <c r="U73">
        <v>0.99299999999999999</v>
      </c>
      <c r="V73">
        <v>106.2</v>
      </c>
      <c r="X73">
        <v>54</v>
      </c>
      <c r="Y73" s="2">
        <v>4.1616</v>
      </c>
      <c r="Z73" s="2">
        <v>9.4627000000000001E-5</v>
      </c>
      <c r="AA73">
        <v>-179.94</v>
      </c>
      <c r="AB73">
        <v>0.99299999999999999</v>
      </c>
      <c r="AC73">
        <v>106.2</v>
      </c>
      <c r="AD73" s="2">
        <f t="shared" si="2"/>
        <v>9.4626948114946103E-5</v>
      </c>
      <c r="AE73" s="2">
        <f t="shared" si="3"/>
        <v>-9.9093144565784755E-8</v>
      </c>
    </row>
    <row r="74" spans="1:31" x14ac:dyDescent="0.3">
      <c r="A74">
        <v>55</v>
      </c>
      <c r="B74" s="2">
        <v>3.8336999999999999</v>
      </c>
      <c r="C74" s="2">
        <v>8.7855000000000005E-5</v>
      </c>
      <c r="D74">
        <v>0.02</v>
      </c>
      <c r="E74">
        <v>0.99199999999999999</v>
      </c>
      <c r="F74">
        <v>113.4</v>
      </c>
      <c r="G74" s="2">
        <f t="shared" si="0"/>
        <v>8.7854994647567369E-5</v>
      </c>
      <c r="H74" s="2">
        <f t="shared" si="1"/>
        <v>-3.066717966400855E-8</v>
      </c>
      <c r="J74">
        <v>55</v>
      </c>
      <c r="K74" s="2">
        <v>3.1412</v>
      </c>
      <c r="L74" s="2">
        <v>9.0715000000000001E-5</v>
      </c>
      <c r="M74">
        <v>-179.61</v>
      </c>
      <c r="N74">
        <v>0.99299999999999999</v>
      </c>
      <c r="O74">
        <v>110.4</v>
      </c>
      <c r="Q74">
        <v>55</v>
      </c>
      <c r="R74" s="2">
        <v>3.1412</v>
      </c>
      <c r="S74" s="2">
        <v>9.4364000000000007E-5</v>
      </c>
      <c r="T74">
        <v>-179.76</v>
      </c>
      <c r="U74">
        <v>0.99299999999999999</v>
      </c>
      <c r="V74">
        <v>110.4</v>
      </c>
      <c r="X74">
        <v>55</v>
      </c>
      <c r="Y74" s="2">
        <v>3.1412</v>
      </c>
      <c r="Z74" s="2">
        <v>9.4503E-5</v>
      </c>
      <c r="AA74">
        <v>-179.74</v>
      </c>
      <c r="AB74">
        <v>0.99299999999999999</v>
      </c>
      <c r="AC74">
        <v>110.4</v>
      </c>
      <c r="AD74" s="2">
        <f t="shared" si="2"/>
        <v>9.4502026992280939E-5</v>
      </c>
      <c r="AE74" s="2">
        <f t="shared" si="3"/>
        <v>-4.2883953899249041E-7</v>
      </c>
    </row>
    <row r="75" spans="1:31" x14ac:dyDescent="0.3">
      <c r="A75">
        <v>56</v>
      </c>
      <c r="B75" s="2">
        <v>2.9318</v>
      </c>
      <c r="C75" s="2">
        <v>8.7756999999999993E-5</v>
      </c>
      <c r="D75">
        <v>0.25</v>
      </c>
      <c r="E75">
        <v>0.99299999999999999</v>
      </c>
      <c r="F75">
        <v>119</v>
      </c>
      <c r="G75" s="2">
        <f t="shared" si="0"/>
        <v>8.7756164616609492E-5</v>
      </c>
      <c r="H75" s="2">
        <f t="shared" si="1"/>
        <v>-3.8291093290150481E-7</v>
      </c>
      <c r="J75">
        <v>56</v>
      </c>
      <c r="K75" s="2">
        <v>2.3650000000000002</v>
      </c>
      <c r="L75" s="2">
        <v>9.0567000000000002E-5</v>
      </c>
      <c r="M75">
        <v>-179.53</v>
      </c>
      <c r="N75">
        <v>0.99299999999999999</v>
      </c>
      <c r="O75">
        <v>115.1</v>
      </c>
      <c r="Q75">
        <v>56</v>
      </c>
      <c r="R75" s="2">
        <v>2.3650000000000002</v>
      </c>
      <c r="S75" s="2">
        <v>9.4201000000000002E-5</v>
      </c>
      <c r="T75">
        <v>-179.64</v>
      </c>
      <c r="U75">
        <v>0.99299999999999999</v>
      </c>
      <c r="V75">
        <v>115.1</v>
      </c>
      <c r="X75">
        <v>56</v>
      </c>
      <c r="Y75" s="2">
        <v>2.3650000000000002</v>
      </c>
      <c r="Z75" s="2">
        <v>9.4407000000000006E-5</v>
      </c>
      <c r="AA75">
        <v>-179.63</v>
      </c>
      <c r="AB75">
        <v>0.99299999999999999</v>
      </c>
      <c r="AC75">
        <v>115.1</v>
      </c>
      <c r="AD75" s="2">
        <f t="shared" si="2"/>
        <v>9.440503152059431E-5</v>
      </c>
      <c r="AE75" s="2">
        <f t="shared" si="3"/>
        <v>-6.0964956786321549E-7</v>
      </c>
    </row>
    <row r="76" spans="1:31" x14ac:dyDescent="0.3">
      <c r="A76">
        <v>57</v>
      </c>
      <c r="B76" s="2">
        <v>2.2359</v>
      </c>
      <c r="C76" s="2">
        <v>8.7752999999999998E-5</v>
      </c>
      <c r="D76">
        <v>0.32</v>
      </c>
      <c r="E76">
        <v>0.99199999999999999</v>
      </c>
      <c r="F76">
        <v>125.6</v>
      </c>
      <c r="G76" s="2">
        <f t="shared" si="0"/>
        <v>8.7751631371624776E-5</v>
      </c>
      <c r="H76" s="2">
        <f t="shared" si="1"/>
        <v>-4.9010266116389663E-7</v>
      </c>
      <c r="J76">
        <v>57</v>
      </c>
      <c r="K76" s="2">
        <v>1.7770999999999999</v>
      </c>
      <c r="L76" s="2">
        <v>9.0359999999999995E-5</v>
      </c>
      <c r="M76">
        <v>-179.43</v>
      </c>
      <c r="N76">
        <v>0.99199999999999999</v>
      </c>
      <c r="O76">
        <v>121.7</v>
      </c>
      <c r="Q76">
        <v>57</v>
      </c>
      <c r="R76" s="2">
        <v>1.7770999999999999</v>
      </c>
      <c r="S76" s="2">
        <v>9.3954000000000002E-5</v>
      </c>
      <c r="T76">
        <v>-179.54</v>
      </c>
      <c r="U76">
        <v>0.99199999999999999</v>
      </c>
      <c r="V76">
        <v>121.7</v>
      </c>
      <c r="X76">
        <v>57</v>
      </c>
      <c r="Y76" s="2">
        <v>1.7770999999999999</v>
      </c>
      <c r="Z76" s="2">
        <v>9.4121000000000002E-5</v>
      </c>
      <c r="AA76">
        <v>-179.59</v>
      </c>
      <c r="AB76">
        <v>0.99199999999999999</v>
      </c>
      <c r="AC76">
        <v>121.7</v>
      </c>
      <c r="AD76" s="2">
        <f t="shared" si="2"/>
        <v>9.4118590221460094E-5</v>
      </c>
      <c r="AE76" s="2">
        <f t="shared" si="3"/>
        <v>-6.7351000354619465E-7</v>
      </c>
    </row>
    <row r="77" spans="1:31" x14ac:dyDescent="0.3">
      <c r="A77">
        <v>58</v>
      </c>
      <c r="B77" s="2">
        <v>1.7008000000000001</v>
      </c>
      <c r="C77" s="2">
        <v>8.7534000000000006E-5</v>
      </c>
      <c r="D77">
        <v>0.3</v>
      </c>
      <c r="E77">
        <v>0.99199999999999999</v>
      </c>
      <c r="F77">
        <v>135.30000000000001</v>
      </c>
      <c r="G77" s="2">
        <f t="shared" si="0"/>
        <v>8.7532800105586265E-5</v>
      </c>
      <c r="H77" s="2">
        <f t="shared" si="1"/>
        <v>-4.5832485801948153E-7</v>
      </c>
      <c r="J77">
        <v>58</v>
      </c>
      <c r="K77" s="2">
        <v>1.3334999999999999</v>
      </c>
      <c r="L77" s="2">
        <v>9.0087000000000007E-5</v>
      </c>
      <c r="M77">
        <v>-179.38</v>
      </c>
      <c r="N77">
        <v>0.99199999999999999</v>
      </c>
      <c r="O77">
        <v>127.2</v>
      </c>
      <c r="Q77">
        <v>58</v>
      </c>
      <c r="R77" s="2">
        <v>1.3334999999999999</v>
      </c>
      <c r="S77" s="2">
        <v>9.3763000000000003E-5</v>
      </c>
      <c r="T77">
        <v>-179.48</v>
      </c>
      <c r="U77">
        <v>0.99199999999999999</v>
      </c>
      <c r="V77">
        <v>127.2</v>
      </c>
      <c r="X77">
        <v>58</v>
      </c>
      <c r="Y77" s="2">
        <v>1.3334999999999999</v>
      </c>
      <c r="Z77" s="2">
        <v>9.4090000000000002E-5</v>
      </c>
      <c r="AA77">
        <v>-179.41</v>
      </c>
      <c r="AB77">
        <v>0.99099999999999999</v>
      </c>
      <c r="AC77">
        <v>127.2</v>
      </c>
      <c r="AD77" s="2">
        <f t="shared" si="2"/>
        <v>9.4085011518181202E-5</v>
      </c>
      <c r="AE77" s="2">
        <f t="shared" si="3"/>
        <v>-9.6886925005996019E-7</v>
      </c>
    </row>
    <row r="78" spans="1:31" x14ac:dyDescent="0.3">
      <c r="A78">
        <v>59</v>
      </c>
      <c r="B78" s="2">
        <v>1.2907</v>
      </c>
      <c r="C78" s="2">
        <v>8.7331999999999997E-5</v>
      </c>
      <c r="D78">
        <v>0.54</v>
      </c>
      <c r="E78">
        <v>0.99199999999999999</v>
      </c>
      <c r="F78">
        <v>145</v>
      </c>
      <c r="G78" s="2">
        <f t="shared" si="0"/>
        <v>8.7328121333398801E-5</v>
      </c>
      <c r="H78" s="2">
        <f t="shared" si="1"/>
        <v>-8.2307252364333229E-7</v>
      </c>
      <c r="J78">
        <v>59</v>
      </c>
      <c r="K78" s="2">
        <v>1</v>
      </c>
      <c r="L78" s="2">
        <v>8.9864000000000006E-5</v>
      </c>
      <c r="M78">
        <v>-179.3</v>
      </c>
      <c r="N78">
        <v>0.99199999999999999</v>
      </c>
      <c r="O78">
        <v>132.9</v>
      </c>
      <c r="Q78">
        <v>59</v>
      </c>
      <c r="R78" s="2">
        <v>1</v>
      </c>
      <c r="S78" s="2">
        <v>9.3500999999999998E-5</v>
      </c>
      <c r="T78">
        <v>-179.46</v>
      </c>
      <c r="U78">
        <v>0.99199999999999999</v>
      </c>
      <c r="V78">
        <v>132.9</v>
      </c>
      <c r="X78">
        <v>59</v>
      </c>
      <c r="Y78" s="2">
        <v>1</v>
      </c>
      <c r="Z78" s="2">
        <v>9.3782000000000004E-5</v>
      </c>
      <c r="AA78">
        <v>-179.33</v>
      </c>
      <c r="AB78">
        <v>0.99099999999999999</v>
      </c>
      <c r="AC78">
        <v>132.9</v>
      </c>
      <c r="AD78" s="2">
        <f t="shared" si="2"/>
        <v>9.377558806831887E-5</v>
      </c>
      <c r="AE78" s="2">
        <f t="shared" si="3"/>
        <v>-1.0966341418053306E-6</v>
      </c>
    </row>
    <row r="79" spans="1:31" x14ac:dyDescent="0.3">
      <c r="A79">
        <v>60</v>
      </c>
      <c r="B79" s="2">
        <v>0.97721000000000002</v>
      </c>
      <c r="C79" s="2">
        <v>8.7173E-5</v>
      </c>
      <c r="D79">
        <v>0.54</v>
      </c>
      <c r="E79">
        <v>0.99199999999999999</v>
      </c>
      <c r="F79">
        <v>156.1</v>
      </c>
      <c r="G79" s="2">
        <f t="shared" si="0"/>
        <v>8.7169128395048477E-5</v>
      </c>
      <c r="H79" s="2">
        <f t="shared" si="1"/>
        <v>-8.2157400613246244E-7</v>
      </c>
      <c r="AD79" s="2">
        <f t="shared" si="2"/>
        <v>0</v>
      </c>
      <c r="AE79" s="2">
        <f t="shared" si="3"/>
        <v>0</v>
      </c>
    </row>
    <row r="80" spans="1:31" x14ac:dyDescent="0.3">
      <c r="A80">
        <v>61</v>
      </c>
      <c r="B80" s="2">
        <v>0.73838000000000004</v>
      </c>
      <c r="C80" s="2">
        <v>8.6936999999999998E-5</v>
      </c>
      <c r="D80">
        <v>0.54</v>
      </c>
      <c r="E80">
        <v>0.99199999999999999</v>
      </c>
      <c r="F80">
        <v>170.1</v>
      </c>
      <c r="G80" s="2">
        <f t="shared" si="0"/>
        <v>8.6933138876490768E-5</v>
      </c>
      <c r="H80" s="2">
        <f t="shared" si="1"/>
        <v>-8.1934979146224041E-7</v>
      </c>
    </row>
    <row r="81" spans="1:8" x14ac:dyDescent="0.3">
      <c r="A81">
        <v>62</v>
      </c>
      <c r="B81" s="2">
        <v>0.55689</v>
      </c>
      <c r="C81" s="2">
        <v>8.6672E-5</v>
      </c>
      <c r="D81">
        <v>0.51</v>
      </c>
      <c r="E81">
        <v>0.99199999999999999</v>
      </c>
      <c r="F81">
        <v>186.7</v>
      </c>
      <c r="G81" s="2">
        <f t="shared" si="0"/>
        <v>8.6668566468449206E-5</v>
      </c>
      <c r="H81" s="2">
        <f t="shared" si="1"/>
        <v>-7.7147281481705169E-7</v>
      </c>
    </row>
    <row r="82" spans="1:8" x14ac:dyDescent="0.3">
      <c r="A82">
        <v>63</v>
      </c>
      <c r="B82" s="2">
        <v>0.41935</v>
      </c>
      <c r="C82" s="2">
        <v>8.6463000000000002E-5</v>
      </c>
      <c r="D82">
        <v>0.59</v>
      </c>
      <c r="E82">
        <v>0.99299999999999999</v>
      </c>
      <c r="F82">
        <v>206.8</v>
      </c>
      <c r="G82" s="2">
        <f t="shared" si="0"/>
        <v>8.6458415887942402E-5</v>
      </c>
      <c r="H82" s="2">
        <f t="shared" si="1"/>
        <v>-8.9033204344707125E-7</v>
      </c>
    </row>
    <row r="83" spans="1:8" x14ac:dyDescent="0.3">
      <c r="A83">
        <v>64</v>
      </c>
      <c r="B83" s="2">
        <v>0.31534000000000001</v>
      </c>
      <c r="C83" s="2">
        <v>8.6261000000000006E-5</v>
      </c>
      <c r="D83">
        <v>0.28999999999999998</v>
      </c>
      <c r="E83">
        <v>0.99199999999999999</v>
      </c>
      <c r="F83">
        <v>229.4</v>
      </c>
      <c r="G83" s="2">
        <f t="shared" si="0"/>
        <v>8.6259895071192283E-5</v>
      </c>
      <c r="H83" s="2">
        <f t="shared" si="1"/>
        <v>-4.3660429097421127E-7</v>
      </c>
    </row>
    <row r="84" spans="1:8" x14ac:dyDescent="0.3">
      <c r="A84">
        <v>65</v>
      </c>
      <c r="B84" s="2">
        <v>0.23687</v>
      </c>
      <c r="C84" s="2">
        <v>8.5884999999999995E-5</v>
      </c>
      <c r="D84">
        <v>0.36</v>
      </c>
      <c r="E84">
        <v>0.99299999999999999</v>
      </c>
      <c r="F84">
        <v>256.60000000000002</v>
      </c>
      <c r="G84" s="2">
        <f t="shared" si="0"/>
        <v>8.588330470362933E-5</v>
      </c>
      <c r="H84" s="2">
        <f t="shared" si="1"/>
        <v>-5.3962781948203046E-7</v>
      </c>
    </row>
    <row r="85" spans="1:8" x14ac:dyDescent="0.3">
      <c r="A85">
        <v>66</v>
      </c>
      <c r="B85" s="2">
        <v>0.17777999999999999</v>
      </c>
      <c r="C85" s="2">
        <v>8.6037000000000003E-5</v>
      </c>
      <c r="D85">
        <v>0.16</v>
      </c>
      <c r="E85">
        <v>0.99299999999999999</v>
      </c>
      <c r="F85">
        <v>288.5</v>
      </c>
      <c r="G85" s="2">
        <f t="shared" ref="G85:G88" si="4">C85*COS(RADIANS(D85))</f>
        <v>8.6036664533095504E-5</v>
      </c>
      <c r="H85" s="2">
        <f t="shared" ref="H85:H88" si="5">-C85*SIN(RADIANS(D85))</f>
        <v>-2.4026031629928251E-7</v>
      </c>
    </row>
    <row r="86" spans="1:8" x14ac:dyDescent="0.3">
      <c r="A86">
        <v>67</v>
      </c>
      <c r="B86" s="2">
        <v>0.13335</v>
      </c>
      <c r="C86" s="2">
        <v>8.6242000000000005E-5</v>
      </c>
      <c r="D86">
        <v>-0.09</v>
      </c>
      <c r="E86">
        <v>0.99299999999999999</v>
      </c>
      <c r="F86">
        <v>325.2</v>
      </c>
      <c r="G86" s="2">
        <f t="shared" si="4"/>
        <v>8.6241893603219039E-5</v>
      </c>
      <c r="H86" s="2">
        <f t="shared" si="5"/>
        <v>1.3546856110621664E-7</v>
      </c>
    </row>
    <row r="87" spans="1:8" x14ac:dyDescent="0.3">
      <c r="A87">
        <v>68</v>
      </c>
      <c r="B87" s="2">
        <v>0.1</v>
      </c>
      <c r="C87" s="2">
        <v>8.6477999999999994E-5</v>
      </c>
      <c r="D87">
        <v>-0.1</v>
      </c>
      <c r="E87">
        <v>0.99199999999999999</v>
      </c>
      <c r="F87">
        <v>382.5</v>
      </c>
      <c r="G87" s="2">
        <f t="shared" si="4"/>
        <v>8.6477868286507288E-5</v>
      </c>
      <c r="H87" s="2">
        <f t="shared" si="5"/>
        <v>1.5093250642615395E-7</v>
      </c>
    </row>
    <row r="88" spans="1:8" x14ac:dyDescent="0.3">
      <c r="G88" s="2">
        <f t="shared" si="4"/>
        <v>0</v>
      </c>
      <c r="H88" s="2">
        <f t="shared" si="5"/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11</vt:i4>
      </vt:variant>
      <vt:variant>
        <vt:lpstr>Pojmenované oblasti</vt:lpstr>
      </vt:variant>
      <vt:variant>
        <vt:i4>20</vt:i4>
      </vt:variant>
    </vt:vector>
  </HeadingPairs>
  <TitlesOfParts>
    <vt:vector size="36" baseType="lpstr">
      <vt:lpstr>p1_IMVS</vt:lpstr>
      <vt:lpstr>p2_IMVS</vt:lpstr>
      <vt:lpstr>p5_IMVS</vt:lpstr>
      <vt:lpstr>p6_IMVS</vt:lpstr>
      <vt:lpstr>List1</vt:lpstr>
      <vt:lpstr>Graf_p1_IMVS_bode</vt:lpstr>
      <vt:lpstr>Graf_p1_nyquist</vt:lpstr>
      <vt:lpstr>Graf_p2_IMVS_bode</vt:lpstr>
      <vt:lpstr>Graf_p2_nyquist</vt:lpstr>
      <vt:lpstr>Graf_p5_IMVS_bode</vt:lpstr>
      <vt:lpstr>Graf_p6_IMVS_bode </vt:lpstr>
      <vt:lpstr>ALL_1.týden</vt:lpstr>
      <vt:lpstr>ALL_4.týden </vt:lpstr>
      <vt:lpstr>Graf_p1_nyquistniyke frek</vt:lpstr>
      <vt:lpstr>ALL_nyquist_1.tyd_nizke_frek</vt:lpstr>
      <vt:lpstr>ALL_nyquist_4.tyd_nizke_fre (2</vt:lpstr>
      <vt:lpstr>p1_IMVS!p1_imvs_200mv_0a_300w</vt:lpstr>
      <vt:lpstr>p1_IMVS!p1_imvs_200mv_0a_300w_1</vt:lpstr>
      <vt:lpstr>p1_IMVS!p1_imvs_200mv_0a_300w_2</vt:lpstr>
      <vt:lpstr>p1_IMVS!p1_imvs_200mv_0a_300w_3</vt:lpstr>
      <vt:lpstr>p1_IMVS!p1_imvs_200mv_0a_300w_4</vt:lpstr>
      <vt:lpstr>p1_IMVS!p1_imvs_200mv_0v_300w</vt:lpstr>
      <vt:lpstr>p2_IMVS!p2_imvs_200mv_0a_300w</vt:lpstr>
      <vt:lpstr>p2_IMVS!p2_imvs_200mv_0a_300w_1</vt:lpstr>
      <vt:lpstr>p2_IMVS!p2_imvs_200mv_0a_300w_2</vt:lpstr>
      <vt:lpstr>p2_IMVS!p2_imvs_200mv_0a_300w_3</vt:lpstr>
      <vt:lpstr>p2_IMVS!p2_imvs_200mv_0v_300w</vt:lpstr>
      <vt:lpstr>p5_IMVS!p5_imvs_200mv_0a_300w</vt:lpstr>
      <vt:lpstr>p5_IMVS!p5_imvs_200mv_0a_300w_1</vt:lpstr>
      <vt:lpstr>p5_IMVS!p5_imvs_200mv_0a_300w_2</vt:lpstr>
      <vt:lpstr>p5_IMVS!p5_imvs_200mv_0a_300w_3</vt:lpstr>
      <vt:lpstr>p5_IMVS!p5_imvs_200mv_0v_300w</vt:lpstr>
      <vt:lpstr>p6_IMVS!p6_imvs_200mv_0a_300w</vt:lpstr>
      <vt:lpstr>p6_IMVS!p6_imvs_200mv_0a_300w_1</vt:lpstr>
      <vt:lpstr>p6_IMVS!p6_imvs_200mv_0a_300w_2</vt:lpstr>
      <vt:lpstr>p6_IMVS!p6_imvs_200mv_0v_300w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2018-05-15T10:22:03Z</dcterms:created>
  <dcterms:modified xsi:type="dcterms:W3CDTF">2018-05-20T05:57:20Z</dcterms:modified>
</cp:coreProperties>
</file>