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chartsheets/sheet5.xml" ContentType="application/vnd.openxmlformats-officedocument.spreadsheetml.chartsheet+xml"/>
  <Override PartName="/xl/worksheets/sheet4.xml" ContentType="application/vnd.openxmlformats-officedocument.spreadsheetml.worksheet+xml"/>
  <Override PartName="/xl/chartsheets/sheet6.xml" ContentType="application/vnd.openxmlformats-officedocument.spreadsheetml.chartsheet+xml"/>
  <Override PartName="/xl/worksheets/sheet5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3380" windowHeight="4272" activeTab="1"/>
  </bookViews>
  <sheets>
    <sheet name="Graf5" sheetId="15" r:id="rId1"/>
    <sheet name="p1_IMPS" sheetId="1" r:id="rId2"/>
    <sheet name="Graf1_p1_IMPS_nyquist" sheetId="10" r:id="rId3"/>
    <sheet name="Graf_p1_IMPS_bode" sheetId="4" r:id="rId4"/>
    <sheet name="p2_IMPS" sheetId="2" r:id="rId5"/>
    <sheet name="Graf_p2_IMPS_bode" sheetId="6" r:id="rId6"/>
    <sheet name="p5_IMPS" sheetId="3" r:id="rId7"/>
    <sheet name="Graf_p5_IMPS_bode" sheetId="7" r:id="rId8"/>
    <sheet name="p6_IMPS" sheetId="8" r:id="rId9"/>
    <sheet name="Graf_p6_IMPS_bode " sheetId="9" r:id="rId10"/>
    <sheet name="List1" sheetId="11" r:id="rId11"/>
    <sheet name="Graf_ALL_IMPS_bode_1.týden" sheetId="13" r:id="rId12"/>
    <sheet name="Graf_ALL_IMPS_bode_4.týden" sheetId="14" r:id="rId13"/>
    <sheet name="Graf1_p1_IMPS_nyquist male frek" sheetId="16" r:id="rId14"/>
    <sheet name="ALL_IMPS_1.týd_nyquist male" sheetId="17" r:id="rId15"/>
    <sheet name="ALL_IMPS_4.týd_nyquist male" sheetId="18" r:id="rId16"/>
  </sheets>
  <definedNames>
    <definedName name="p1_imps_100mv_0v_300w" localSheetId="1">p1_IMPS!$A$1:$G$79</definedName>
    <definedName name="p1_imps_100mv_0v_300w_452" localSheetId="1">p1_IMPS!$K$1:$U$79</definedName>
    <definedName name="p1_imps_100mv_0v_300w_453" localSheetId="1">p1_IMPS!$K$1:$Q$79</definedName>
    <definedName name="p1_imps_200mv_0a_300w" localSheetId="1">p1_IMPS!$V$1:$AB$79</definedName>
    <definedName name="p1_imps_200mv_0a_300w_1" localSheetId="1">p1_IMPS!$AF$1:$AM$79</definedName>
    <definedName name="p2_imps_100mv_0v_300w" localSheetId="4">p2_IMPS!$A$1:$J$79</definedName>
    <definedName name="p2_imps_100mv_0v_300w_452" localSheetId="4">p2_IMPS!$K$1:$Q$79</definedName>
    <definedName name="p2_imps_200mv_0a_300w" localSheetId="4">p2_IMPS!$S$1:$Y$79</definedName>
    <definedName name="p2_imps_200mv_0a_300w_1" localSheetId="4">p2_IMPS!$AA$1:$AG$79</definedName>
    <definedName name="p5_imps_100mv_0v_300w" localSheetId="6">p5_IMPS!$A$1:$J$79</definedName>
    <definedName name="p5_imps_100mv_0v_300w_452" localSheetId="6">p5_IMPS!$K$1:$Q$79</definedName>
    <definedName name="p5_imps_200mv_0a_300w" localSheetId="6">p5_IMPS!$R$1:$X$79</definedName>
    <definedName name="p5_imps_200mv_0a_300w_1" localSheetId="6">p5_IMPS!$Y$1:$AE$79</definedName>
    <definedName name="p6_imps_100mv_0v_300w" localSheetId="8">p6_IMPS!$A$1:$I$79</definedName>
    <definedName name="p6_imps_100mv_0v_300w_452" localSheetId="8">p6_IMPS!$J$1:$P$79</definedName>
    <definedName name="p6_imps_200mv_0a_300w" localSheetId="8">p6_IMPS!$Q$1:$W$79</definedName>
    <definedName name="p6_imps_200mv_0a_300w_1" localSheetId="8">p6_IMPS!$X$1:$AD$79</definedName>
  </definedNames>
  <calcPr calcId="144525"/>
</workbook>
</file>

<file path=xl/calcChain.xml><?xml version="1.0" encoding="utf-8"?>
<calcChain xmlns="http://schemas.openxmlformats.org/spreadsheetml/2006/main">
  <c r="AF21" i="8" l="1"/>
  <c r="AF22" i="8"/>
  <c r="AF23" i="8"/>
  <c r="AF24" i="8"/>
  <c r="AF25" i="8"/>
  <c r="AF26" i="8"/>
  <c r="AF27" i="8"/>
  <c r="AF28" i="8"/>
  <c r="AF29" i="8"/>
  <c r="AF30" i="8"/>
  <c r="AF31" i="8"/>
  <c r="AF32" i="8"/>
  <c r="AF33" i="8"/>
  <c r="AF34" i="8"/>
  <c r="AF35" i="8"/>
  <c r="AF36" i="8"/>
  <c r="AF37" i="8"/>
  <c r="AF38" i="8"/>
  <c r="AF39" i="8"/>
  <c r="AF40" i="8"/>
  <c r="AF41" i="8"/>
  <c r="AF42" i="8"/>
  <c r="AF43" i="8"/>
  <c r="AF44" i="8"/>
  <c r="AF45" i="8"/>
  <c r="AF46" i="8"/>
  <c r="AF47" i="8"/>
  <c r="AF48" i="8"/>
  <c r="AF49" i="8"/>
  <c r="AF50" i="8"/>
  <c r="AF51" i="8"/>
  <c r="AF52" i="8"/>
  <c r="AF53" i="8"/>
  <c r="AF54" i="8"/>
  <c r="AF55" i="8"/>
  <c r="AF56" i="8"/>
  <c r="AF57" i="8"/>
  <c r="AF58" i="8"/>
  <c r="AF59" i="8"/>
  <c r="AF60" i="8"/>
  <c r="AF61" i="8"/>
  <c r="AF62" i="8"/>
  <c r="AF63" i="8"/>
  <c r="AF64" i="8"/>
  <c r="AF65" i="8"/>
  <c r="AF66" i="8"/>
  <c r="AF67" i="8"/>
  <c r="AF68" i="8"/>
  <c r="AF69" i="8"/>
  <c r="AF70" i="8"/>
  <c r="AF71" i="8"/>
  <c r="AF72" i="8"/>
  <c r="AF73" i="8"/>
  <c r="AF74" i="8"/>
  <c r="AF75" i="8"/>
  <c r="AF76" i="8"/>
  <c r="AF77" i="8"/>
  <c r="AF78" i="8"/>
  <c r="AF20" i="8"/>
  <c r="AE21" i="8"/>
  <c r="AE22" i="8"/>
  <c r="AE23" i="8"/>
  <c r="AE24" i="8"/>
  <c r="AE25" i="8"/>
  <c r="AE26" i="8"/>
  <c r="AE27" i="8"/>
  <c r="AE28" i="8"/>
  <c r="AE29" i="8"/>
  <c r="AE30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20" i="8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20" i="3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20" i="2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H20" i="8"/>
  <c r="G20" i="8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20" i="3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20" i="2"/>
  <c r="AL27" i="1"/>
  <c r="Z6" i="8"/>
  <c r="AA6" i="3"/>
  <c r="AC6" i="2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20" i="1"/>
  <c r="AL21" i="1"/>
  <c r="AL22" i="1"/>
  <c r="AL23" i="1"/>
  <c r="AL24" i="1"/>
  <c r="AL25" i="1"/>
  <c r="AL26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20" i="1"/>
  <c r="AH6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20" i="1"/>
  <c r="T78" i="1"/>
  <c r="R78" i="1" s="1"/>
  <c r="S78" i="1"/>
  <c r="T77" i="1"/>
  <c r="S77" i="1"/>
  <c r="R77" i="1"/>
  <c r="T76" i="1"/>
  <c r="S76" i="1"/>
  <c r="R76" i="1"/>
  <c r="T75" i="1"/>
  <c r="R75" i="1" s="1"/>
  <c r="S75" i="1"/>
  <c r="T74" i="1"/>
  <c r="R74" i="1" s="1"/>
  <c r="S74" i="1"/>
  <c r="T73" i="1"/>
  <c r="S73" i="1"/>
  <c r="R73" i="1"/>
  <c r="T72" i="1"/>
  <c r="S72" i="1"/>
  <c r="R72" i="1"/>
  <c r="T71" i="1"/>
  <c r="R71" i="1" s="1"/>
  <c r="S71" i="1"/>
  <c r="T70" i="1"/>
  <c r="R70" i="1" s="1"/>
  <c r="S70" i="1"/>
  <c r="T69" i="1"/>
  <c r="S69" i="1"/>
  <c r="R69" i="1"/>
  <c r="T68" i="1"/>
  <c r="S68" i="1"/>
  <c r="R68" i="1"/>
  <c r="T67" i="1"/>
  <c r="R67" i="1" s="1"/>
  <c r="S67" i="1"/>
  <c r="T66" i="1"/>
  <c r="R66" i="1" s="1"/>
  <c r="S66" i="1"/>
  <c r="T65" i="1"/>
  <c r="S65" i="1"/>
  <c r="R65" i="1"/>
  <c r="T64" i="1"/>
  <c r="S64" i="1"/>
  <c r="R64" i="1"/>
  <c r="T63" i="1"/>
  <c r="R63" i="1" s="1"/>
  <c r="S63" i="1"/>
  <c r="T62" i="1"/>
  <c r="R62" i="1" s="1"/>
  <c r="S62" i="1"/>
  <c r="T61" i="1"/>
  <c r="S61" i="1"/>
  <c r="R61" i="1"/>
  <c r="T60" i="1"/>
  <c r="S60" i="1"/>
  <c r="R60" i="1"/>
  <c r="T59" i="1"/>
  <c r="R59" i="1" s="1"/>
  <c r="S59" i="1"/>
  <c r="T58" i="1"/>
  <c r="R58" i="1" s="1"/>
  <c r="S58" i="1"/>
  <c r="T57" i="1"/>
  <c r="S57" i="1"/>
  <c r="R57" i="1"/>
  <c r="T56" i="1"/>
  <c r="S56" i="1"/>
  <c r="R56" i="1"/>
  <c r="T55" i="1"/>
  <c r="R55" i="1" s="1"/>
  <c r="S55" i="1"/>
  <c r="T54" i="1"/>
  <c r="R54" i="1" s="1"/>
  <c r="S54" i="1"/>
  <c r="T53" i="1"/>
  <c r="S53" i="1"/>
  <c r="R53" i="1"/>
  <c r="T52" i="1"/>
  <c r="S52" i="1"/>
  <c r="R52" i="1"/>
  <c r="T51" i="1"/>
  <c r="R51" i="1" s="1"/>
  <c r="S51" i="1"/>
  <c r="T50" i="1"/>
  <c r="R50" i="1" s="1"/>
  <c r="S50" i="1"/>
  <c r="T49" i="1"/>
  <c r="S49" i="1"/>
  <c r="R49" i="1"/>
  <c r="T48" i="1"/>
  <c r="S48" i="1"/>
  <c r="R48" i="1"/>
  <c r="T47" i="1"/>
  <c r="R47" i="1" s="1"/>
  <c r="S47" i="1"/>
  <c r="T46" i="1"/>
  <c r="R46" i="1" s="1"/>
  <c r="S46" i="1"/>
  <c r="T45" i="1"/>
  <c r="S45" i="1"/>
  <c r="R45" i="1"/>
  <c r="T44" i="1"/>
  <c r="S44" i="1"/>
  <c r="R44" i="1"/>
  <c r="T43" i="1"/>
  <c r="R43" i="1" s="1"/>
  <c r="S43" i="1"/>
  <c r="T42" i="1"/>
  <c r="R42" i="1" s="1"/>
  <c r="S42" i="1"/>
  <c r="T41" i="1"/>
  <c r="S41" i="1"/>
  <c r="R41" i="1"/>
  <c r="T40" i="1"/>
  <c r="S40" i="1"/>
  <c r="R40" i="1"/>
  <c r="T39" i="1"/>
  <c r="R39" i="1" s="1"/>
  <c r="S39" i="1"/>
  <c r="T38" i="1"/>
  <c r="R38" i="1" s="1"/>
  <c r="S38" i="1"/>
  <c r="T37" i="1"/>
  <c r="S37" i="1"/>
  <c r="R37" i="1"/>
  <c r="T36" i="1"/>
  <c r="S36" i="1"/>
  <c r="R36" i="1"/>
  <c r="T35" i="1"/>
  <c r="R35" i="1" s="1"/>
  <c r="S35" i="1"/>
  <c r="T34" i="1"/>
  <c r="R34" i="1" s="1"/>
  <c r="S34" i="1"/>
  <c r="T33" i="1"/>
  <c r="S33" i="1"/>
  <c r="R33" i="1"/>
  <c r="T32" i="1"/>
  <c r="S32" i="1"/>
  <c r="R32" i="1"/>
  <c r="T31" i="1"/>
  <c r="R31" i="1" s="1"/>
  <c r="S31" i="1"/>
  <c r="T30" i="1"/>
  <c r="R30" i="1" s="1"/>
  <c r="S30" i="1"/>
  <c r="T29" i="1"/>
  <c r="S29" i="1"/>
  <c r="R29" i="1"/>
  <c r="T28" i="1"/>
  <c r="S28" i="1"/>
  <c r="R28" i="1"/>
  <c r="T27" i="1"/>
  <c r="R27" i="1" s="1"/>
  <c r="S27" i="1"/>
  <c r="T26" i="1"/>
  <c r="R26" i="1" s="1"/>
  <c r="S26" i="1"/>
  <c r="T25" i="1"/>
  <c r="S25" i="1"/>
  <c r="R25" i="1"/>
  <c r="T24" i="1"/>
  <c r="S24" i="1"/>
  <c r="R24" i="1"/>
  <c r="T23" i="1"/>
  <c r="R23" i="1" s="1"/>
  <c r="S23" i="1"/>
  <c r="T22" i="1"/>
  <c r="R22" i="1" s="1"/>
  <c r="S22" i="1"/>
  <c r="T21" i="1"/>
  <c r="S21" i="1"/>
  <c r="R21" i="1"/>
  <c r="T20" i="1"/>
  <c r="S20" i="1" s="1"/>
  <c r="R20" i="1"/>
  <c r="M6" i="1"/>
  <c r="S6" i="8" l="1"/>
  <c r="L6" i="8"/>
  <c r="C6" i="8"/>
  <c r="T6" i="3"/>
  <c r="M6" i="3"/>
  <c r="C6" i="3"/>
  <c r="U6" i="2"/>
  <c r="M6" i="2"/>
  <c r="C6" i="2"/>
  <c r="X6" i="1"/>
  <c r="C6" i="1"/>
</calcChain>
</file>

<file path=xl/connections.xml><?xml version="1.0" encoding="utf-8"?>
<connections xmlns="http://schemas.openxmlformats.org/spreadsheetml/2006/main">
  <connection id="1" name="p1_imps_100mv_0v_300w" type="6" refreshedVersion="4" background="1" saveData="1">
    <textPr codePage="850" sourceFile="C:\Users\jakub\Desktop\Diplomka\mereni\Vzorek 4\2018_04_11\p1_imps_100mv_0v_300w.txt" thousands=" " space="1" consecutive="1">
      <textFields count="4">
        <textField/>
        <textField/>
        <textField/>
        <textField/>
      </textFields>
    </textPr>
  </connection>
  <connection id="2" name="p1_imps_100mv_0v_300w_452" type="6" refreshedVersion="4" background="1" saveData="1">
    <textPr codePage="850" sourceFile="C:\Users\jakub\Desktop\Diplomka\mereni\Vzorek 4\2018_05_02\Vzorek 4\p1_imps_100mv_0v_300w_452.txt" thousands=" " space="1" consecutive="1">
      <textFields count="4">
        <textField/>
        <textField/>
        <textField/>
        <textField/>
      </textFields>
    </textPr>
  </connection>
  <connection id="3" name="p1_imps_100mv_0v_300w1" type="6" refreshedVersion="5" background="1" saveData="1">
    <textPr codePage="852" sourceFile="D:\Artanis\Diplomka\Měření\2018_04_11 - Perovskity\2018_05_02\Vzorek 5\p1_imps_100mv_0v_300w.txt" thousands=" " space="1" consecutive="1">
      <textFields count="4">
        <textField/>
        <textField/>
        <textField/>
        <textField/>
      </textFields>
    </textPr>
  </connection>
  <connection id="4" name="p1_imps_200mv_0a_300w" type="6" refreshedVersion="4" background="1" saveData="1">
    <textPr codePage="850" sourceFile="C:\Users\jakub\Desktop\Diplomka\mereni\Vzorek 4\2018_05_11\p1_imps_200mv_0a_300w.txt" thousands=" " space="1" consecutive="1">
      <textFields count="4">
        <textField/>
        <textField/>
        <textField/>
        <textField/>
      </textFields>
    </textPr>
  </connection>
  <connection id="5" name="p1_imps_200mv_0a_300w1" type="6" refreshedVersion="4" background="1" saveData="1">
    <textPr codePage="852" sourceFile="H:\Diplomka\mereni\Vzorek 4\2018_05_17\p1_imps_200mv_0a_300w.txt" thousands=" " space="1" consecutive="1">
      <textFields count="4">
        <textField/>
        <textField/>
        <textField/>
        <textField/>
      </textFields>
    </textPr>
  </connection>
  <connection id="6" name="p2_imps_100mv_0v_300w" type="6" refreshedVersion="4" background="1" saveData="1">
    <textPr codePage="850" sourceFile="C:\Users\jakub\Desktop\Diplomka\mereni\Vzorek 4\2018_04_24\p2_imps_100mv_0v_300w.txt" thousands=" " space="1" consecutive="1">
      <textFields count="4">
        <textField/>
        <textField/>
        <textField/>
        <textField/>
      </textFields>
    </textPr>
  </connection>
  <connection id="7" name="p2_imps_100mv_0v_300w_452" type="6" refreshedVersion="4" background="1" saveData="1">
    <textPr codePage="850" sourceFile="C:\Users\jakub\Desktop\Diplomka\mereni\Vzorek 4\2018_05_02\Vzorek 4\p2_imps_100mv_0v_300w_452.txt" thousands=" " space="1" consecutive="1">
      <textFields count="4">
        <textField/>
        <textField/>
        <textField/>
        <textField/>
      </textFields>
    </textPr>
  </connection>
  <connection id="8" name="p2_imps_200mv_0a_300w" type="6" refreshedVersion="4" background="1" saveData="1">
    <textPr codePage="850" sourceFile="C:\Users\jakub\Desktop\Diplomka\mereni\Vzorek 4\2018_05_11\p2_imps_200mv_0a_300w.txt" thousands=" " space="1" consecutive="1">
      <textFields count="4">
        <textField/>
        <textField/>
        <textField/>
        <textField/>
      </textFields>
    </textPr>
  </connection>
  <connection id="9" name="p2_imps_200mv_0a_300w1" type="6" refreshedVersion="4" background="1" saveData="1">
    <textPr codePage="852" sourceFile="H:\Diplomka\mereni\Vzorek 4\2018_05_17\p2_imps_200mv_0a_300w.txt" thousands=" " space="1" consecutive="1">
      <textFields count="4">
        <textField/>
        <textField/>
        <textField/>
        <textField/>
      </textFields>
    </textPr>
  </connection>
  <connection id="10" name="p5_imps_100mv_0v_300w" type="6" refreshedVersion="4" background="1" saveData="1">
    <textPr sourceFile="C:\Users\jakub\Desktop\Diplomka\mereni\Vzorek 4\2018_04_24\p5_imps_100mv_0v_300w.txt" thousands=" " space="1" consecutive="1">
      <textFields count="4">
        <textField/>
        <textField/>
        <textField/>
        <textField/>
      </textFields>
    </textPr>
  </connection>
  <connection id="11" name="p5_imps_100mv_0v_300w_452" type="6" refreshedVersion="4" background="1" saveData="1">
    <textPr codePage="850" sourceFile="C:\Users\jakub\Desktop\Diplomka\mereni\Vzorek 4\2018_05_02\Vzorek 4\p5_imps_100mv_0v_300w_452.txt" thousands=" " space="1" consecutive="1">
      <textFields count="4">
        <textField/>
        <textField/>
        <textField/>
        <textField/>
      </textFields>
    </textPr>
  </connection>
  <connection id="12" name="p5_imps_200mv_0a_300w" type="6" refreshedVersion="4" background="1" saveData="1">
    <textPr codePage="850" sourceFile="C:\Users\jakub\Desktop\Diplomka\mereni\Vzorek 4\2018_05_11\p5_imps_200mv_0a_300w.txt" thousands=" " space="1" consecutive="1">
      <textFields count="4">
        <textField/>
        <textField/>
        <textField/>
        <textField/>
      </textFields>
    </textPr>
  </connection>
  <connection id="13" name="p5_imps_200mv_0a_300w1" type="6" refreshedVersion="4" background="1" saveData="1">
    <textPr codePage="852" sourceFile="H:\Diplomka\mereni\Vzorek 4\2018_05_17\p5_imps_200mv_0a_300w.txt" thousands=" " space="1" consecutive="1">
      <textFields count="4">
        <textField/>
        <textField/>
        <textField/>
        <textField/>
      </textFields>
    </textPr>
  </connection>
  <connection id="14" name="p6_imps_100mv_0v_300w" type="6" refreshedVersion="4" background="1" saveData="1">
    <textPr codePage="850" sourceFile="C:\Users\jakub\Desktop\Diplomka\mereni\Vzorek 4\2018_04_24\p6_imps_100mv_0v_300w.txt" thousands=" " space="1" consecutive="1">
      <textFields count="4">
        <textField/>
        <textField/>
        <textField/>
        <textField/>
      </textFields>
    </textPr>
  </connection>
  <connection id="15" name="p6_imps_100mv_0v_300w_452" type="6" refreshedVersion="4" background="1" saveData="1">
    <textPr codePage="850" sourceFile="C:\Users\jakub\Desktop\Diplomka\mereni\Vzorek 4\2018_05_02\Vzorek 4\p6_imps_100mv_0v_300w_452.txt" thousands=" " space="1" consecutive="1">
      <textFields count="4">
        <textField/>
        <textField/>
        <textField/>
        <textField/>
      </textFields>
    </textPr>
  </connection>
  <connection id="16" name="p6_imps_200mv_0a_300w" type="6" refreshedVersion="4" background="1" saveData="1">
    <textPr codePage="850" sourceFile="C:\Users\jakub\Desktop\Diplomka\mereni\Vzorek 4\2018_05_11\p6_imps_200mv_0a_300w.txt" thousands=" " space="1" consecutive="1">
      <textFields count="4">
        <textField/>
        <textField/>
        <textField/>
        <textField/>
      </textFields>
    </textPr>
  </connection>
  <connection id="17" name="p6_imps_200mv_0a_300w1" type="6" refreshedVersion="4" background="1" saveData="1">
    <textPr codePage="852" sourceFile="H:\Diplomka\mereni\Vzorek 4\2018_05_17\p6_imps_200mv_0a_300w.txt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<sst xmlns="http://schemas.openxmlformats.org/spreadsheetml/2006/main" count="464" uniqueCount="52">
  <si>
    <t>File.......:</t>
  </si>
  <si>
    <t>-</t>
  </si>
  <si>
    <t>System.....:</t>
  </si>
  <si>
    <t>Potential..:</t>
  </si>
  <si>
    <t>@</t>
  </si>
  <si>
    <t>Current....:</t>
  </si>
  <si>
    <t>Temperature:</t>
  </si>
  <si>
    <t>C</t>
  </si>
  <si>
    <t>Time.......:</t>
  </si>
  <si>
    <t>Comment....:</t>
  </si>
  <si>
    <t>608nm,104hw</t>
  </si>
  <si>
    <t>(1367wlr02-s01)</t>
  </si>
  <si>
    <t>(area/cm^2):</t>
  </si>
  <si>
    <t>Impedance</t>
  </si>
  <si>
    <t>samples</t>
  </si>
  <si>
    <t>Lines:</t>
  </si>
  <si>
    <t>Columns:</t>
  </si>
  <si>
    <t>Number</t>
  </si>
  <si>
    <t>Frequency/Hz</t>
  </si>
  <si>
    <t>Phase/deg</t>
  </si>
  <si>
    <t>Significance</t>
  </si>
  <si>
    <t>Time/s</t>
  </si>
  <si>
    <t>MAY,03.2018</t>
  </si>
  <si>
    <t>300Wm_x0002_-2</t>
  </si>
  <si>
    <t>MAY,11.2018</t>
  </si>
  <si>
    <t>APR,24.2018</t>
  </si>
  <si>
    <t>-795.9uA</t>
  </si>
  <si>
    <t>0.000V</t>
  </si>
  <si>
    <t>efficiency/(A/P)</t>
  </si>
  <si>
    <t>620.7uA</t>
  </si>
  <si>
    <t>0.001V</t>
  </si>
  <si>
    <t>-667uA</t>
  </si>
  <si>
    <t>-552uA</t>
  </si>
  <si>
    <t>555.1uA</t>
  </si>
  <si>
    <t>-775.9uA</t>
  </si>
  <si>
    <t>-668.6uA</t>
  </si>
  <si>
    <t>673.1uA</t>
  </si>
  <si>
    <t>-773.6uA</t>
  </si>
  <si>
    <t>-651.6uA</t>
  </si>
  <si>
    <t>661.6uA</t>
  </si>
  <si>
    <t>real</t>
  </si>
  <si>
    <t>im</t>
  </si>
  <si>
    <t>MAY,17.2018</t>
  </si>
  <si>
    <t>-651.2uA</t>
  </si>
  <si>
    <t>p1 608 nm</t>
  </si>
  <si>
    <t>-433uA</t>
  </si>
  <si>
    <t>imag</t>
  </si>
  <si>
    <t>-436.2uA</t>
  </si>
  <si>
    <t>-413.4uA</t>
  </si>
  <si>
    <t>-598uA</t>
  </si>
  <si>
    <t>efficiency R/(A/P)</t>
  </si>
  <si>
    <t>efficiency I/(A/P)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</si>
</sst>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chartsheet" Target="chartsheets/sheet8.xml"/><Relationship Id="rId18" Type="http://schemas.openxmlformats.org/officeDocument/2006/relationships/connections" Target="connections.xml"/><Relationship Id="rId3" Type="http://schemas.openxmlformats.org/officeDocument/2006/relationships/chartsheet" Target="chartsheets/sheet2.xml"/><Relationship Id="rId21" Type="http://schemas.openxmlformats.org/officeDocument/2006/relationships/calcChain" Target="calcChain.xml"/><Relationship Id="rId7" Type="http://schemas.openxmlformats.org/officeDocument/2006/relationships/worksheet" Target="worksheets/sheet3.xml"/><Relationship Id="rId12" Type="http://schemas.openxmlformats.org/officeDocument/2006/relationships/chartsheet" Target="chartsheets/sheet7.xml"/><Relationship Id="rId17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chartsheet" Target="chartsheets/sheet11.xml"/><Relationship Id="rId20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4.xml"/><Relationship Id="rId11" Type="http://schemas.openxmlformats.org/officeDocument/2006/relationships/worksheet" Target="worksheets/sheet5.xml"/><Relationship Id="rId5" Type="http://schemas.openxmlformats.org/officeDocument/2006/relationships/worksheet" Target="worksheets/sheet2.xml"/><Relationship Id="rId15" Type="http://schemas.openxmlformats.org/officeDocument/2006/relationships/chartsheet" Target="chartsheets/sheet10.xml"/><Relationship Id="rId10" Type="http://schemas.openxmlformats.org/officeDocument/2006/relationships/chartsheet" Target="chartsheets/sheet6.xml"/><Relationship Id="rId19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4.xml"/><Relationship Id="rId14" Type="http://schemas.openxmlformats.org/officeDocument/2006/relationships/chartsheet" Target="chart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6"/>
          <c:order val="0"/>
          <c:tx>
            <c:v>1</c:v>
          </c:tx>
          <c:xVal>
            <c:numRef>
              <c:f>p1_IMPS!$X$56:$X$78</c:f>
              <c:numCache>
                <c:formatCode>0.00E+00</c:formatCode>
                <c:ptCount val="23"/>
                <c:pt idx="0">
                  <c:v>273.45999999999998</c:v>
                </c:pt>
                <c:pt idx="1">
                  <c:v>217.73</c:v>
                </c:pt>
                <c:pt idx="2">
                  <c:v>173.36</c:v>
                </c:pt>
                <c:pt idx="3">
                  <c:v>138.03</c:v>
                </c:pt>
                <c:pt idx="4">
                  <c:v>109.9</c:v>
                </c:pt>
                <c:pt idx="5">
                  <c:v>87.503</c:v>
                </c:pt>
                <c:pt idx="6">
                  <c:v>69.67</c:v>
                </c:pt>
                <c:pt idx="7">
                  <c:v>55.264000000000003</c:v>
                </c:pt>
                <c:pt idx="8">
                  <c:v>43.613999999999997</c:v>
                </c:pt>
                <c:pt idx="9">
                  <c:v>34.244</c:v>
                </c:pt>
                <c:pt idx="10">
                  <c:v>26.75</c:v>
                </c:pt>
                <c:pt idx="11">
                  <c:v>20.791</c:v>
                </c:pt>
                <c:pt idx="12">
                  <c:v>16.079000000000001</c:v>
                </c:pt>
                <c:pt idx="13">
                  <c:v>12.375999999999999</c:v>
                </c:pt>
                <c:pt idx="14">
                  <c:v>9.4819999999999993</c:v>
                </c:pt>
                <c:pt idx="15">
                  <c:v>7.2336</c:v>
                </c:pt>
                <c:pt idx="16">
                  <c:v>5.4964000000000004</c:v>
                </c:pt>
                <c:pt idx="17">
                  <c:v>4.1616</c:v>
                </c:pt>
                <c:pt idx="18">
                  <c:v>3.1412</c:v>
                </c:pt>
                <c:pt idx="19">
                  <c:v>2.3650000000000002</c:v>
                </c:pt>
                <c:pt idx="20">
                  <c:v>1.7770999999999999</c:v>
                </c:pt>
                <c:pt idx="21">
                  <c:v>1.3334999999999999</c:v>
                </c:pt>
                <c:pt idx="22">
                  <c:v>1</c:v>
                </c:pt>
              </c:numCache>
            </c:numRef>
          </c:xVal>
          <c:yVal>
            <c:numRef>
              <c:f>p1_IMPS!$AD$56:$AD$78</c:f>
              <c:numCache>
                <c:formatCode>0.00E+00</c:formatCode>
                <c:ptCount val="23"/>
                <c:pt idx="0">
                  <c:v>2.8646926479377808E-8</c:v>
                </c:pt>
                <c:pt idx="1">
                  <c:v>3.0638428892292839E-8</c:v>
                </c:pt>
                <c:pt idx="2">
                  <c:v>3.2623815363313374E-8</c:v>
                </c:pt>
                <c:pt idx="3">
                  <c:v>3.5801825957583915E-8</c:v>
                </c:pt>
                <c:pt idx="4">
                  <c:v>4.0996980912939138E-8</c:v>
                </c:pt>
                <c:pt idx="5">
                  <c:v>4.6269321785676649E-8</c:v>
                </c:pt>
                <c:pt idx="6">
                  <c:v>5.2411013448579185E-8</c:v>
                </c:pt>
                <c:pt idx="7">
                  <c:v>5.8163047489134992E-8</c:v>
                </c:pt>
                <c:pt idx="8">
                  <c:v>6.4913241760067248E-8</c:v>
                </c:pt>
                <c:pt idx="9">
                  <c:v>7.1330181099105355E-8</c:v>
                </c:pt>
                <c:pt idx="10">
                  <c:v>7.6004227180790447E-8</c:v>
                </c:pt>
                <c:pt idx="11">
                  <c:v>7.8395446337938496E-8</c:v>
                </c:pt>
                <c:pt idx="12">
                  <c:v>7.7464650320764045E-8</c:v>
                </c:pt>
                <c:pt idx="13">
                  <c:v>7.4277395564069707E-8</c:v>
                </c:pt>
                <c:pt idx="14">
                  <c:v>6.8952914171048789E-8</c:v>
                </c:pt>
                <c:pt idx="15">
                  <c:v>6.3967311629437631E-8</c:v>
                </c:pt>
                <c:pt idx="16">
                  <c:v>5.5893210439670415E-8</c:v>
                </c:pt>
                <c:pt idx="17">
                  <c:v>4.8729733066293256E-8</c:v>
                </c:pt>
                <c:pt idx="18">
                  <c:v>4.2771894740133617E-8</c:v>
                </c:pt>
                <c:pt idx="19">
                  <c:v>3.691341997198585E-8</c:v>
                </c:pt>
                <c:pt idx="20">
                  <c:v>3.2103964677688286E-8</c:v>
                </c:pt>
                <c:pt idx="21">
                  <c:v>2.8123855148402221E-8</c:v>
                </c:pt>
                <c:pt idx="22">
                  <c:v>2.3058176803938909E-8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20576"/>
        <c:axId val="244521152"/>
      </c:scatterChart>
      <c:valAx>
        <c:axId val="244520576"/>
        <c:scaling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crossAx val="244521152"/>
        <c:crosses val="autoZero"/>
        <c:crossBetween val="midCat"/>
      </c:valAx>
      <c:valAx>
        <c:axId val="244521152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2445205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IMPS - Nyquistův graf závislosti imaginární složky proudu na reálné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x"/>
            <c:size val="7"/>
          </c:marker>
          <c:xVal>
            <c:numRef>
              <c:f>p1_IMPS!$H$23:$H$78</c:f>
              <c:numCache>
                <c:formatCode>0.00E+00</c:formatCode>
                <c:ptCount val="56"/>
                <c:pt idx="0">
                  <c:v>-1.1461156853439409E-6</c:v>
                </c:pt>
                <c:pt idx="1">
                  <c:v>-1.1427848097532793E-6</c:v>
                </c:pt>
                <c:pt idx="2">
                  <c:v>-5.9249324877992063E-7</c:v>
                </c:pt>
                <c:pt idx="3">
                  <c:v>-3.1412234452652321E-8</c:v>
                </c:pt>
                <c:pt idx="4">
                  <c:v>4.0763682663255694E-7</c:v>
                </c:pt>
                <c:pt idx="5">
                  <c:v>7.2853204244580622E-7</c:v>
                </c:pt>
                <c:pt idx="6">
                  <c:v>9.5154214309817726E-7</c:v>
                </c:pt>
                <c:pt idx="7">
                  <c:v>1.1034374302157763E-6</c:v>
                </c:pt>
                <c:pt idx="8">
                  <c:v>1.2068578163500333E-6</c:v>
                </c:pt>
                <c:pt idx="9">
                  <c:v>1.2763502741283725E-6</c:v>
                </c:pt>
                <c:pt idx="10">
                  <c:v>1.3242458716972047E-6</c:v>
                </c:pt>
                <c:pt idx="11">
                  <c:v>1.3550935498261442E-6</c:v>
                </c:pt>
                <c:pt idx="12">
                  <c:v>1.3745621047750075E-6</c:v>
                </c:pt>
                <c:pt idx="13">
                  <c:v>1.3889968262555122E-6</c:v>
                </c:pt>
                <c:pt idx="14">
                  <c:v>1.39797363052016E-6</c:v>
                </c:pt>
                <c:pt idx="15">
                  <c:v>1.4044441735741902E-6</c:v>
                </c:pt>
                <c:pt idx="16">
                  <c:v>1.4105116338664402E-6</c:v>
                </c:pt>
                <c:pt idx="17">
                  <c:v>1.4174579471231482E-6</c:v>
                </c:pt>
                <c:pt idx="18">
                  <c:v>1.4238752184041077E-6</c:v>
                </c:pt>
                <c:pt idx="19">
                  <c:v>1.4324342977481093E-6</c:v>
                </c:pt>
                <c:pt idx="20">
                  <c:v>1.4431331160874556E-6</c:v>
                </c:pt>
                <c:pt idx="21">
                  <c:v>1.455909389275828E-6</c:v>
                </c:pt>
                <c:pt idx="22">
                  <c:v>1.4695223995321613E-6</c:v>
                </c:pt>
                <c:pt idx="23">
                  <c:v>1.4832399747221617E-6</c:v>
                </c:pt>
                <c:pt idx="24">
                  <c:v>1.4959551806713962E-6</c:v>
                </c:pt>
                <c:pt idx="25">
                  <c:v>1.506547516301377E-6</c:v>
                </c:pt>
                <c:pt idx="26">
                  <c:v>1.5151205746896386E-6</c:v>
                </c:pt>
                <c:pt idx="27">
                  <c:v>1.5214184391628156E-6</c:v>
                </c:pt>
                <c:pt idx="28">
                  <c:v>1.5254385222448944E-6</c:v>
                </c:pt>
                <c:pt idx="29">
                  <c:v>1.5287111783016974E-6</c:v>
                </c:pt>
                <c:pt idx="30">
                  <c:v>1.5312296155993764E-6</c:v>
                </c:pt>
                <c:pt idx="31">
                  <c:v>1.5329992220028745E-6</c:v>
                </c:pt>
                <c:pt idx="32">
                  <c:v>1.5343170429144312E-6</c:v>
                </c:pt>
                <c:pt idx="33">
                  <c:v>1.5364983072233064E-6</c:v>
                </c:pt>
                <c:pt idx="34">
                  <c:v>1.5383072578177835E-6</c:v>
                </c:pt>
                <c:pt idx="35">
                  <c:v>1.5413063269622621E-6</c:v>
                </c:pt>
                <c:pt idx="36">
                  <c:v>1.5453455454920393E-6</c:v>
                </c:pt>
                <c:pt idx="37">
                  <c:v>1.5508068339204086E-6</c:v>
                </c:pt>
                <c:pt idx="38">
                  <c:v>1.5581327934743628E-6</c:v>
                </c:pt>
                <c:pt idx="39">
                  <c:v>1.5679213731345488E-6</c:v>
                </c:pt>
                <c:pt idx="40">
                  <c:v>1.5805108317290855E-6</c:v>
                </c:pt>
                <c:pt idx="41">
                  <c:v>1.5952666867301291E-6</c:v>
                </c:pt>
                <c:pt idx="42">
                  <c:v>1.6127813663831539E-6</c:v>
                </c:pt>
                <c:pt idx="43">
                  <c:v>1.6323541785695113E-6</c:v>
                </c:pt>
                <c:pt idx="44">
                  <c:v>1.652686642110337E-6</c:v>
                </c:pt>
                <c:pt idx="45">
                  <c:v>1.6727116107932907E-6</c:v>
                </c:pt>
                <c:pt idx="46">
                  <c:v>1.6909352557136605E-6</c:v>
                </c:pt>
                <c:pt idx="47">
                  <c:v>1.7069081034119752E-6</c:v>
                </c:pt>
                <c:pt idx="48">
                  <c:v>1.7200132317500073E-6</c:v>
                </c:pt>
                <c:pt idx="49">
                  <c:v>1.7307450342316702E-6</c:v>
                </c:pt>
                <c:pt idx="50">
                  <c:v>1.7395158969584839E-6</c:v>
                </c:pt>
                <c:pt idx="51">
                  <c:v>1.7463771625774849E-6</c:v>
                </c:pt>
                <c:pt idx="52">
                  <c:v>1.7521419306653435E-6</c:v>
                </c:pt>
                <c:pt idx="53">
                  <c:v>1.7575397366778456E-6</c:v>
                </c:pt>
                <c:pt idx="54">
                  <c:v>1.7625206705958291E-6</c:v>
                </c:pt>
                <c:pt idx="55">
                  <c:v>1.7675962075784207E-6</c:v>
                </c:pt>
              </c:numCache>
            </c:numRef>
          </c:xVal>
          <c:yVal>
            <c:numRef>
              <c:f>p1_IMPS!$I$23:$I$78</c:f>
              <c:numCache>
                <c:formatCode>0.00E+00</c:formatCode>
                <c:ptCount val="56"/>
                <c:pt idx="0">
                  <c:v>-3.141868803890265E-7</c:v>
                </c:pt>
                <c:pt idx="1">
                  <c:v>6.4998382179648254E-7</c:v>
                </c:pt>
                <c:pt idx="2">
                  <c:v>1.1909591891203557E-6</c:v>
                </c:pt>
                <c:pt idx="3">
                  <c:v>1.3329299162096602E-6</c:v>
                </c:pt>
                <c:pt idx="4">
                  <c:v>1.2757573074738545E-6</c:v>
                </c:pt>
                <c:pt idx="5">
                  <c:v>1.1352410638845575E-6</c:v>
                </c:pt>
                <c:pt idx="6">
                  <c:v>9.7168284430061217E-7</c:v>
                </c:pt>
                <c:pt idx="7">
                  <c:v>8.0996251616899139E-7</c:v>
                </c:pt>
                <c:pt idx="8">
                  <c:v>6.6677106349543208E-7</c:v>
                </c:pt>
                <c:pt idx="9">
                  <c:v>5.4388301842623176E-7</c:v>
                </c:pt>
                <c:pt idx="10">
                  <c:v>4.4180184618549394E-7</c:v>
                </c:pt>
                <c:pt idx="11">
                  <c:v>3.5727220885422832E-7</c:v>
                </c:pt>
                <c:pt idx="12">
                  <c:v>2.8941511729089311E-7</c:v>
                </c:pt>
                <c:pt idx="13">
                  <c:v>2.3418321172132293E-7</c:v>
                </c:pt>
                <c:pt idx="14">
                  <c:v>1.9348751476589535E-7</c:v>
                </c:pt>
                <c:pt idx="15">
                  <c:v>1.615062020899192E-7</c:v>
                </c:pt>
                <c:pt idx="16">
                  <c:v>1.3855042665912291E-7</c:v>
                </c:pt>
                <c:pt idx="17">
                  <c:v>1.2201745013492972E-7</c:v>
                </c:pt>
                <c:pt idx="18">
                  <c:v>1.1106125523626133E-7</c:v>
                </c:pt>
                <c:pt idx="19">
                  <c:v>1.0393470370805351E-7</c:v>
                </c:pt>
                <c:pt idx="20">
                  <c:v>9.8635993692517831E-8</c:v>
                </c:pt>
                <c:pt idx="21">
                  <c:v>9.4914963090577996E-8</c:v>
                </c:pt>
                <c:pt idx="22">
                  <c:v>9.0394730339987467E-8</c:v>
                </c:pt>
                <c:pt idx="23">
                  <c:v>8.3705061891149815E-8</c:v>
                </c:pt>
                <c:pt idx="24">
                  <c:v>7.6305356446391884E-8</c:v>
                </c:pt>
                <c:pt idx="25">
                  <c:v>6.8411922397727205E-8</c:v>
                </c:pt>
                <c:pt idx="26">
                  <c:v>5.9794097970779267E-8</c:v>
                </c:pt>
                <c:pt idx="27">
                  <c:v>5.1799835669448795E-8</c:v>
                </c:pt>
                <c:pt idx="28">
                  <c:v>4.8205340485396541E-8</c:v>
                </c:pt>
                <c:pt idx="29">
                  <c:v>4.2433752313877298E-8</c:v>
                </c:pt>
                <c:pt idx="30">
                  <c:v>3.7957269545977993E-8</c:v>
                </c:pt>
                <c:pt idx="31">
                  <c:v>3.5056316671627069E-8</c:v>
                </c:pt>
                <c:pt idx="32">
                  <c:v>3.4282675250277294E-8</c:v>
                </c:pt>
                <c:pt idx="33">
                  <c:v>3.5136333045926472E-8</c:v>
                </c:pt>
                <c:pt idx="34">
                  <c:v>3.8938676725476478E-8</c:v>
                </c:pt>
                <c:pt idx="35">
                  <c:v>4.2783366698991312E-8</c:v>
                </c:pt>
                <c:pt idx="36">
                  <c:v>4.8294461669131101E-8</c:v>
                </c:pt>
                <c:pt idx="37">
                  <c:v>5.5510394213677983E-8</c:v>
                </c:pt>
                <c:pt idx="38">
                  <c:v>6.2853463705500279E-8</c:v>
                </c:pt>
                <c:pt idx="39">
                  <c:v>7.0376257842192763E-8</c:v>
                </c:pt>
                <c:pt idx="40">
                  <c:v>7.7299875724578341E-8</c:v>
                </c:pt>
                <c:pt idx="41">
                  <c:v>8.4441981318985574E-8</c:v>
                </c:pt>
                <c:pt idx="42">
                  <c:v>9.0168477015457425E-8</c:v>
                </c:pt>
                <c:pt idx="43">
                  <c:v>9.2977608630552841E-8</c:v>
                </c:pt>
                <c:pt idx="44">
                  <c:v>9.2978239336197734E-8</c:v>
                </c:pt>
                <c:pt idx="45">
                  <c:v>8.9419668514899843E-8</c:v>
                </c:pt>
                <c:pt idx="46">
                  <c:v>8.3588043311094652E-8</c:v>
                </c:pt>
                <c:pt idx="47">
                  <c:v>7.6017672330410586E-8</c:v>
                </c:pt>
                <c:pt idx="48">
                  <c:v>6.9082867665548387E-8</c:v>
                </c:pt>
                <c:pt idx="49">
                  <c:v>6.0438948389391064E-8</c:v>
                </c:pt>
                <c:pt idx="50">
                  <c:v>5.2235373347201909E-8</c:v>
                </c:pt>
                <c:pt idx="51">
                  <c:v>4.6645535990200534E-8</c:v>
                </c:pt>
                <c:pt idx="52">
                  <c:v>4.0067627884892139E-8</c:v>
                </c:pt>
                <c:pt idx="53">
                  <c:v>3.5587694479541935E-8</c:v>
                </c:pt>
                <c:pt idx="54">
                  <c:v>3.1380339743676173E-8</c:v>
                </c:pt>
                <c:pt idx="55">
                  <c:v>2.6841888055512965E-8</c:v>
                </c:pt>
              </c:numCache>
            </c:numRef>
          </c:yVal>
          <c:smooth val="0"/>
        </c:ser>
        <c:ser>
          <c:idx val="0"/>
          <c:order val="1"/>
          <c:tx>
            <c:v>p1_2.týden</c:v>
          </c:tx>
          <c:marker>
            <c:symbol val="x"/>
            <c:size val="7"/>
          </c:marker>
          <c:xVal>
            <c:numRef>
              <c:f>p1_IMPS!$R$23:$R$78</c:f>
              <c:numCache>
                <c:formatCode>0.00E+00</c:formatCode>
                <c:ptCount val="56"/>
                <c:pt idx="0">
                  <c:v>-5.7840078157830626E-7</c:v>
                </c:pt>
                <c:pt idx="1">
                  <c:v>-5.234795099586208E-7</c:v>
                </c:pt>
                <c:pt idx="2">
                  <c:v>-2.5423168197754096E-7</c:v>
                </c:pt>
                <c:pt idx="3">
                  <c:v>9.4813227294988456E-10</c:v>
                </c:pt>
                <c:pt idx="4">
                  <c:v>1.9817914631015463E-7</c:v>
                </c:pt>
                <c:pt idx="5">
                  <c:v>3.4051496600268836E-7</c:v>
                </c:pt>
                <c:pt idx="6">
                  <c:v>4.4121619001800583E-7</c:v>
                </c:pt>
                <c:pt idx="7">
                  <c:v>5.05563542665077E-7</c:v>
                </c:pt>
                <c:pt idx="8">
                  <c:v>5.498022007674731E-7</c:v>
                </c:pt>
                <c:pt idx="9">
                  <c:v>5.7521981611890406E-7</c:v>
                </c:pt>
                <c:pt idx="10">
                  <c:v>5.9160001365517323E-7</c:v>
                </c:pt>
                <c:pt idx="11">
                  <c:v>5.9890387833682729E-7</c:v>
                </c:pt>
                <c:pt idx="12">
                  <c:v>5.9952935002231815E-7</c:v>
                </c:pt>
                <c:pt idx="13">
                  <c:v>5.9699590314125505E-7</c:v>
                </c:pt>
                <c:pt idx="14">
                  <c:v>5.9063546097140067E-7</c:v>
                </c:pt>
                <c:pt idx="15">
                  <c:v>5.832643327239203E-7</c:v>
                </c:pt>
                <c:pt idx="16">
                  <c:v>5.7644408224220942E-7</c:v>
                </c:pt>
                <c:pt idx="17">
                  <c:v>5.7046688279088474E-7</c:v>
                </c:pt>
                <c:pt idx="18">
                  <c:v>5.661460833754905E-7</c:v>
                </c:pt>
                <c:pt idx="19">
                  <c:v>5.6394322915567748E-7</c:v>
                </c:pt>
                <c:pt idx="20">
                  <c:v>5.6432859327652767E-7</c:v>
                </c:pt>
                <c:pt idx="21">
                  <c:v>5.6704383159292868E-7</c:v>
                </c:pt>
                <c:pt idx="22">
                  <c:v>5.7145593240179852E-7</c:v>
                </c:pt>
                <c:pt idx="23">
                  <c:v>5.7725438479888122E-7</c:v>
                </c:pt>
                <c:pt idx="24">
                  <c:v>5.8351455185567317E-7</c:v>
                </c:pt>
                <c:pt idx="25">
                  <c:v>5.8960293787068952E-7</c:v>
                </c:pt>
                <c:pt idx="26">
                  <c:v>5.953932350919869E-7</c:v>
                </c:pt>
                <c:pt idx="27">
                  <c:v>6.004754246344152E-7</c:v>
                </c:pt>
                <c:pt idx="28">
                  <c:v>6.0469221987521506E-7</c:v>
                </c:pt>
                <c:pt idx="29">
                  <c:v>6.0792564723797042E-7</c:v>
                </c:pt>
                <c:pt idx="30">
                  <c:v>6.1074973318686608E-7</c:v>
                </c:pt>
                <c:pt idx="31">
                  <c:v>6.1270381803000133E-7</c:v>
                </c:pt>
                <c:pt idx="32">
                  <c:v>6.1420227038118808E-7</c:v>
                </c:pt>
                <c:pt idx="33">
                  <c:v>6.1550011688690032E-7</c:v>
                </c:pt>
                <c:pt idx="34">
                  <c:v>6.1662248685155006E-7</c:v>
                </c:pt>
                <c:pt idx="35">
                  <c:v>6.1772213461838102E-7</c:v>
                </c:pt>
                <c:pt idx="36">
                  <c:v>6.1880641033147456E-7</c:v>
                </c:pt>
                <c:pt idx="37">
                  <c:v>6.2015275828107799E-7</c:v>
                </c:pt>
                <c:pt idx="38">
                  <c:v>6.2205290290921679E-7</c:v>
                </c:pt>
                <c:pt idx="39">
                  <c:v>6.2442696213218709E-7</c:v>
                </c:pt>
                <c:pt idx="40">
                  <c:v>6.2836145483120998E-7</c:v>
                </c:pt>
                <c:pt idx="41">
                  <c:v>6.3180721813135211E-7</c:v>
                </c:pt>
                <c:pt idx="42">
                  <c:v>6.3688325077621846E-7</c:v>
                </c:pt>
                <c:pt idx="43">
                  <c:v>6.426272274412133E-7</c:v>
                </c:pt>
                <c:pt idx="44">
                  <c:v>6.489634114710995E-7</c:v>
                </c:pt>
                <c:pt idx="45">
                  <c:v>6.5569804763912451E-7</c:v>
                </c:pt>
                <c:pt idx="46">
                  <c:v>6.6200407898207387E-7</c:v>
                </c:pt>
                <c:pt idx="47">
                  <c:v>6.6799727307215446E-7</c:v>
                </c:pt>
                <c:pt idx="48">
                  <c:v>6.7306463804692108E-7</c:v>
                </c:pt>
                <c:pt idx="49">
                  <c:v>6.772452617757525E-7</c:v>
                </c:pt>
                <c:pt idx="50">
                  <c:v>6.8077778952520724E-7</c:v>
                </c:pt>
                <c:pt idx="51">
                  <c:v>6.836270249294052E-7</c:v>
                </c:pt>
                <c:pt idx="52">
                  <c:v>6.8543712241502064E-7</c:v>
                </c:pt>
                <c:pt idx="53">
                  <c:v>6.875245344802548E-7</c:v>
                </c:pt>
                <c:pt idx="54">
                  <c:v>6.8861877090223342E-7</c:v>
                </c:pt>
                <c:pt idx="55">
                  <c:v>6.8974106861096512E-7</c:v>
                </c:pt>
              </c:numCache>
            </c:numRef>
          </c:xVal>
          <c:yVal>
            <c:numRef>
              <c:f>p1_IMPS!$S$23:$S$78</c:f>
              <c:numCache>
                <c:formatCode>0.00E+00</c:formatCode>
                <c:ptCount val="56"/>
                <c:pt idx="0">
                  <c:v>-1.4388987723118142E-7</c:v>
                </c:pt>
                <c:pt idx="1">
                  <c:v>3.2141736271315848E-7</c:v>
                </c:pt>
                <c:pt idx="2">
                  <c:v>5.4920049888803853E-7</c:v>
                </c:pt>
                <c:pt idx="3">
                  <c:v>6.0359925533850113E-7</c:v>
                </c:pt>
                <c:pt idx="4">
                  <c:v>5.700538714610914E-7</c:v>
                </c:pt>
                <c:pt idx="5">
                  <c:v>5.0142897037186423E-7</c:v>
                </c:pt>
                <c:pt idx="6">
                  <c:v>4.2016449941183148E-7</c:v>
                </c:pt>
                <c:pt idx="7">
                  <c:v>3.4616658233852786E-7</c:v>
                </c:pt>
                <c:pt idx="8">
                  <c:v>2.764014778022055E-7</c:v>
                </c:pt>
                <c:pt idx="9">
                  <c:v>2.1495145508726897E-7</c:v>
                </c:pt>
                <c:pt idx="10">
                  <c:v>1.6350936438992967E-7</c:v>
                </c:pt>
                <c:pt idx="11">
                  <c:v>1.2163067628319279E-7</c:v>
                </c:pt>
                <c:pt idx="12">
                  <c:v>8.7355011658271328E-8</c:v>
                </c:pt>
                <c:pt idx="13">
                  <c:v>5.8956777664295642E-8</c:v>
                </c:pt>
                <c:pt idx="14">
                  <c:v>3.9126425125494974E-8</c:v>
                </c:pt>
                <c:pt idx="15">
                  <c:v>2.5465870731630366E-8</c:v>
                </c:pt>
                <c:pt idx="16">
                  <c:v>1.7511257748571802E-8</c:v>
                </c:pt>
                <c:pt idx="17">
                  <c:v>1.3643039941706456E-8</c:v>
                </c:pt>
                <c:pt idx="18">
                  <c:v>1.4034054246443989E-8</c:v>
                </c:pt>
                <c:pt idx="19">
                  <c:v>1.6343398956982245E-8</c:v>
                </c:pt>
                <c:pt idx="20">
                  <c:v>2.0199874022761838E-8</c:v>
                </c:pt>
                <c:pt idx="21">
                  <c:v>2.3964464367274619E-8</c:v>
                </c:pt>
                <c:pt idx="22">
                  <c:v>2.7349029649897343E-8</c:v>
                </c:pt>
                <c:pt idx="23">
                  <c:v>2.9545479019050388E-8</c:v>
                </c:pt>
                <c:pt idx="24">
                  <c:v>3.047858055541519E-8</c:v>
                </c:pt>
                <c:pt idx="25">
                  <c:v>3.0280687810084107E-8</c:v>
                </c:pt>
                <c:pt idx="26">
                  <c:v>2.9223752440403165E-8</c:v>
                </c:pt>
                <c:pt idx="27">
                  <c:v>2.6952380416556375E-8</c:v>
                </c:pt>
                <c:pt idx="28">
                  <c:v>2.597848576004027E-8</c:v>
                </c:pt>
                <c:pt idx="29">
                  <c:v>2.3247888727682407E-8</c:v>
                </c:pt>
                <c:pt idx="30">
                  <c:v>2.0687518270006745E-8</c:v>
                </c:pt>
                <c:pt idx="31">
                  <c:v>1.8398689395143267E-8</c:v>
                </c:pt>
                <c:pt idx="32">
                  <c:v>1.6727102516392142E-8</c:v>
                </c:pt>
                <c:pt idx="33">
                  <c:v>1.5687450787555661E-8</c:v>
                </c:pt>
                <c:pt idx="34">
                  <c:v>1.5608366634915781E-8</c:v>
                </c:pt>
                <c:pt idx="35">
                  <c:v>1.563620166506786E-8</c:v>
                </c:pt>
                <c:pt idx="36">
                  <c:v>1.6636328701811606E-8</c:v>
                </c:pt>
                <c:pt idx="37">
                  <c:v>1.7864055988794252E-8</c:v>
                </c:pt>
                <c:pt idx="38">
                  <c:v>1.9548800019864015E-8</c:v>
                </c:pt>
                <c:pt idx="39">
                  <c:v>2.1587240730770241E-8</c:v>
                </c:pt>
                <c:pt idx="40">
                  <c:v>2.3480248772219022E-8</c:v>
                </c:pt>
                <c:pt idx="41">
                  <c:v>2.5707353366733879E-8</c:v>
                </c:pt>
                <c:pt idx="42">
                  <c:v>2.7806923251527937E-8</c:v>
                </c:pt>
                <c:pt idx="43">
                  <c:v>2.9631109517180425E-8</c:v>
                </c:pt>
                <c:pt idx="44">
                  <c:v>3.0717855911383881E-8</c:v>
                </c:pt>
                <c:pt idx="45">
                  <c:v>3.0348481382770264E-8</c:v>
                </c:pt>
                <c:pt idx="46">
                  <c:v>2.9251015556663584E-8</c:v>
                </c:pt>
                <c:pt idx="47">
                  <c:v>2.7179876161703436E-8</c:v>
                </c:pt>
                <c:pt idx="48">
                  <c:v>2.5033056360880972E-8</c:v>
                </c:pt>
                <c:pt idx="49">
                  <c:v>2.2229878593741448E-8</c:v>
                </c:pt>
                <c:pt idx="50">
                  <c:v>1.9253669498894526E-8</c:v>
                </c:pt>
                <c:pt idx="51">
                  <c:v>1.7065649304096113E-8</c:v>
                </c:pt>
                <c:pt idx="52">
                  <c:v>1.4477545213744261E-8</c:v>
                </c:pt>
                <c:pt idx="53">
                  <c:v>1.2600955825216175E-8</c:v>
                </c:pt>
                <c:pt idx="54">
                  <c:v>1.0577256785069944E-8</c:v>
                </c:pt>
                <c:pt idx="55">
                  <c:v>9.751634293995282E-9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x"/>
            <c:size val="7"/>
          </c:marker>
          <c:xVal>
            <c:numRef>
              <c:f>p1_IMPS!$AC$23:$AC$78</c:f>
              <c:numCache>
                <c:formatCode>0.00E+00</c:formatCode>
                <c:ptCount val="56"/>
                <c:pt idx="0">
                  <c:v>-6.694784911078451E-7</c:v>
                </c:pt>
                <c:pt idx="1">
                  <c:v>-7.2846732576656063E-7</c:v>
                </c:pt>
                <c:pt idx="2">
                  <c:v>-4.7343024527164914E-7</c:v>
                </c:pt>
                <c:pt idx="3">
                  <c:v>-1.3597420853730657E-7</c:v>
                </c:pt>
                <c:pt idx="4">
                  <c:v>1.6802789438381497E-7</c:v>
                </c:pt>
                <c:pt idx="5">
                  <c:v>4.0833111161468261E-7</c:v>
                </c:pt>
                <c:pt idx="6">
                  <c:v>5.8697453600794582E-7</c:v>
                </c:pt>
                <c:pt idx="7">
                  <c:v>7.1495482770631226E-7</c:v>
                </c:pt>
                <c:pt idx="8">
                  <c:v>8.0386323026124059E-7</c:v>
                </c:pt>
                <c:pt idx="9">
                  <c:v>8.6661430144702004E-7</c:v>
                </c:pt>
                <c:pt idx="10">
                  <c:v>9.1029821829609539E-7</c:v>
                </c:pt>
                <c:pt idx="11">
                  <c:v>9.3873448355072415E-7</c:v>
                </c:pt>
                <c:pt idx="12">
                  <c:v>9.5809426275853741E-7</c:v>
                </c:pt>
                <c:pt idx="13">
                  <c:v>9.7150746274256128E-7</c:v>
                </c:pt>
                <c:pt idx="14">
                  <c:v>9.8012661714990306E-7</c:v>
                </c:pt>
                <c:pt idx="15">
                  <c:v>9.8690338822039843E-7</c:v>
                </c:pt>
                <c:pt idx="16">
                  <c:v>9.92927967442249E-7</c:v>
                </c:pt>
                <c:pt idx="17">
                  <c:v>9.973702138768913E-7</c:v>
                </c:pt>
                <c:pt idx="18">
                  <c:v>1.0028153814683821E-6</c:v>
                </c:pt>
                <c:pt idx="19">
                  <c:v>1.0093382923247959E-6</c:v>
                </c:pt>
                <c:pt idx="20">
                  <c:v>1.0177596925276913E-6</c:v>
                </c:pt>
                <c:pt idx="21">
                  <c:v>1.027611561176863E-6</c:v>
                </c:pt>
                <c:pt idx="22">
                  <c:v>1.0380532947927503E-6</c:v>
                </c:pt>
                <c:pt idx="23">
                  <c:v>1.0490560010018539E-6</c:v>
                </c:pt>
                <c:pt idx="24">
                  <c:v>1.0599964117136344E-6</c:v>
                </c:pt>
                <c:pt idx="25">
                  <c:v>1.0691131563084063E-6</c:v>
                </c:pt>
                <c:pt idx="26">
                  <c:v>1.0767298349021809E-6</c:v>
                </c:pt>
                <c:pt idx="27">
                  <c:v>1.0824888530792225E-6</c:v>
                </c:pt>
                <c:pt idx="28">
                  <c:v>1.0867983478881915E-6</c:v>
                </c:pt>
                <c:pt idx="29">
                  <c:v>1.0910806992550829E-6</c:v>
                </c:pt>
                <c:pt idx="30">
                  <c:v>1.0941952399482352E-6</c:v>
                </c:pt>
                <c:pt idx="31">
                  <c:v>1.0964986449924354E-6</c:v>
                </c:pt>
                <c:pt idx="32">
                  <c:v>1.0992181540152203E-6</c:v>
                </c:pt>
                <c:pt idx="33">
                  <c:v>1.1013274915315994E-6</c:v>
                </c:pt>
                <c:pt idx="34">
                  <c:v>1.1037748532536024E-6</c:v>
                </c:pt>
                <c:pt idx="35">
                  <c:v>1.1057188280350212E-6</c:v>
                </c:pt>
                <c:pt idx="36">
                  <c:v>1.1084219545182705E-6</c:v>
                </c:pt>
                <c:pt idx="37">
                  <c:v>1.112745028097643E-6</c:v>
                </c:pt>
                <c:pt idx="38">
                  <c:v>1.1179429144019357E-6</c:v>
                </c:pt>
                <c:pt idx="39">
                  <c:v>1.1238785947197735E-6</c:v>
                </c:pt>
                <c:pt idx="40">
                  <c:v>1.1325074215680782E-6</c:v>
                </c:pt>
                <c:pt idx="41">
                  <c:v>1.1431584627881644E-6</c:v>
                </c:pt>
                <c:pt idx="42">
                  <c:v>1.1563019740813249E-6</c:v>
                </c:pt>
                <c:pt idx="43">
                  <c:v>1.1721384378351607E-6</c:v>
                </c:pt>
                <c:pt idx="44">
                  <c:v>1.1897199014866798E-6</c:v>
                </c:pt>
                <c:pt idx="45">
                  <c:v>1.2077182071785958E-6</c:v>
                </c:pt>
                <c:pt idx="46">
                  <c:v>1.2249500840884166E-6</c:v>
                </c:pt>
                <c:pt idx="47">
                  <c:v>1.2410860145966195E-6</c:v>
                </c:pt>
                <c:pt idx="48">
                  <c:v>1.2540696444148954E-6</c:v>
                </c:pt>
                <c:pt idx="49">
                  <c:v>1.2649657659505046E-6</c:v>
                </c:pt>
                <c:pt idx="50">
                  <c:v>1.2742685953578578E-6</c:v>
                </c:pt>
                <c:pt idx="51">
                  <c:v>1.282587016549107E-6</c:v>
                </c:pt>
                <c:pt idx="52">
                  <c:v>1.2892716701401499E-6</c:v>
                </c:pt>
                <c:pt idx="53">
                  <c:v>1.2951021525161532E-6</c:v>
                </c:pt>
                <c:pt idx="54">
                  <c:v>1.2992956587211364E-6</c:v>
                </c:pt>
                <c:pt idx="55">
                  <c:v>1.2950947496158256E-6</c:v>
                </c:pt>
              </c:numCache>
            </c:numRef>
          </c:xVal>
          <c:yVal>
            <c:numRef>
              <c:f>p1_IMPS!$AD$23:$AD$78</c:f>
              <c:numCache>
                <c:formatCode>0.00E+00</c:formatCode>
                <c:ptCount val="56"/>
                <c:pt idx="0">
                  <c:v>-2.3510411213750169E-7</c:v>
                </c:pt>
                <c:pt idx="1">
                  <c:v>2.9772705098884712E-7</c:v>
                </c:pt>
                <c:pt idx="2">
                  <c:v>6.8448558090147246E-7</c:v>
                </c:pt>
                <c:pt idx="3">
                  <c:v>8.5272695783155169E-7</c:v>
                </c:pt>
                <c:pt idx="4">
                  <c:v>8.7091913924826659E-7</c:v>
                </c:pt>
                <c:pt idx="5">
                  <c:v>8.0976241910051476E-7</c:v>
                </c:pt>
                <c:pt idx="6">
                  <c:v>7.1637713090121519E-7</c:v>
                </c:pt>
                <c:pt idx="7">
                  <c:v>6.1192510917549161E-7</c:v>
                </c:pt>
                <c:pt idx="8">
                  <c:v>5.1270928364323924E-7</c:v>
                </c:pt>
                <c:pt idx="9">
                  <c:v>4.23800010178732E-7</c:v>
                </c:pt>
                <c:pt idx="10">
                  <c:v>3.4797322507192174E-7</c:v>
                </c:pt>
                <c:pt idx="11">
                  <c:v>2.8270570173372042E-7</c:v>
                </c:pt>
                <c:pt idx="12">
                  <c:v>2.3019494622857157E-7</c:v>
                </c:pt>
                <c:pt idx="13">
                  <c:v>1.8725870323034638E-7</c:v>
                </c:pt>
                <c:pt idx="14">
                  <c:v>1.5418484605916157E-7</c:v>
                </c:pt>
                <c:pt idx="15">
                  <c:v>1.2870186447405294E-7</c:v>
                </c:pt>
                <c:pt idx="16">
                  <c:v>1.0979568238780645E-7</c:v>
                </c:pt>
                <c:pt idx="17">
                  <c:v>9.6211519430700627E-8</c:v>
                </c:pt>
                <c:pt idx="18">
                  <c:v>8.7205909721894054E-8</c:v>
                </c:pt>
                <c:pt idx="19">
                  <c:v>8.1209430775402542E-8</c:v>
                </c:pt>
                <c:pt idx="20">
                  <c:v>7.7418978719298287E-8</c:v>
                </c:pt>
                <c:pt idx="21">
                  <c:v>7.4381243170911268E-8</c:v>
                </c:pt>
                <c:pt idx="22">
                  <c:v>7.1313443122007437E-8</c:v>
                </c:pt>
                <c:pt idx="23">
                  <c:v>6.7103999597627166E-8</c:v>
                </c:pt>
                <c:pt idx="24">
                  <c:v>6.1861515938580787E-8</c:v>
                </c:pt>
                <c:pt idx="25">
                  <c:v>5.6404069075528742E-8</c:v>
                </c:pt>
                <c:pt idx="26">
                  <c:v>5.0212275705469295E-8</c:v>
                </c:pt>
                <c:pt idx="27">
                  <c:v>4.4423450555190086E-8</c:v>
                </c:pt>
                <c:pt idx="28">
                  <c:v>4.1750581163586689E-8</c:v>
                </c:pt>
                <c:pt idx="29">
                  <c:v>3.6766801778772991E-8</c:v>
                </c:pt>
                <c:pt idx="30">
                  <c:v>3.3239537822062085E-8</c:v>
                </c:pt>
                <c:pt idx="31">
                  <c:v>2.9670381355037433E-8</c:v>
                </c:pt>
                <c:pt idx="32">
                  <c:v>2.8976022559545966E-8</c:v>
                </c:pt>
                <c:pt idx="33">
                  <c:v>2.8646926479377808E-8</c:v>
                </c:pt>
                <c:pt idx="34">
                  <c:v>3.0638428892292839E-8</c:v>
                </c:pt>
                <c:pt idx="35">
                  <c:v>3.2623815363313374E-8</c:v>
                </c:pt>
                <c:pt idx="36">
                  <c:v>3.5801825957583915E-8</c:v>
                </c:pt>
                <c:pt idx="37">
                  <c:v>4.0996980912939138E-8</c:v>
                </c:pt>
                <c:pt idx="38">
                  <c:v>4.6269321785676649E-8</c:v>
                </c:pt>
                <c:pt idx="39">
                  <c:v>5.2411013448579185E-8</c:v>
                </c:pt>
                <c:pt idx="40">
                  <c:v>5.8163047489134992E-8</c:v>
                </c:pt>
                <c:pt idx="41">
                  <c:v>6.4913241760067248E-8</c:v>
                </c:pt>
                <c:pt idx="42">
                  <c:v>7.1330181099105355E-8</c:v>
                </c:pt>
                <c:pt idx="43">
                  <c:v>7.6004227180790447E-8</c:v>
                </c:pt>
                <c:pt idx="44">
                  <c:v>7.8395446337938496E-8</c:v>
                </c:pt>
                <c:pt idx="45">
                  <c:v>7.7464650320764045E-8</c:v>
                </c:pt>
                <c:pt idx="46">
                  <c:v>7.4277395564069707E-8</c:v>
                </c:pt>
                <c:pt idx="47">
                  <c:v>6.8952914171048789E-8</c:v>
                </c:pt>
                <c:pt idx="48">
                  <c:v>6.3967311629437631E-8</c:v>
                </c:pt>
                <c:pt idx="49">
                  <c:v>5.5893210439670415E-8</c:v>
                </c:pt>
                <c:pt idx="50">
                  <c:v>4.8729733066293256E-8</c:v>
                </c:pt>
                <c:pt idx="51">
                  <c:v>4.2771894740133617E-8</c:v>
                </c:pt>
                <c:pt idx="52">
                  <c:v>3.691341997198585E-8</c:v>
                </c:pt>
                <c:pt idx="53">
                  <c:v>3.2103964677688286E-8</c:v>
                </c:pt>
                <c:pt idx="54">
                  <c:v>2.8123855148402221E-8</c:v>
                </c:pt>
                <c:pt idx="55">
                  <c:v>2.3058176803938909E-8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xVal>
            <c:numRef>
              <c:f>(p1_IMPS!$AH$23:$AH$26,p1_IMPS!$AL$28:$AL$78)</c:f>
              <c:numCache>
                <c:formatCode>0.00E+00</c:formatCode>
                <c:ptCount val="55"/>
                <c:pt idx="0">
                  <c:v>-5.821E-7</c:v>
                </c:pt>
                <c:pt idx="1">
                  <c:v>-6.7410000000000003E-7</c:v>
                </c:pt>
                <c:pt idx="2">
                  <c:v>-4.5894000000000001E-7</c:v>
                </c:pt>
                <c:pt idx="3">
                  <c:v>-1.4145000000000001E-7</c:v>
                </c:pt>
                <c:pt idx="4">
                  <c:v>3.8907999999999999E-7</c:v>
                </c:pt>
                <c:pt idx="5">
                  <c:v>5.6685000000000002E-7</c:v>
                </c:pt>
                <c:pt idx="6">
                  <c:v>6.9457999999999996E-7</c:v>
                </c:pt>
                <c:pt idx="7">
                  <c:v>7.8382000000000004E-7</c:v>
                </c:pt>
                <c:pt idx="8">
                  <c:v>8.4587000000000004E-7</c:v>
                </c:pt>
                <c:pt idx="9">
                  <c:v>8.8950000000000002E-7</c:v>
                </c:pt>
                <c:pt idx="10">
                  <c:v>9.1987999999999995E-7</c:v>
                </c:pt>
                <c:pt idx="11">
                  <c:v>9.3882000000000004E-7</c:v>
                </c:pt>
                <c:pt idx="12">
                  <c:v>9.5229000000000001E-7</c:v>
                </c:pt>
                <c:pt idx="13">
                  <c:v>9.6098999999999993E-7</c:v>
                </c:pt>
                <c:pt idx="14">
                  <c:v>9.6738999999999998E-7</c:v>
                </c:pt>
                <c:pt idx="15">
                  <c:v>9.7283000000000001E-7</c:v>
                </c:pt>
                <c:pt idx="16">
                  <c:v>9.7735000000000005E-7</c:v>
                </c:pt>
                <c:pt idx="17">
                  <c:v>9.8295000000000005E-7</c:v>
                </c:pt>
                <c:pt idx="18">
                  <c:v>9.8927000000000002E-7</c:v>
                </c:pt>
                <c:pt idx="19">
                  <c:v>9.9769999999999999E-7</c:v>
                </c:pt>
                <c:pt idx="20">
                  <c:v>1.0071000000000001E-6</c:v>
                </c:pt>
                <c:pt idx="21">
                  <c:v>1.0182000000000001E-6</c:v>
                </c:pt>
                <c:pt idx="22">
                  <c:v>1.0301000000000001E-6</c:v>
                </c:pt>
                <c:pt idx="23">
                  <c:v>1.0408000000000001E-6</c:v>
                </c:pt>
                <c:pt idx="24">
                  <c:v>1.0500999999999999E-6</c:v>
                </c:pt>
                <c:pt idx="25">
                  <c:v>1.0584999999999999E-6</c:v>
                </c:pt>
                <c:pt idx="26">
                  <c:v>1.0651E-6</c:v>
                </c:pt>
                <c:pt idx="27">
                  <c:v>1.0696999999999999E-6</c:v>
                </c:pt>
                <c:pt idx="28">
                  <c:v>1.0738E-6</c:v>
                </c:pt>
                <c:pt idx="29">
                  <c:v>1.0769E-6</c:v>
                </c:pt>
                <c:pt idx="30">
                  <c:v>1.0787999999999999E-6</c:v>
                </c:pt>
                <c:pt idx="31">
                  <c:v>1.0809000000000001E-6</c:v>
                </c:pt>
                <c:pt idx="32">
                  <c:v>1.0826E-6</c:v>
                </c:pt>
                <c:pt idx="33">
                  <c:v>1.0843999999999999E-6</c:v>
                </c:pt>
                <c:pt idx="34">
                  <c:v>1.0865000000000001E-6</c:v>
                </c:pt>
                <c:pt idx="35">
                  <c:v>1.0891000000000001E-6</c:v>
                </c:pt>
                <c:pt idx="36">
                  <c:v>1.0922999999999999E-6</c:v>
                </c:pt>
                <c:pt idx="37">
                  <c:v>1.0971E-6</c:v>
                </c:pt>
                <c:pt idx="38">
                  <c:v>1.1034999999999999E-6</c:v>
                </c:pt>
                <c:pt idx="39">
                  <c:v>1.1115000000000001E-6</c:v>
                </c:pt>
                <c:pt idx="40">
                  <c:v>1.1224E-6</c:v>
                </c:pt>
                <c:pt idx="41">
                  <c:v>1.1354E-6</c:v>
                </c:pt>
                <c:pt idx="42">
                  <c:v>1.1505E-6</c:v>
                </c:pt>
                <c:pt idx="43">
                  <c:v>1.1680000000000001E-6</c:v>
                </c:pt>
                <c:pt idx="44">
                  <c:v>1.1861E-6</c:v>
                </c:pt>
                <c:pt idx="45">
                  <c:v>1.2036E-6</c:v>
                </c:pt>
                <c:pt idx="46">
                  <c:v>1.2198E-6</c:v>
                </c:pt>
                <c:pt idx="47">
                  <c:v>1.2339E-6</c:v>
                </c:pt>
                <c:pt idx="48">
                  <c:v>1.2457E-6</c:v>
                </c:pt>
                <c:pt idx="49">
                  <c:v>1.2551000000000001E-6</c:v>
                </c:pt>
                <c:pt idx="50">
                  <c:v>1.2626E-6</c:v>
                </c:pt>
                <c:pt idx="51">
                  <c:v>1.2684E-6</c:v>
                </c:pt>
                <c:pt idx="52">
                  <c:v>1.2731999999999999E-6</c:v>
                </c:pt>
                <c:pt idx="53">
                  <c:v>1.2775000000000001E-6</c:v>
                </c:pt>
                <c:pt idx="54">
                  <c:v>1.2808000000000001E-6</c:v>
                </c:pt>
              </c:numCache>
            </c:numRef>
          </c:xVal>
          <c:yVal>
            <c:numRef>
              <c:f>p1_IMPS!$AI$23:$AI$78</c:f>
              <c:numCache>
                <c:formatCode>0.00E+00</c:formatCode>
                <c:ptCount val="56"/>
                <c:pt idx="0">
                  <c:v>-2.4361E-7</c:v>
                </c:pt>
                <c:pt idx="1">
                  <c:v>2.4996E-7</c:v>
                </c:pt>
                <c:pt idx="2">
                  <c:v>6.3055000000000004E-7</c:v>
                </c:pt>
                <c:pt idx="3">
                  <c:v>8.0681000000000001E-7</c:v>
                </c:pt>
                <c:pt idx="4">
                  <c:v>8.3944E-7</c:v>
                </c:pt>
                <c:pt idx="5">
                  <c:v>7.8569999999999995E-7</c:v>
                </c:pt>
                <c:pt idx="6">
                  <c:v>6.9986000000000002E-7</c:v>
                </c:pt>
                <c:pt idx="7">
                  <c:v>5.9963000000000003E-7</c:v>
                </c:pt>
                <c:pt idx="8">
                  <c:v>5.0332999999999999E-7</c:v>
                </c:pt>
                <c:pt idx="9">
                  <c:v>4.1648999999999999E-7</c:v>
                </c:pt>
                <c:pt idx="10">
                  <c:v>3.4214000000000002E-7</c:v>
                </c:pt>
                <c:pt idx="11">
                  <c:v>2.7935999999999998E-7</c:v>
                </c:pt>
                <c:pt idx="12">
                  <c:v>2.2744E-7</c:v>
                </c:pt>
                <c:pt idx="13">
                  <c:v>1.8496999999999999E-7</c:v>
                </c:pt>
                <c:pt idx="14">
                  <c:v>1.526E-7</c:v>
                </c:pt>
                <c:pt idx="15">
                  <c:v>1.2827E-7</c:v>
                </c:pt>
                <c:pt idx="16">
                  <c:v>1.0988E-7</c:v>
                </c:pt>
                <c:pt idx="17">
                  <c:v>9.6962000000000005E-8</c:v>
                </c:pt>
                <c:pt idx="18">
                  <c:v>8.8336000000000004E-8</c:v>
                </c:pt>
                <c:pt idx="19">
                  <c:v>8.3013000000000004E-8</c:v>
                </c:pt>
                <c:pt idx="20">
                  <c:v>7.9571000000000005E-8</c:v>
                </c:pt>
                <c:pt idx="21">
                  <c:v>7.6908000000000003E-8</c:v>
                </c:pt>
                <c:pt idx="22">
                  <c:v>7.4134999999999995E-8</c:v>
                </c:pt>
                <c:pt idx="23">
                  <c:v>7.0210000000000005E-8</c:v>
                </c:pt>
                <c:pt idx="24">
                  <c:v>6.5223000000000001E-8</c:v>
                </c:pt>
                <c:pt idx="25">
                  <c:v>5.9783E-8</c:v>
                </c:pt>
                <c:pt idx="26">
                  <c:v>5.3570999999999997E-8</c:v>
                </c:pt>
                <c:pt idx="27">
                  <c:v>4.7430000000000002E-8</c:v>
                </c:pt>
                <c:pt idx="28">
                  <c:v>4.4070999999999998E-8</c:v>
                </c:pt>
                <c:pt idx="29">
                  <c:v>3.8999999999999998E-8</c:v>
                </c:pt>
                <c:pt idx="30">
                  <c:v>3.4969E-8</c:v>
                </c:pt>
                <c:pt idx="31">
                  <c:v>3.1602000000000001E-8</c:v>
                </c:pt>
                <c:pt idx="32">
                  <c:v>2.9999999999999997E-8</c:v>
                </c:pt>
                <c:pt idx="33">
                  <c:v>2.9808999999999999E-8</c:v>
                </c:pt>
                <c:pt idx="34">
                  <c:v>3.1597000000000002E-8</c:v>
                </c:pt>
                <c:pt idx="35">
                  <c:v>3.3571000000000003E-8</c:v>
                </c:pt>
                <c:pt idx="36">
                  <c:v>3.6803000000000002E-8</c:v>
                </c:pt>
                <c:pt idx="37">
                  <c:v>4.1894999999999999E-8</c:v>
                </c:pt>
                <c:pt idx="38">
                  <c:v>4.7551E-8</c:v>
                </c:pt>
                <c:pt idx="39">
                  <c:v>5.3697000000000001E-8</c:v>
                </c:pt>
                <c:pt idx="40">
                  <c:v>6.0035999999999996E-8</c:v>
                </c:pt>
                <c:pt idx="41">
                  <c:v>6.7328000000000006E-8</c:v>
                </c:pt>
                <c:pt idx="42">
                  <c:v>7.3915999999999998E-8</c:v>
                </c:pt>
                <c:pt idx="43">
                  <c:v>7.9205E-8</c:v>
                </c:pt>
                <c:pt idx="44">
                  <c:v>8.2118999999999996E-8</c:v>
                </c:pt>
                <c:pt idx="45">
                  <c:v>8.1813000000000006E-8</c:v>
                </c:pt>
                <c:pt idx="46">
                  <c:v>7.9113000000000002E-8</c:v>
                </c:pt>
                <c:pt idx="47">
                  <c:v>7.4030999999999996E-8</c:v>
                </c:pt>
                <c:pt idx="48">
                  <c:v>6.8304000000000001E-8</c:v>
                </c:pt>
                <c:pt idx="49">
                  <c:v>6.0566000000000001E-8</c:v>
                </c:pt>
                <c:pt idx="50">
                  <c:v>5.3143000000000001E-8</c:v>
                </c:pt>
                <c:pt idx="51">
                  <c:v>4.6550999999999998E-8</c:v>
                </c:pt>
                <c:pt idx="52">
                  <c:v>3.9768999999999997E-8</c:v>
                </c:pt>
                <c:pt idx="53">
                  <c:v>3.5321999999999997E-8</c:v>
                </c:pt>
                <c:pt idx="54">
                  <c:v>2.9945000000000001E-8</c:v>
                </c:pt>
                <c:pt idx="55">
                  <c:v>2.5822000000000001E-8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22304"/>
        <c:axId val="278614528"/>
      </c:scatterChart>
      <c:valAx>
        <c:axId val="2445223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low"/>
        <c:crossAx val="278614528"/>
        <c:crosses val="autoZero"/>
        <c:crossBetween val="midCat"/>
      </c:valAx>
      <c:valAx>
        <c:axId val="27861452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</a:t>
                </a:r>
                <a:r>
                  <a:rPr lang="cs-CZ"/>
                  <a:t>´´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low"/>
        <c:crossAx val="24452230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IMPS - Bodeův graf závislosti proudu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none"/>
          </c:marker>
          <c:xVal>
            <c:numRef>
              <c:f>p1_IMPS!$B$20:$B$78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p1_IMPS!$C$20:$C$78</c:f>
              <c:numCache>
                <c:formatCode>0.00E+00</c:formatCode>
                <c:ptCount val="59"/>
                <c:pt idx="0">
                  <c:v>2.0233000000000001E-7</c:v>
                </c:pt>
                <c:pt idx="1">
                  <c:v>4.9049000000000005E-7</c:v>
                </c:pt>
                <c:pt idx="2">
                  <c:v>9.4246999999999999E-7</c:v>
                </c:pt>
                <c:pt idx="3">
                  <c:v>1.1883999999999999E-6</c:v>
                </c:pt>
                <c:pt idx="4">
                  <c:v>1.3147000000000001E-6</c:v>
                </c:pt>
                <c:pt idx="5">
                  <c:v>1.3302E-6</c:v>
                </c:pt>
                <c:pt idx="6">
                  <c:v>1.3333E-6</c:v>
                </c:pt>
                <c:pt idx="7">
                  <c:v>1.3393E-6</c:v>
                </c:pt>
                <c:pt idx="8">
                  <c:v>1.3488999999999999E-6</c:v>
                </c:pt>
                <c:pt idx="9">
                  <c:v>1.3599999999999999E-6</c:v>
                </c:pt>
                <c:pt idx="10">
                  <c:v>1.3687999999999999E-6</c:v>
                </c:pt>
                <c:pt idx="11">
                  <c:v>1.3788E-6</c:v>
                </c:pt>
                <c:pt idx="12">
                  <c:v>1.3874E-6</c:v>
                </c:pt>
                <c:pt idx="13">
                  <c:v>1.3960000000000001E-6</c:v>
                </c:pt>
                <c:pt idx="14">
                  <c:v>1.4014E-6</c:v>
                </c:pt>
                <c:pt idx="15">
                  <c:v>1.4047000000000001E-6</c:v>
                </c:pt>
                <c:pt idx="16">
                  <c:v>1.4085999999999999E-6</c:v>
                </c:pt>
                <c:pt idx="17">
                  <c:v>1.4112999999999999E-6</c:v>
                </c:pt>
                <c:pt idx="18">
                  <c:v>1.4136999999999999E-6</c:v>
                </c:pt>
                <c:pt idx="19">
                  <c:v>1.4173E-6</c:v>
                </c:pt>
                <c:pt idx="20">
                  <c:v>1.4226999999999999E-6</c:v>
                </c:pt>
                <c:pt idx="21">
                  <c:v>1.4281999999999999E-6</c:v>
                </c:pt>
                <c:pt idx="22">
                  <c:v>1.4361999999999999E-6</c:v>
                </c:pt>
                <c:pt idx="23">
                  <c:v>1.4465E-6</c:v>
                </c:pt>
                <c:pt idx="24">
                  <c:v>1.4589999999999999E-6</c:v>
                </c:pt>
                <c:pt idx="25">
                  <c:v>1.4723000000000001E-6</c:v>
                </c:pt>
                <c:pt idx="26">
                  <c:v>1.4856E-6</c:v>
                </c:pt>
                <c:pt idx="27">
                  <c:v>1.4979000000000001E-6</c:v>
                </c:pt>
                <c:pt idx="28">
                  <c:v>1.5081E-6</c:v>
                </c:pt>
                <c:pt idx="29">
                  <c:v>1.5163E-6</c:v>
                </c:pt>
                <c:pt idx="30">
                  <c:v>1.5223E-6</c:v>
                </c:pt>
                <c:pt idx="31">
                  <c:v>1.5262000000000001E-6</c:v>
                </c:pt>
                <c:pt idx="32">
                  <c:v>1.5292999999999999E-6</c:v>
                </c:pt>
                <c:pt idx="33">
                  <c:v>1.5317000000000001E-6</c:v>
                </c:pt>
                <c:pt idx="34">
                  <c:v>1.5334E-6</c:v>
                </c:pt>
                <c:pt idx="35">
                  <c:v>1.5347000000000001E-6</c:v>
                </c:pt>
                <c:pt idx="36">
                  <c:v>1.5369000000000001E-6</c:v>
                </c:pt>
                <c:pt idx="37">
                  <c:v>1.5388E-6</c:v>
                </c:pt>
                <c:pt idx="38">
                  <c:v>1.5419E-6</c:v>
                </c:pt>
                <c:pt idx="39">
                  <c:v>1.5460999999999999E-6</c:v>
                </c:pt>
                <c:pt idx="40">
                  <c:v>1.5517999999999999E-6</c:v>
                </c:pt>
                <c:pt idx="41">
                  <c:v>1.5594000000000001E-6</c:v>
                </c:pt>
                <c:pt idx="42">
                  <c:v>1.5695E-6</c:v>
                </c:pt>
                <c:pt idx="43">
                  <c:v>1.5824000000000001E-6</c:v>
                </c:pt>
                <c:pt idx="44">
                  <c:v>1.5975E-6</c:v>
                </c:pt>
                <c:pt idx="45">
                  <c:v>1.6153E-6</c:v>
                </c:pt>
                <c:pt idx="46">
                  <c:v>1.635E-6</c:v>
                </c:pt>
                <c:pt idx="47">
                  <c:v>1.6553000000000001E-6</c:v>
                </c:pt>
                <c:pt idx="48">
                  <c:v>1.6751000000000001E-6</c:v>
                </c:pt>
                <c:pt idx="49">
                  <c:v>1.6929999999999999E-6</c:v>
                </c:pt>
                <c:pt idx="50">
                  <c:v>1.7086E-6</c:v>
                </c:pt>
                <c:pt idx="51">
                  <c:v>1.7213999999999999E-6</c:v>
                </c:pt>
                <c:pt idx="52">
                  <c:v>1.7318000000000001E-6</c:v>
                </c:pt>
                <c:pt idx="53">
                  <c:v>1.7403000000000001E-6</c:v>
                </c:pt>
                <c:pt idx="54">
                  <c:v>1.747E-6</c:v>
                </c:pt>
                <c:pt idx="55">
                  <c:v>1.7526E-6</c:v>
                </c:pt>
                <c:pt idx="56">
                  <c:v>1.7578999999999999E-6</c:v>
                </c:pt>
                <c:pt idx="57">
                  <c:v>1.7628000000000001E-6</c:v>
                </c:pt>
                <c:pt idx="58">
                  <c:v>1.7678E-6</c:v>
                </c:pt>
              </c:numCache>
            </c:numRef>
          </c:yVal>
          <c:smooth val="0"/>
        </c:ser>
        <c:ser>
          <c:idx val="0"/>
          <c:order val="1"/>
          <c:tx>
            <c:v>p1_2.týden</c:v>
          </c:tx>
          <c:marker>
            <c:symbol val="none"/>
          </c:marker>
          <c:xVal>
            <c:numRef>
              <c:f>p1_IMPS!$M$20:$M$78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p1_IMPS!$N$20:$N$78</c:f>
              <c:numCache>
                <c:formatCode>0.00E+00</c:formatCode>
                <c:ptCount val="59"/>
                <c:pt idx="0">
                  <c:v>4.2410000000000001E-8</c:v>
                </c:pt>
                <c:pt idx="1">
                  <c:v>2.5356E-7</c:v>
                </c:pt>
                <c:pt idx="2">
                  <c:v>4.7709999999999995E-7</c:v>
                </c:pt>
                <c:pt idx="3">
                  <c:v>5.9602999999999997E-7</c:v>
                </c:pt>
                <c:pt idx="4">
                  <c:v>6.1427999999999997E-7</c:v>
                </c:pt>
                <c:pt idx="5">
                  <c:v>6.0518999999999998E-7</c:v>
                </c:pt>
                <c:pt idx="6">
                  <c:v>6.0360000000000003E-7</c:v>
                </c:pt>
                <c:pt idx="7">
                  <c:v>6.0352000000000005E-7</c:v>
                </c:pt>
                <c:pt idx="8">
                  <c:v>6.0612000000000003E-7</c:v>
                </c:pt>
                <c:pt idx="9">
                  <c:v>6.0926999999999995E-7</c:v>
                </c:pt>
                <c:pt idx="10">
                  <c:v>6.1272E-7</c:v>
                </c:pt>
                <c:pt idx="11">
                  <c:v>6.1536999999999998E-7</c:v>
                </c:pt>
                <c:pt idx="12">
                  <c:v>6.1406999999999999E-7</c:v>
                </c:pt>
                <c:pt idx="13">
                  <c:v>6.1378000000000003E-7</c:v>
                </c:pt>
                <c:pt idx="14">
                  <c:v>6.1113000000000005E-7</c:v>
                </c:pt>
                <c:pt idx="15">
                  <c:v>6.0585999999999995E-7</c:v>
                </c:pt>
                <c:pt idx="16">
                  <c:v>5.9989999999999997E-7</c:v>
                </c:pt>
                <c:pt idx="17">
                  <c:v>5.9192999999999998E-7</c:v>
                </c:pt>
                <c:pt idx="18">
                  <c:v>5.8382000000000005E-7</c:v>
                </c:pt>
                <c:pt idx="19">
                  <c:v>5.7670999999999998E-7</c:v>
                </c:pt>
                <c:pt idx="20">
                  <c:v>5.7062999999999997E-7</c:v>
                </c:pt>
                <c:pt idx="21">
                  <c:v>5.6632E-7</c:v>
                </c:pt>
                <c:pt idx="22">
                  <c:v>5.6418000000000001E-7</c:v>
                </c:pt>
                <c:pt idx="23">
                  <c:v>5.6469000000000001E-7</c:v>
                </c:pt>
                <c:pt idx="24">
                  <c:v>5.6754999999999997E-7</c:v>
                </c:pt>
                <c:pt idx="25">
                  <c:v>5.7210999999999995E-7</c:v>
                </c:pt>
                <c:pt idx="26">
                  <c:v>5.7800999999999997E-7</c:v>
                </c:pt>
                <c:pt idx="27">
                  <c:v>5.8431000000000002E-7</c:v>
                </c:pt>
                <c:pt idx="28">
                  <c:v>5.9037999999999997E-7</c:v>
                </c:pt>
                <c:pt idx="29">
                  <c:v>5.9610999999999996E-7</c:v>
                </c:pt>
                <c:pt idx="30">
                  <c:v>6.0108000000000003E-7</c:v>
                </c:pt>
                <c:pt idx="31">
                  <c:v>6.0525000000000005E-7</c:v>
                </c:pt>
                <c:pt idx="32">
                  <c:v>6.0836999999999999E-7</c:v>
                </c:pt>
                <c:pt idx="33">
                  <c:v>6.1109999999999996E-7</c:v>
                </c:pt>
                <c:pt idx="34">
                  <c:v>6.1297999999999997E-7</c:v>
                </c:pt>
                <c:pt idx="35">
                  <c:v>6.1442999999999998E-7</c:v>
                </c:pt>
                <c:pt idx="36">
                  <c:v>6.1569999999999999E-7</c:v>
                </c:pt>
                <c:pt idx="37">
                  <c:v>6.1681999999999999E-7</c:v>
                </c:pt>
                <c:pt idx="38">
                  <c:v>6.1791999999999996E-7</c:v>
                </c:pt>
                <c:pt idx="39">
                  <c:v>6.1903E-7</c:v>
                </c:pt>
                <c:pt idx="40">
                  <c:v>6.2040999999999998E-7</c:v>
                </c:pt>
                <c:pt idx="41">
                  <c:v>6.2236000000000002E-7</c:v>
                </c:pt>
                <c:pt idx="42">
                  <c:v>6.2480000000000004E-7</c:v>
                </c:pt>
                <c:pt idx="43">
                  <c:v>6.2880000000000002E-7</c:v>
                </c:pt>
                <c:pt idx="44">
                  <c:v>6.3233000000000005E-7</c:v>
                </c:pt>
                <c:pt idx="45">
                  <c:v>6.3748999999999997E-7</c:v>
                </c:pt>
                <c:pt idx="46">
                  <c:v>6.4331000000000001E-7</c:v>
                </c:pt>
                <c:pt idx="47">
                  <c:v>6.4969000000000004E-7</c:v>
                </c:pt>
                <c:pt idx="48">
                  <c:v>6.5639999999999997E-7</c:v>
                </c:pt>
                <c:pt idx="49">
                  <c:v>6.6265000000000002E-7</c:v>
                </c:pt>
                <c:pt idx="50">
                  <c:v>6.6855000000000004E-7</c:v>
                </c:pt>
                <c:pt idx="51">
                  <c:v>6.7352999999999997E-7</c:v>
                </c:pt>
                <c:pt idx="52">
                  <c:v>6.7761000000000004E-7</c:v>
                </c:pt>
                <c:pt idx="53">
                  <c:v>6.8105000000000003E-7</c:v>
                </c:pt>
                <c:pt idx="54">
                  <c:v>6.8383999999999996E-7</c:v>
                </c:pt>
                <c:pt idx="55">
                  <c:v>6.8558999999999999E-7</c:v>
                </c:pt>
                <c:pt idx="56">
                  <c:v>6.8764000000000003E-7</c:v>
                </c:pt>
                <c:pt idx="57">
                  <c:v>6.8869999999999997E-7</c:v>
                </c:pt>
                <c:pt idx="58">
                  <c:v>6.8981000000000001E-7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p1_IMPS!$X$20:$X$78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p1_IMPS!$Y$20:$Y$78</c:f>
              <c:numCache>
                <c:formatCode>0.00E+00</c:formatCode>
                <c:ptCount val="59"/>
                <c:pt idx="0">
                  <c:v>2.0216999999999999E-7</c:v>
                </c:pt>
                <c:pt idx="1">
                  <c:v>3.6030999999999998E-7</c:v>
                </c:pt>
                <c:pt idx="2">
                  <c:v>5.5163999999999998E-7</c:v>
                </c:pt>
                <c:pt idx="3">
                  <c:v>7.0956000000000001E-7</c:v>
                </c:pt>
                <c:pt idx="4">
                  <c:v>7.8696E-7</c:v>
                </c:pt>
                <c:pt idx="5">
                  <c:v>8.3226000000000002E-7</c:v>
                </c:pt>
                <c:pt idx="6">
                  <c:v>8.6349999999999997E-7</c:v>
                </c:pt>
                <c:pt idx="7">
                  <c:v>8.8698000000000002E-7</c:v>
                </c:pt>
                <c:pt idx="8">
                  <c:v>9.0688999999999999E-7</c:v>
                </c:pt>
                <c:pt idx="9">
                  <c:v>9.2613999999999995E-7</c:v>
                </c:pt>
                <c:pt idx="10">
                  <c:v>9.4107E-7</c:v>
                </c:pt>
                <c:pt idx="11">
                  <c:v>9.5344999999999995E-7</c:v>
                </c:pt>
                <c:pt idx="12">
                  <c:v>9.6468999999999999E-7</c:v>
                </c:pt>
                <c:pt idx="13">
                  <c:v>9.7453999999999999E-7</c:v>
                </c:pt>
                <c:pt idx="14">
                  <c:v>9.8038000000000005E-7</c:v>
                </c:pt>
                <c:pt idx="15">
                  <c:v>9.8536000000000008E-7</c:v>
                </c:pt>
                <c:pt idx="16">
                  <c:v>9.8938999999999994E-7</c:v>
                </c:pt>
                <c:pt idx="17">
                  <c:v>9.9218000000000009E-7</c:v>
                </c:pt>
                <c:pt idx="18">
                  <c:v>9.9525999999999998E-7</c:v>
                </c:pt>
                <c:pt idx="19">
                  <c:v>9.9897999999999996E-7</c:v>
                </c:pt>
                <c:pt idx="20">
                  <c:v>1.0020000000000001E-6</c:v>
                </c:pt>
                <c:pt idx="21">
                  <c:v>1.0066E-6</c:v>
                </c:pt>
                <c:pt idx="22">
                  <c:v>1.0126000000000001E-6</c:v>
                </c:pt>
                <c:pt idx="23">
                  <c:v>1.0207E-6</c:v>
                </c:pt>
                <c:pt idx="24">
                  <c:v>1.0302999999999999E-6</c:v>
                </c:pt>
                <c:pt idx="25">
                  <c:v>1.0405E-6</c:v>
                </c:pt>
                <c:pt idx="26">
                  <c:v>1.0512E-6</c:v>
                </c:pt>
                <c:pt idx="27">
                  <c:v>1.0617999999999999E-6</c:v>
                </c:pt>
                <c:pt idx="28">
                  <c:v>1.0706E-6</c:v>
                </c:pt>
                <c:pt idx="29">
                  <c:v>1.0779000000000001E-6</c:v>
                </c:pt>
                <c:pt idx="30">
                  <c:v>1.0834000000000001E-6</c:v>
                </c:pt>
                <c:pt idx="31">
                  <c:v>1.0876E-6</c:v>
                </c:pt>
                <c:pt idx="32">
                  <c:v>1.0917000000000001E-6</c:v>
                </c:pt>
                <c:pt idx="33">
                  <c:v>1.0947000000000001E-6</c:v>
                </c:pt>
                <c:pt idx="34">
                  <c:v>1.0969E-6</c:v>
                </c:pt>
                <c:pt idx="35">
                  <c:v>1.0996E-6</c:v>
                </c:pt>
                <c:pt idx="36">
                  <c:v>1.1017E-6</c:v>
                </c:pt>
                <c:pt idx="37">
                  <c:v>1.1041999999999999E-6</c:v>
                </c:pt>
                <c:pt idx="38">
                  <c:v>1.1062000000000001E-6</c:v>
                </c:pt>
                <c:pt idx="39">
                  <c:v>1.1090000000000001E-6</c:v>
                </c:pt>
                <c:pt idx="40">
                  <c:v>1.1135E-6</c:v>
                </c:pt>
                <c:pt idx="41">
                  <c:v>1.1189E-6</c:v>
                </c:pt>
                <c:pt idx="42">
                  <c:v>1.1251E-6</c:v>
                </c:pt>
                <c:pt idx="43">
                  <c:v>1.1340000000000001E-6</c:v>
                </c:pt>
                <c:pt idx="44">
                  <c:v>1.145E-6</c:v>
                </c:pt>
                <c:pt idx="45">
                  <c:v>1.1585E-6</c:v>
                </c:pt>
                <c:pt idx="46">
                  <c:v>1.1745999999999999E-6</c:v>
                </c:pt>
                <c:pt idx="47">
                  <c:v>1.1923E-6</c:v>
                </c:pt>
                <c:pt idx="48">
                  <c:v>1.2102000000000001E-6</c:v>
                </c:pt>
                <c:pt idx="49">
                  <c:v>1.2272000000000001E-6</c:v>
                </c:pt>
                <c:pt idx="50">
                  <c:v>1.243E-6</c:v>
                </c:pt>
                <c:pt idx="51">
                  <c:v>1.2556999999999999E-6</c:v>
                </c:pt>
                <c:pt idx="52">
                  <c:v>1.2662E-6</c:v>
                </c:pt>
                <c:pt idx="53">
                  <c:v>1.2752000000000001E-6</c:v>
                </c:pt>
                <c:pt idx="54">
                  <c:v>1.2833000000000001E-6</c:v>
                </c:pt>
                <c:pt idx="55">
                  <c:v>1.2897999999999999E-6</c:v>
                </c:pt>
                <c:pt idx="56">
                  <c:v>1.2954999999999999E-6</c:v>
                </c:pt>
                <c:pt idx="57">
                  <c:v>1.2996E-6</c:v>
                </c:pt>
                <c:pt idx="58">
                  <c:v>1.2952999999999999E-6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p1_IMPS!$AG$27:$AG$78</c:f>
              <c:numCache>
                <c:formatCode>0.00E+00</c:formatCode>
                <c:ptCount val="52"/>
                <c:pt idx="0">
                  <c:v>202850</c:v>
                </c:pt>
                <c:pt idx="1">
                  <c:v>161510</c:v>
                </c:pt>
                <c:pt idx="2">
                  <c:v>128600</c:v>
                </c:pt>
                <c:pt idx="3">
                  <c:v>102390</c:v>
                </c:pt>
                <c:pt idx="4">
                  <c:v>81522</c:v>
                </c:pt>
                <c:pt idx="5">
                  <c:v>64908</c:v>
                </c:pt>
                <c:pt idx="6">
                  <c:v>51680</c:v>
                </c:pt>
                <c:pt idx="7">
                  <c:v>41148</c:v>
                </c:pt>
                <c:pt idx="8">
                  <c:v>32762</c:v>
                </c:pt>
                <c:pt idx="9">
                  <c:v>26085</c:v>
                </c:pt>
                <c:pt idx="10">
                  <c:v>20769</c:v>
                </c:pt>
                <c:pt idx="11">
                  <c:v>16537</c:v>
                </c:pt>
                <c:pt idx="12">
                  <c:v>13167</c:v>
                </c:pt>
                <c:pt idx="13">
                  <c:v>10483</c:v>
                </c:pt>
                <c:pt idx="14">
                  <c:v>8346.9</c:v>
                </c:pt>
                <c:pt idx="15">
                  <c:v>6645.8</c:v>
                </c:pt>
                <c:pt idx="16">
                  <c:v>5291.4</c:v>
                </c:pt>
                <c:pt idx="17">
                  <c:v>4213.1000000000004</c:v>
                </c:pt>
                <c:pt idx="18">
                  <c:v>3354.5</c:v>
                </c:pt>
                <c:pt idx="19">
                  <c:v>2670.8</c:v>
                </c:pt>
                <c:pt idx="20">
                  <c:v>2126.5</c:v>
                </c:pt>
                <c:pt idx="21">
                  <c:v>1693.2</c:v>
                </c:pt>
                <c:pt idx="22">
                  <c:v>1348.1</c:v>
                </c:pt>
                <c:pt idx="23">
                  <c:v>1073.4000000000001</c:v>
                </c:pt>
                <c:pt idx="24">
                  <c:v>854.62</c:v>
                </c:pt>
                <c:pt idx="25">
                  <c:v>680.45</c:v>
                </c:pt>
                <c:pt idx="26">
                  <c:v>541.78</c:v>
                </c:pt>
                <c:pt idx="27">
                  <c:v>431.37</c:v>
                </c:pt>
                <c:pt idx="28">
                  <c:v>343.46</c:v>
                </c:pt>
                <c:pt idx="29">
                  <c:v>273.45999999999998</c:v>
                </c:pt>
                <c:pt idx="30">
                  <c:v>217.73</c:v>
                </c:pt>
                <c:pt idx="31">
                  <c:v>173.36</c:v>
                </c:pt>
                <c:pt idx="32">
                  <c:v>138.03</c:v>
                </c:pt>
                <c:pt idx="33">
                  <c:v>109.9</c:v>
                </c:pt>
                <c:pt idx="34">
                  <c:v>87.503</c:v>
                </c:pt>
                <c:pt idx="35">
                  <c:v>69.67</c:v>
                </c:pt>
                <c:pt idx="36">
                  <c:v>55.264000000000003</c:v>
                </c:pt>
                <c:pt idx="37">
                  <c:v>43.613999999999997</c:v>
                </c:pt>
                <c:pt idx="38">
                  <c:v>34.244</c:v>
                </c:pt>
                <c:pt idx="39">
                  <c:v>26.75</c:v>
                </c:pt>
                <c:pt idx="40">
                  <c:v>20.791</c:v>
                </c:pt>
                <c:pt idx="41">
                  <c:v>16.079000000000001</c:v>
                </c:pt>
                <c:pt idx="42">
                  <c:v>12.375999999999999</c:v>
                </c:pt>
                <c:pt idx="43">
                  <c:v>9.4819999999999993</c:v>
                </c:pt>
                <c:pt idx="44">
                  <c:v>7.2336</c:v>
                </c:pt>
                <c:pt idx="45">
                  <c:v>5.4964000000000004</c:v>
                </c:pt>
                <c:pt idx="46">
                  <c:v>4.1616</c:v>
                </c:pt>
                <c:pt idx="47">
                  <c:v>3.1412</c:v>
                </c:pt>
                <c:pt idx="48">
                  <c:v>2.3650000000000002</c:v>
                </c:pt>
                <c:pt idx="49">
                  <c:v>1.7770999999999999</c:v>
                </c:pt>
                <c:pt idx="50">
                  <c:v>1.3334999999999999</c:v>
                </c:pt>
                <c:pt idx="51">
                  <c:v>1</c:v>
                </c:pt>
              </c:numCache>
            </c:numRef>
          </c:xVal>
          <c:yVal>
            <c:numRef>
              <c:f>p1_IMPS!$AN$27:$AN$78</c:f>
              <c:numCache>
                <c:formatCode>0.00E+00</c:formatCode>
                <c:ptCount val="52"/>
                <c:pt idx="0">
                  <c:v>0</c:v>
                </c:pt>
                <c:pt idx="1">
                  <c:v>3.8907999999999999E-7</c:v>
                </c:pt>
                <c:pt idx="2">
                  <c:v>5.6685000000000002E-7</c:v>
                </c:pt>
                <c:pt idx="3">
                  <c:v>6.9457999999999996E-7</c:v>
                </c:pt>
                <c:pt idx="4">
                  <c:v>7.8382000000000004E-7</c:v>
                </c:pt>
                <c:pt idx="5">
                  <c:v>8.4587000000000004E-7</c:v>
                </c:pt>
                <c:pt idx="6">
                  <c:v>8.8950000000000002E-7</c:v>
                </c:pt>
                <c:pt idx="7">
                  <c:v>9.1987999999999995E-7</c:v>
                </c:pt>
                <c:pt idx="8">
                  <c:v>9.3882000000000004E-7</c:v>
                </c:pt>
                <c:pt idx="9">
                  <c:v>9.5229000000000001E-7</c:v>
                </c:pt>
                <c:pt idx="10">
                  <c:v>9.6098999999999993E-7</c:v>
                </c:pt>
                <c:pt idx="11">
                  <c:v>9.6738999999999998E-7</c:v>
                </c:pt>
                <c:pt idx="12">
                  <c:v>9.7283000000000001E-7</c:v>
                </c:pt>
                <c:pt idx="13">
                  <c:v>9.7735000000000005E-7</c:v>
                </c:pt>
                <c:pt idx="14">
                  <c:v>9.8295000000000005E-7</c:v>
                </c:pt>
                <c:pt idx="15">
                  <c:v>9.8927000000000002E-7</c:v>
                </c:pt>
                <c:pt idx="16">
                  <c:v>9.9769999999999999E-7</c:v>
                </c:pt>
                <c:pt idx="17">
                  <c:v>1.0071000000000001E-6</c:v>
                </c:pt>
                <c:pt idx="18">
                  <c:v>1.0182000000000001E-6</c:v>
                </c:pt>
                <c:pt idx="19">
                  <c:v>1.0301000000000001E-6</c:v>
                </c:pt>
                <c:pt idx="20">
                  <c:v>1.0408000000000001E-6</c:v>
                </c:pt>
                <c:pt idx="21">
                  <c:v>1.0500999999999999E-6</c:v>
                </c:pt>
                <c:pt idx="22">
                  <c:v>1.0584999999999999E-6</c:v>
                </c:pt>
                <c:pt idx="23">
                  <c:v>1.0651E-6</c:v>
                </c:pt>
                <c:pt idx="24">
                  <c:v>1.0696999999999999E-6</c:v>
                </c:pt>
                <c:pt idx="25">
                  <c:v>1.0738E-6</c:v>
                </c:pt>
                <c:pt idx="26">
                  <c:v>1.0769E-6</c:v>
                </c:pt>
                <c:pt idx="27">
                  <c:v>1.0787999999999999E-6</c:v>
                </c:pt>
                <c:pt idx="28">
                  <c:v>1.0809000000000001E-6</c:v>
                </c:pt>
                <c:pt idx="29">
                  <c:v>1.0826E-6</c:v>
                </c:pt>
                <c:pt idx="30">
                  <c:v>1.0843999999999999E-6</c:v>
                </c:pt>
                <c:pt idx="31">
                  <c:v>1.0865000000000001E-6</c:v>
                </c:pt>
                <c:pt idx="32">
                  <c:v>1.0891000000000001E-6</c:v>
                </c:pt>
                <c:pt idx="33">
                  <c:v>1.0922999999999999E-6</c:v>
                </c:pt>
                <c:pt idx="34">
                  <c:v>1.0971E-6</c:v>
                </c:pt>
                <c:pt idx="35">
                  <c:v>1.1034999999999999E-6</c:v>
                </c:pt>
                <c:pt idx="36">
                  <c:v>1.1115000000000001E-6</c:v>
                </c:pt>
                <c:pt idx="37">
                  <c:v>1.1224E-6</c:v>
                </c:pt>
                <c:pt idx="38">
                  <c:v>1.1354E-6</c:v>
                </c:pt>
                <c:pt idx="39">
                  <c:v>1.1505E-6</c:v>
                </c:pt>
                <c:pt idx="40">
                  <c:v>1.1680000000000001E-6</c:v>
                </c:pt>
                <c:pt idx="41">
                  <c:v>1.1861E-6</c:v>
                </c:pt>
                <c:pt idx="42">
                  <c:v>1.2036E-6</c:v>
                </c:pt>
                <c:pt idx="43">
                  <c:v>1.2198E-6</c:v>
                </c:pt>
                <c:pt idx="44">
                  <c:v>1.2339E-6</c:v>
                </c:pt>
                <c:pt idx="45">
                  <c:v>1.2457E-6</c:v>
                </c:pt>
                <c:pt idx="46">
                  <c:v>1.2551000000000001E-6</c:v>
                </c:pt>
                <c:pt idx="47">
                  <c:v>1.2626E-6</c:v>
                </c:pt>
                <c:pt idx="48">
                  <c:v>1.2684E-6</c:v>
                </c:pt>
                <c:pt idx="49">
                  <c:v>1.2731999999999999E-6</c:v>
                </c:pt>
                <c:pt idx="50">
                  <c:v>1.2775000000000001E-6</c:v>
                </c:pt>
                <c:pt idx="51">
                  <c:v>1.2808000000000001E-6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15648"/>
        <c:axId val="278616832"/>
      </c:scatterChart>
      <c:valAx>
        <c:axId val="247915648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GB"/>
                  <a:t>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78616832"/>
        <c:crosses val="autoZero"/>
        <c:crossBetween val="midCat"/>
      </c:valAx>
      <c:valAx>
        <c:axId val="2786168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 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791564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IMPS - </a:t>
            </a:r>
            <a:r>
              <a:rPr lang="en-GB"/>
              <a:t>Bode</a:t>
            </a:r>
            <a:r>
              <a:rPr lang="cs-CZ"/>
              <a:t>ův</a:t>
            </a:r>
            <a:r>
              <a:rPr lang="cs-CZ" baseline="0"/>
              <a:t> graf závislosti proudu na frekvenci</a:t>
            </a:r>
            <a:endParaRPr lang="cs-CZ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p2_1.týden</c:v>
          </c:tx>
          <c:marker>
            <c:symbol val="none"/>
          </c:marker>
          <c:xVal>
            <c:numRef>
              <c:f>p2_IMPS!$B$20:$B$78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p2_IMPS!$C$20:$C$78</c:f>
              <c:numCache>
                <c:formatCode>0.00E+00</c:formatCode>
                <c:ptCount val="59"/>
                <c:pt idx="0">
                  <c:v>3.8718999999999998E-8</c:v>
                </c:pt>
                <c:pt idx="1">
                  <c:v>4.4672999999999998E-7</c:v>
                </c:pt>
                <c:pt idx="2">
                  <c:v>7.4453000000000001E-7</c:v>
                </c:pt>
                <c:pt idx="3">
                  <c:v>9.7396999999999993E-7</c:v>
                </c:pt>
                <c:pt idx="4">
                  <c:v>1.0124E-6</c:v>
                </c:pt>
                <c:pt idx="5">
                  <c:v>1.0191999999999999E-6</c:v>
                </c:pt>
                <c:pt idx="6">
                  <c:v>1.0221999999999999E-6</c:v>
                </c:pt>
                <c:pt idx="7">
                  <c:v>1.0300000000000001E-6</c:v>
                </c:pt>
                <c:pt idx="8">
                  <c:v>1.0375E-6</c:v>
                </c:pt>
                <c:pt idx="9">
                  <c:v>1.0471999999999999E-6</c:v>
                </c:pt>
                <c:pt idx="10">
                  <c:v>1.0566E-6</c:v>
                </c:pt>
                <c:pt idx="11">
                  <c:v>1.0640000000000001E-6</c:v>
                </c:pt>
                <c:pt idx="12">
                  <c:v>1.0711E-6</c:v>
                </c:pt>
                <c:pt idx="13">
                  <c:v>1.0771E-6</c:v>
                </c:pt>
                <c:pt idx="14">
                  <c:v>1.08E-6</c:v>
                </c:pt>
                <c:pt idx="15">
                  <c:v>1.082E-6</c:v>
                </c:pt>
                <c:pt idx="16">
                  <c:v>1.0845E-6</c:v>
                </c:pt>
                <c:pt idx="17">
                  <c:v>1.0858E-6</c:v>
                </c:pt>
                <c:pt idx="18">
                  <c:v>1.0866999999999999E-6</c:v>
                </c:pt>
                <c:pt idx="19">
                  <c:v>1.0898999999999999E-6</c:v>
                </c:pt>
                <c:pt idx="20">
                  <c:v>1.0932E-6</c:v>
                </c:pt>
                <c:pt idx="21">
                  <c:v>1.0974000000000001E-6</c:v>
                </c:pt>
                <c:pt idx="22">
                  <c:v>1.1036999999999999E-6</c:v>
                </c:pt>
                <c:pt idx="23">
                  <c:v>1.1118000000000001E-6</c:v>
                </c:pt>
                <c:pt idx="24">
                  <c:v>1.1217E-6</c:v>
                </c:pt>
                <c:pt idx="25">
                  <c:v>1.1322999999999999E-6</c:v>
                </c:pt>
                <c:pt idx="26">
                  <c:v>1.1429999999999999E-6</c:v>
                </c:pt>
                <c:pt idx="27">
                  <c:v>1.153E-6</c:v>
                </c:pt>
                <c:pt idx="28">
                  <c:v>1.1609E-6</c:v>
                </c:pt>
                <c:pt idx="29">
                  <c:v>1.1673E-6</c:v>
                </c:pt>
                <c:pt idx="30">
                  <c:v>1.1722E-6</c:v>
                </c:pt>
                <c:pt idx="31">
                  <c:v>1.1753E-6</c:v>
                </c:pt>
                <c:pt idx="32">
                  <c:v>1.178E-6</c:v>
                </c:pt>
                <c:pt idx="33">
                  <c:v>1.1797999999999999E-6</c:v>
                </c:pt>
                <c:pt idx="34">
                  <c:v>1.1812E-6</c:v>
                </c:pt>
                <c:pt idx="35">
                  <c:v>1.1826999999999999E-6</c:v>
                </c:pt>
                <c:pt idx="36">
                  <c:v>1.1841E-6</c:v>
                </c:pt>
                <c:pt idx="37">
                  <c:v>1.1856999999999999E-6</c:v>
                </c:pt>
                <c:pt idx="38">
                  <c:v>1.1882999999999999E-6</c:v>
                </c:pt>
                <c:pt idx="39">
                  <c:v>1.1911999999999999E-6</c:v>
                </c:pt>
                <c:pt idx="40">
                  <c:v>1.1959000000000001E-6</c:v>
                </c:pt>
                <c:pt idx="41">
                  <c:v>1.2015000000000001E-6</c:v>
                </c:pt>
                <c:pt idx="42">
                  <c:v>1.2087E-6</c:v>
                </c:pt>
                <c:pt idx="43">
                  <c:v>1.2185000000000001E-6</c:v>
                </c:pt>
                <c:pt idx="44">
                  <c:v>1.2296000000000001E-6</c:v>
                </c:pt>
                <c:pt idx="45">
                  <c:v>1.2432E-6</c:v>
                </c:pt>
                <c:pt idx="46">
                  <c:v>1.2578000000000001E-6</c:v>
                </c:pt>
                <c:pt idx="47">
                  <c:v>1.2725000000000001E-6</c:v>
                </c:pt>
                <c:pt idx="48">
                  <c:v>1.2870999999999999E-6</c:v>
                </c:pt>
                <c:pt idx="49">
                  <c:v>1.3003000000000001E-6</c:v>
                </c:pt>
                <c:pt idx="50">
                  <c:v>1.3118000000000001E-6</c:v>
                </c:pt>
                <c:pt idx="51">
                  <c:v>1.3210999999999999E-6</c:v>
                </c:pt>
                <c:pt idx="52">
                  <c:v>1.3290999999999999E-6</c:v>
                </c:pt>
                <c:pt idx="53">
                  <c:v>1.3348999999999999E-6</c:v>
                </c:pt>
                <c:pt idx="54">
                  <c:v>1.3400000000000001E-6</c:v>
                </c:pt>
                <c:pt idx="55">
                  <c:v>1.3441E-6</c:v>
                </c:pt>
                <c:pt idx="56">
                  <c:v>1.3480000000000001E-6</c:v>
                </c:pt>
                <c:pt idx="57">
                  <c:v>1.3509000000000001E-6</c:v>
                </c:pt>
                <c:pt idx="58">
                  <c:v>1.3540000000000001E-6</c:v>
                </c:pt>
              </c:numCache>
            </c:numRef>
          </c:yVal>
          <c:smooth val="0"/>
        </c:ser>
        <c:ser>
          <c:idx val="0"/>
          <c:order val="1"/>
          <c:tx>
            <c:v>p2_2.týden</c:v>
          </c:tx>
          <c:marker>
            <c:symbol val="none"/>
          </c:marker>
          <c:xVal>
            <c:numRef>
              <c:f>p2_IMPS!$M$20:$M$78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p2_IMPS!$N$20:$N$78</c:f>
              <c:numCache>
                <c:formatCode>0.00E+00</c:formatCode>
                <c:ptCount val="59"/>
                <c:pt idx="0">
                  <c:v>2.3158999999999999E-8</c:v>
                </c:pt>
                <c:pt idx="1">
                  <c:v>3.4423000000000001E-7</c:v>
                </c:pt>
                <c:pt idx="2">
                  <c:v>6.4786000000000003E-7</c:v>
                </c:pt>
                <c:pt idx="3">
                  <c:v>8.1826000000000002E-7</c:v>
                </c:pt>
                <c:pt idx="4">
                  <c:v>8.2729000000000004E-7</c:v>
                </c:pt>
                <c:pt idx="5">
                  <c:v>8.2814E-7</c:v>
                </c:pt>
                <c:pt idx="6">
                  <c:v>8.3061999999999996E-7</c:v>
                </c:pt>
                <c:pt idx="7">
                  <c:v>8.3514999999999996E-7</c:v>
                </c:pt>
                <c:pt idx="8">
                  <c:v>8.4438999999999995E-7</c:v>
                </c:pt>
                <c:pt idx="9">
                  <c:v>8.5621000000000002E-7</c:v>
                </c:pt>
                <c:pt idx="10">
                  <c:v>8.6466000000000001E-7</c:v>
                </c:pt>
                <c:pt idx="11">
                  <c:v>8.7351000000000004E-7</c:v>
                </c:pt>
                <c:pt idx="12">
                  <c:v>8.8061000000000005E-7</c:v>
                </c:pt>
                <c:pt idx="13">
                  <c:v>8.8693000000000001E-7</c:v>
                </c:pt>
                <c:pt idx="14">
                  <c:v>8.9057999999999997E-7</c:v>
                </c:pt>
                <c:pt idx="15">
                  <c:v>8.9268999999999998E-7</c:v>
                </c:pt>
                <c:pt idx="16">
                  <c:v>8.9527000000000005E-7</c:v>
                </c:pt>
                <c:pt idx="17">
                  <c:v>8.9553999999999998E-7</c:v>
                </c:pt>
                <c:pt idx="18">
                  <c:v>8.9680999999999999E-7</c:v>
                </c:pt>
                <c:pt idx="19">
                  <c:v>8.9790000000000001E-7</c:v>
                </c:pt>
                <c:pt idx="20">
                  <c:v>8.9960000000000004E-7</c:v>
                </c:pt>
                <c:pt idx="21">
                  <c:v>9.0202999999999998E-7</c:v>
                </c:pt>
                <c:pt idx="22">
                  <c:v>9.0604999999999999E-7</c:v>
                </c:pt>
                <c:pt idx="23">
                  <c:v>9.1180999999999996E-7</c:v>
                </c:pt>
                <c:pt idx="24">
                  <c:v>9.1890999999999996E-7</c:v>
                </c:pt>
                <c:pt idx="25">
                  <c:v>9.2694000000000001E-7</c:v>
                </c:pt>
                <c:pt idx="26">
                  <c:v>9.3524E-7</c:v>
                </c:pt>
                <c:pt idx="27">
                  <c:v>9.4308E-7</c:v>
                </c:pt>
                <c:pt idx="28">
                  <c:v>9.4954000000000002E-7</c:v>
                </c:pt>
                <c:pt idx="29">
                  <c:v>9.5508000000000005E-7</c:v>
                </c:pt>
                <c:pt idx="30">
                  <c:v>9.5952000000000001E-7</c:v>
                </c:pt>
                <c:pt idx="31">
                  <c:v>9.6276999999999993E-7</c:v>
                </c:pt>
                <c:pt idx="32">
                  <c:v>9.6539000000000004E-7</c:v>
                </c:pt>
                <c:pt idx="33">
                  <c:v>9.6747999999999993E-7</c:v>
                </c:pt>
                <c:pt idx="34">
                  <c:v>9.6918999999999991E-7</c:v>
                </c:pt>
                <c:pt idx="35">
                  <c:v>9.7079000000000003E-7</c:v>
                </c:pt>
                <c:pt idx="36">
                  <c:v>9.7258999999999995E-7</c:v>
                </c:pt>
                <c:pt idx="37">
                  <c:v>9.7416000000000009E-7</c:v>
                </c:pt>
                <c:pt idx="38">
                  <c:v>9.7642E-7</c:v>
                </c:pt>
                <c:pt idx="39">
                  <c:v>9.7946999999999992E-7</c:v>
                </c:pt>
                <c:pt idx="40">
                  <c:v>9.8345000000000009E-7</c:v>
                </c:pt>
                <c:pt idx="41">
                  <c:v>9.8829000000000007E-7</c:v>
                </c:pt>
                <c:pt idx="42">
                  <c:v>9.9445999999999992E-7</c:v>
                </c:pt>
                <c:pt idx="43">
                  <c:v>1.0024999999999999E-6</c:v>
                </c:pt>
                <c:pt idx="44">
                  <c:v>1.0113E-6</c:v>
                </c:pt>
                <c:pt idx="45">
                  <c:v>1.0219999999999999E-6</c:v>
                </c:pt>
                <c:pt idx="46">
                  <c:v>1.0330999999999999E-6</c:v>
                </c:pt>
                <c:pt idx="47">
                  <c:v>1.0442999999999999E-6</c:v>
                </c:pt>
                <c:pt idx="48">
                  <c:v>1.0549000000000001E-6</c:v>
                </c:pt>
                <c:pt idx="49">
                  <c:v>1.0644999999999999E-6</c:v>
                </c:pt>
                <c:pt idx="50">
                  <c:v>1.0724000000000001E-6</c:v>
                </c:pt>
                <c:pt idx="51">
                  <c:v>1.0789E-6</c:v>
                </c:pt>
                <c:pt idx="52">
                  <c:v>1.0846E-6</c:v>
                </c:pt>
                <c:pt idx="53">
                  <c:v>1.0889000000000001E-6</c:v>
                </c:pt>
                <c:pt idx="54">
                  <c:v>1.0921000000000001E-6</c:v>
                </c:pt>
                <c:pt idx="55">
                  <c:v>1.0952999999999999E-6</c:v>
                </c:pt>
                <c:pt idx="56">
                  <c:v>1.0975000000000001E-6</c:v>
                </c:pt>
                <c:pt idx="57">
                  <c:v>1.1000000000000001E-6</c:v>
                </c:pt>
                <c:pt idx="58">
                  <c:v>1.1015E-6</c:v>
                </c:pt>
              </c:numCache>
            </c:numRef>
          </c:yVal>
          <c:smooth val="0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p2_IMPS!$U$20:$U$78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p2_IMPS!$V$20:$V$78</c:f>
              <c:numCache>
                <c:formatCode>0.00E+00</c:formatCode>
                <c:ptCount val="59"/>
                <c:pt idx="0">
                  <c:v>2.0835999999999999E-7</c:v>
                </c:pt>
                <c:pt idx="1">
                  <c:v>4.1172999999999999E-7</c:v>
                </c:pt>
                <c:pt idx="2">
                  <c:v>6.5791000000000005E-7</c:v>
                </c:pt>
                <c:pt idx="3">
                  <c:v>8.5605000000000005E-7</c:v>
                </c:pt>
                <c:pt idx="4">
                  <c:v>8.8319999999999997E-7</c:v>
                </c:pt>
                <c:pt idx="5">
                  <c:v>8.7481999999999999E-7</c:v>
                </c:pt>
                <c:pt idx="6">
                  <c:v>8.6934000000000003E-7</c:v>
                </c:pt>
                <c:pt idx="7">
                  <c:v>8.7113999999999995E-7</c:v>
                </c:pt>
                <c:pt idx="8">
                  <c:v>8.7629999999999998E-7</c:v>
                </c:pt>
                <c:pt idx="9">
                  <c:v>8.8357000000000002E-7</c:v>
                </c:pt>
                <c:pt idx="10">
                  <c:v>8.9092000000000004E-7</c:v>
                </c:pt>
                <c:pt idx="11">
                  <c:v>8.9833999999999998E-7</c:v>
                </c:pt>
                <c:pt idx="12">
                  <c:v>9.0414E-7</c:v>
                </c:pt>
                <c:pt idx="13">
                  <c:v>9.0979E-7</c:v>
                </c:pt>
                <c:pt idx="14">
                  <c:v>9.1269999999999996E-7</c:v>
                </c:pt>
                <c:pt idx="15">
                  <c:v>9.1437999999999996E-7</c:v>
                </c:pt>
                <c:pt idx="16">
                  <c:v>9.1656999999999995E-7</c:v>
                </c:pt>
                <c:pt idx="17">
                  <c:v>9.1716000000000004E-7</c:v>
                </c:pt>
                <c:pt idx="18">
                  <c:v>9.1755999999999997E-7</c:v>
                </c:pt>
                <c:pt idx="19">
                  <c:v>9.1918999999999996E-7</c:v>
                </c:pt>
                <c:pt idx="20">
                  <c:v>9.2090000000000005E-7</c:v>
                </c:pt>
                <c:pt idx="21">
                  <c:v>9.2391000000000002E-7</c:v>
                </c:pt>
                <c:pt idx="22">
                  <c:v>9.2875999999999996E-7</c:v>
                </c:pt>
                <c:pt idx="23">
                  <c:v>9.3509999999999995E-7</c:v>
                </c:pt>
                <c:pt idx="24">
                  <c:v>9.4318000000000001E-7</c:v>
                </c:pt>
                <c:pt idx="25">
                  <c:v>9.5204999999999995E-7</c:v>
                </c:pt>
                <c:pt idx="26">
                  <c:v>9.6135999999999997E-7</c:v>
                </c:pt>
                <c:pt idx="27">
                  <c:v>9.7004000000000008E-7</c:v>
                </c:pt>
                <c:pt idx="28">
                  <c:v>9.7749000000000011E-7</c:v>
                </c:pt>
                <c:pt idx="29">
                  <c:v>9.837E-7</c:v>
                </c:pt>
                <c:pt idx="30">
                  <c:v>9.8872000000000008E-7</c:v>
                </c:pt>
                <c:pt idx="31">
                  <c:v>9.923800000000001E-7</c:v>
                </c:pt>
                <c:pt idx="32">
                  <c:v>9.9548999999999998E-7</c:v>
                </c:pt>
                <c:pt idx="33">
                  <c:v>9.9790000000000001E-7</c:v>
                </c:pt>
                <c:pt idx="34">
                  <c:v>9.9972999999999991E-7</c:v>
                </c:pt>
                <c:pt idx="35">
                  <c:v>1.0019000000000001E-6</c:v>
                </c:pt>
                <c:pt idx="36">
                  <c:v>1.003E-6</c:v>
                </c:pt>
                <c:pt idx="37">
                  <c:v>1.0045000000000001E-6</c:v>
                </c:pt>
                <c:pt idx="38">
                  <c:v>1.0066E-6</c:v>
                </c:pt>
                <c:pt idx="39">
                  <c:v>1.009E-6</c:v>
                </c:pt>
                <c:pt idx="40">
                  <c:v>1.012E-6</c:v>
                </c:pt>
                <c:pt idx="41">
                  <c:v>1.0160000000000001E-6</c:v>
                </c:pt>
                <c:pt idx="42">
                  <c:v>1.0215000000000001E-6</c:v>
                </c:pt>
                <c:pt idx="43">
                  <c:v>1.0284E-6</c:v>
                </c:pt>
                <c:pt idx="44">
                  <c:v>1.0367E-6</c:v>
                </c:pt>
                <c:pt idx="45">
                  <c:v>1.0470000000000001E-6</c:v>
                </c:pt>
                <c:pt idx="46">
                  <c:v>1.0584999999999999E-6</c:v>
                </c:pt>
                <c:pt idx="47">
                  <c:v>1.0709E-6</c:v>
                </c:pt>
                <c:pt idx="48">
                  <c:v>1.0837000000000001E-6</c:v>
                </c:pt>
                <c:pt idx="49">
                  <c:v>1.0958E-6</c:v>
                </c:pt>
                <c:pt idx="50">
                  <c:v>1.1064999999999999E-6</c:v>
                </c:pt>
                <c:pt idx="51">
                  <c:v>1.1156E-6</c:v>
                </c:pt>
                <c:pt idx="52">
                  <c:v>1.1233999999999999E-6</c:v>
                </c:pt>
                <c:pt idx="53">
                  <c:v>1.1297E-6</c:v>
                </c:pt>
                <c:pt idx="54">
                  <c:v>1.1345999999999999E-6</c:v>
                </c:pt>
                <c:pt idx="55">
                  <c:v>1.1388E-6</c:v>
                </c:pt>
                <c:pt idx="56">
                  <c:v>1.1424000000000001E-6</c:v>
                </c:pt>
                <c:pt idx="57">
                  <c:v>1.1453000000000001E-6</c:v>
                </c:pt>
                <c:pt idx="58">
                  <c:v>1.1478E-6</c:v>
                </c:pt>
              </c:numCache>
            </c:numRef>
          </c:yVal>
          <c:smooth val="0"/>
        </c:ser>
        <c:ser>
          <c:idx val="3"/>
          <c:order val="3"/>
          <c:tx>
            <c:v>p2_4.týden</c:v>
          </c:tx>
          <c:marker>
            <c:symbol val="none"/>
          </c:marker>
          <c:xVal>
            <c:numRef>
              <c:f>p2_IMPS!$AB$20:$AB$78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p2_IMPS!$AC$20:$AC$78</c:f>
              <c:numCache>
                <c:formatCode>0.00E+00</c:formatCode>
                <c:ptCount val="59"/>
                <c:pt idx="0">
                  <c:v>2.3617E-7</c:v>
                </c:pt>
                <c:pt idx="1">
                  <c:v>3.3924000000000001E-7</c:v>
                </c:pt>
                <c:pt idx="2">
                  <c:v>5.3046E-7</c:v>
                </c:pt>
                <c:pt idx="3">
                  <c:v>7.0783000000000001E-7</c:v>
                </c:pt>
                <c:pt idx="4">
                  <c:v>7.2269000000000002E-7</c:v>
                </c:pt>
                <c:pt idx="5">
                  <c:v>7.2775000000000004E-7</c:v>
                </c:pt>
                <c:pt idx="6">
                  <c:v>7.2587999999999999E-7</c:v>
                </c:pt>
                <c:pt idx="7">
                  <c:v>7.2999000000000004E-7</c:v>
                </c:pt>
                <c:pt idx="8">
                  <c:v>7.3572999999999998E-7</c:v>
                </c:pt>
                <c:pt idx="9">
                  <c:v>7.4254999999999999E-7</c:v>
                </c:pt>
                <c:pt idx="10">
                  <c:v>7.4804999999999998E-7</c:v>
                </c:pt>
                <c:pt idx="11">
                  <c:v>7.5349999999999996E-7</c:v>
                </c:pt>
                <c:pt idx="12">
                  <c:v>7.5774999999999997E-7</c:v>
                </c:pt>
                <c:pt idx="13">
                  <c:v>7.6198000000000005E-7</c:v>
                </c:pt>
                <c:pt idx="14">
                  <c:v>7.6339999999999997E-7</c:v>
                </c:pt>
                <c:pt idx="15">
                  <c:v>7.6464999999999995E-7</c:v>
                </c:pt>
                <c:pt idx="16">
                  <c:v>7.6550999999999998E-7</c:v>
                </c:pt>
                <c:pt idx="17">
                  <c:v>7.6581E-7</c:v>
                </c:pt>
                <c:pt idx="18">
                  <c:v>7.6565000000000003E-7</c:v>
                </c:pt>
                <c:pt idx="19">
                  <c:v>7.6623000000000005E-7</c:v>
                </c:pt>
                <c:pt idx="20">
                  <c:v>7.6738000000000003E-7</c:v>
                </c:pt>
                <c:pt idx="21">
                  <c:v>7.6983999999999996E-7</c:v>
                </c:pt>
                <c:pt idx="22">
                  <c:v>7.7321000000000003E-7</c:v>
                </c:pt>
                <c:pt idx="23">
                  <c:v>7.7825999999999998E-7</c:v>
                </c:pt>
                <c:pt idx="24">
                  <c:v>7.8472999999999996E-7</c:v>
                </c:pt>
                <c:pt idx="25">
                  <c:v>7.9177999999999996E-7</c:v>
                </c:pt>
                <c:pt idx="26">
                  <c:v>7.9915999999999996E-7</c:v>
                </c:pt>
                <c:pt idx="27">
                  <c:v>8.0607000000000002E-7</c:v>
                </c:pt>
                <c:pt idx="28">
                  <c:v>8.1212000000000005E-7</c:v>
                </c:pt>
                <c:pt idx="29">
                  <c:v>8.1699999999999997E-7</c:v>
                </c:pt>
                <c:pt idx="30">
                  <c:v>8.2091999999999997E-7</c:v>
                </c:pt>
                <c:pt idx="31">
                  <c:v>8.2356E-7</c:v>
                </c:pt>
                <c:pt idx="32">
                  <c:v>8.258E-7</c:v>
                </c:pt>
                <c:pt idx="33">
                  <c:v>8.2735999999999997E-7</c:v>
                </c:pt>
                <c:pt idx="34">
                  <c:v>8.2867999999999998E-7</c:v>
                </c:pt>
                <c:pt idx="35">
                  <c:v>8.2961999999999999E-7</c:v>
                </c:pt>
                <c:pt idx="36">
                  <c:v>8.3066999999999996E-7</c:v>
                </c:pt>
                <c:pt idx="37">
                  <c:v>8.3147000000000002E-7</c:v>
                </c:pt>
                <c:pt idx="38">
                  <c:v>8.3282999999999997E-7</c:v>
                </c:pt>
                <c:pt idx="39">
                  <c:v>8.3460999999999998E-7</c:v>
                </c:pt>
                <c:pt idx="40">
                  <c:v>8.3659E-7</c:v>
                </c:pt>
                <c:pt idx="41">
                  <c:v>8.3951999999999999E-7</c:v>
                </c:pt>
                <c:pt idx="42">
                  <c:v>8.4351000000000001E-7</c:v>
                </c:pt>
                <c:pt idx="43">
                  <c:v>8.4883999999999997E-7</c:v>
                </c:pt>
                <c:pt idx="44">
                  <c:v>8.5537000000000002E-7</c:v>
                </c:pt>
                <c:pt idx="45">
                  <c:v>8.6318000000000003E-7</c:v>
                </c:pt>
                <c:pt idx="46">
                  <c:v>8.7217000000000001E-7</c:v>
                </c:pt>
                <c:pt idx="47">
                  <c:v>8.8184000000000001E-7</c:v>
                </c:pt>
                <c:pt idx="48">
                  <c:v>8.9182E-7</c:v>
                </c:pt>
                <c:pt idx="49">
                  <c:v>9.0134999999999995E-7</c:v>
                </c:pt>
                <c:pt idx="50">
                  <c:v>9.0981000000000002E-7</c:v>
                </c:pt>
                <c:pt idx="51">
                  <c:v>9.1703000000000005E-7</c:v>
                </c:pt>
                <c:pt idx="52">
                  <c:v>9.2320999999999997E-7</c:v>
                </c:pt>
                <c:pt idx="53">
                  <c:v>9.2800000000000005E-7</c:v>
                </c:pt>
                <c:pt idx="54">
                  <c:v>9.3206E-7</c:v>
                </c:pt>
                <c:pt idx="55">
                  <c:v>9.3531000000000003E-7</c:v>
                </c:pt>
                <c:pt idx="56">
                  <c:v>9.3788000000000003E-7</c:v>
                </c:pt>
                <c:pt idx="57">
                  <c:v>9.4020000000000001E-7</c:v>
                </c:pt>
                <c:pt idx="58">
                  <c:v>9.4203999999999998E-7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17952"/>
        <c:axId val="247918528"/>
      </c:scatterChart>
      <c:valAx>
        <c:axId val="247917952"/>
        <c:scaling>
          <c:logBase val="10"/>
          <c:orientation val="minMax"/>
          <c:max val="100000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7918528"/>
        <c:crosses val="autoZero"/>
        <c:crossBetween val="midCat"/>
      </c:valAx>
      <c:valAx>
        <c:axId val="24791852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791795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IMPS - Bodeův graf závislosti proudu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p5_1.týden</c:v>
          </c:tx>
          <c:marker>
            <c:symbol val="none"/>
          </c:marker>
          <c:xVal>
            <c:numRef>
              <c:f>p5_IMPS!$B$20:$B$78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p5_IMPS!$C$20:$C$78</c:f>
              <c:numCache>
                <c:formatCode>0.00E+00</c:formatCode>
                <c:ptCount val="59"/>
                <c:pt idx="0">
                  <c:v>5.1508000000000003E-7</c:v>
                </c:pt>
                <c:pt idx="1">
                  <c:v>6.1048999999999996E-7</c:v>
                </c:pt>
                <c:pt idx="2">
                  <c:v>1.0229E-6</c:v>
                </c:pt>
                <c:pt idx="3">
                  <c:v>1.2420999999999999E-6</c:v>
                </c:pt>
                <c:pt idx="4">
                  <c:v>1.3124999999999999E-6</c:v>
                </c:pt>
                <c:pt idx="5">
                  <c:v>1.3175000000000001E-6</c:v>
                </c:pt>
                <c:pt idx="6">
                  <c:v>1.3155999999999999E-6</c:v>
                </c:pt>
                <c:pt idx="7">
                  <c:v>1.3152999999999999E-6</c:v>
                </c:pt>
                <c:pt idx="8">
                  <c:v>1.3260000000000001E-6</c:v>
                </c:pt>
                <c:pt idx="9">
                  <c:v>1.336E-6</c:v>
                </c:pt>
                <c:pt idx="10">
                  <c:v>1.3458999999999999E-6</c:v>
                </c:pt>
                <c:pt idx="11">
                  <c:v>1.3593000000000001E-6</c:v>
                </c:pt>
                <c:pt idx="12">
                  <c:v>1.3664E-6</c:v>
                </c:pt>
                <c:pt idx="13">
                  <c:v>1.3775999999999999E-6</c:v>
                </c:pt>
                <c:pt idx="14">
                  <c:v>1.3827999999999999E-6</c:v>
                </c:pt>
                <c:pt idx="15">
                  <c:v>1.3869E-6</c:v>
                </c:pt>
                <c:pt idx="16">
                  <c:v>1.3934000000000001E-6</c:v>
                </c:pt>
                <c:pt idx="17">
                  <c:v>1.3970999999999999E-6</c:v>
                </c:pt>
                <c:pt idx="18">
                  <c:v>1.4008E-6</c:v>
                </c:pt>
                <c:pt idx="19">
                  <c:v>1.4052999999999999E-6</c:v>
                </c:pt>
                <c:pt idx="20">
                  <c:v>1.4105000000000001E-6</c:v>
                </c:pt>
                <c:pt idx="21">
                  <c:v>1.4164999999999999E-6</c:v>
                </c:pt>
                <c:pt idx="22">
                  <c:v>1.4244000000000001E-6</c:v>
                </c:pt>
                <c:pt idx="23">
                  <c:v>1.4346E-6</c:v>
                </c:pt>
                <c:pt idx="24">
                  <c:v>1.4461E-6</c:v>
                </c:pt>
                <c:pt idx="25">
                  <c:v>1.4595E-6</c:v>
                </c:pt>
                <c:pt idx="26">
                  <c:v>1.4723000000000001E-6</c:v>
                </c:pt>
                <c:pt idx="27">
                  <c:v>1.4842999999999999E-6</c:v>
                </c:pt>
                <c:pt idx="28">
                  <c:v>1.4933E-6</c:v>
                </c:pt>
                <c:pt idx="29">
                  <c:v>1.5009999999999999E-6</c:v>
                </c:pt>
                <c:pt idx="30">
                  <c:v>1.5074E-6</c:v>
                </c:pt>
                <c:pt idx="31">
                  <c:v>1.5113E-6</c:v>
                </c:pt>
                <c:pt idx="32">
                  <c:v>1.5145000000000001E-6</c:v>
                </c:pt>
                <c:pt idx="33">
                  <c:v>1.516E-6</c:v>
                </c:pt>
                <c:pt idx="34">
                  <c:v>1.5177000000000001E-6</c:v>
                </c:pt>
                <c:pt idx="35">
                  <c:v>1.5197E-6</c:v>
                </c:pt>
                <c:pt idx="36">
                  <c:v>1.5225E-6</c:v>
                </c:pt>
                <c:pt idx="37">
                  <c:v>1.5231000000000001E-6</c:v>
                </c:pt>
                <c:pt idx="38">
                  <c:v>1.5303E-6</c:v>
                </c:pt>
                <c:pt idx="39">
                  <c:v>1.533E-6</c:v>
                </c:pt>
                <c:pt idx="40">
                  <c:v>1.5409999999999999E-6</c:v>
                </c:pt>
                <c:pt idx="41">
                  <c:v>1.5454000000000001E-6</c:v>
                </c:pt>
                <c:pt idx="42">
                  <c:v>1.5542000000000001E-6</c:v>
                </c:pt>
                <c:pt idx="43">
                  <c:v>1.5673E-6</c:v>
                </c:pt>
                <c:pt idx="44">
                  <c:v>1.5849000000000001E-6</c:v>
                </c:pt>
                <c:pt idx="45">
                  <c:v>1.6033E-6</c:v>
                </c:pt>
                <c:pt idx="46">
                  <c:v>1.6193999999999999E-6</c:v>
                </c:pt>
                <c:pt idx="47">
                  <c:v>1.6376E-6</c:v>
                </c:pt>
                <c:pt idx="48">
                  <c:v>1.6556000000000001E-6</c:v>
                </c:pt>
                <c:pt idx="49">
                  <c:v>1.6699000000000001E-6</c:v>
                </c:pt>
                <c:pt idx="50">
                  <c:v>1.6859E-6</c:v>
                </c:pt>
                <c:pt idx="51">
                  <c:v>1.6966E-6</c:v>
                </c:pt>
                <c:pt idx="52">
                  <c:v>1.7043999999999999E-6</c:v>
                </c:pt>
                <c:pt idx="53">
                  <c:v>1.7133E-6</c:v>
                </c:pt>
                <c:pt idx="54">
                  <c:v>1.7193E-6</c:v>
                </c:pt>
                <c:pt idx="55">
                  <c:v>1.7207999999999999E-6</c:v>
                </c:pt>
                <c:pt idx="56">
                  <c:v>1.7222E-6</c:v>
                </c:pt>
                <c:pt idx="57">
                  <c:v>1.7312E-6</c:v>
                </c:pt>
                <c:pt idx="58">
                  <c:v>1.7361E-6</c:v>
                </c:pt>
              </c:numCache>
            </c:numRef>
          </c:yVal>
          <c:smooth val="0"/>
        </c:ser>
        <c:ser>
          <c:idx val="0"/>
          <c:order val="1"/>
          <c:tx>
            <c:v>p5_2.týden</c:v>
          </c:tx>
          <c:marker>
            <c:symbol val="none"/>
          </c:marker>
          <c:xVal>
            <c:numRef>
              <c:f>p5_IMPS!$L$20:$L$78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p5_IMPS!$M$20:$M$78</c:f>
              <c:numCache>
                <c:formatCode>0.00E+00</c:formatCode>
                <c:ptCount val="59"/>
                <c:pt idx="0">
                  <c:v>3.2378E-8</c:v>
                </c:pt>
                <c:pt idx="1">
                  <c:v>5.3124000000000004E-7</c:v>
                </c:pt>
                <c:pt idx="2">
                  <c:v>1.0432E-6</c:v>
                </c:pt>
                <c:pt idx="3">
                  <c:v>1.0964E-6</c:v>
                </c:pt>
                <c:pt idx="4">
                  <c:v>1.1119000000000001E-6</c:v>
                </c:pt>
                <c:pt idx="5">
                  <c:v>1.1111E-6</c:v>
                </c:pt>
                <c:pt idx="6">
                  <c:v>1.1092999999999999E-6</c:v>
                </c:pt>
                <c:pt idx="7">
                  <c:v>1.1165E-6</c:v>
                </c:pt>
                <c:pt idx="8">
                  <c:v>1.1283000000000001E-6</c:v>
                </c:pt>
                <c:pt idx="9">
                  <c:v>1.1406999999999999E-6</c:v>
                </c:pt>
                <c:pt idx="10">
                  <c:v>1.1528E-6</c:v>
                </c:pt>
                <c:pt idx="11">
                  <c:v>1.1642E-6</c:v>
                </c:pt>
                <c:pt idx="12">
                  <c:v>1.1735000000000001E-6</c:v>
                </c:pt>
                <c:pt idx="13">
                  <c:v>1.1826999999999999E-6</c:v>
                </c:pt>
                <c:pt idx="14">
                  <c:v>1.1892E-6</c:v>
                </c:pt>
                <c:pt idx="15">
                  <c:v>1.1947E-6</c:v>
                </c:pt>
                <c:pt idx="16">
                  <c:v>1.1994999999999999E-6</c:v>
                </c:pt>
                <c:pt idx="17">
                  <c:v>1.2033E-6</c:v>
                </c:pt>
                <c:pt idx="18">
                  <c:v>1.2066E-6</c:v>
                </c:pt>
                <c:pt idx="19">
                  <c:v>1.2101000000000001E-6</c:v>
                </c:pt>
                <c:pt idx="20">
                  <c:v>1.2139999999999999E-6</c:v>
                </c:pt>
                <c:pt idx="21">
                  <c:v>1.2190999999999999E-6</c:v>
                </c:pt>
                <c:pt idx="22">
                  <c:v>1.2256E-6</c:v>
                </c:pt>
                <c:pt idx="23">
                  <c:v>1.2342E-6</c:v>
                </c:pt>
                <c:pt idx="24">
                  <c:v>1.2440000000000001E-6</c:v>
                </c:pt>
                <c:pt idx="25">
                  <c:v>1.2549E-6</c:v>
                </c:pt>
                <c:pt idx="26">
                  <c:v>1.2662E-6</c:v>
                </c:pt>
                <c:pt idx="27">
                  <c:v>1.2765E-6</c:v>
                </c:pt>
                <c:pt idx="28">
                  <c:v>1.285E-6</c:v>
                </c:pt>
                <c:pt idx="29">
                  <c:v>1.2921000000000001E-6</c:v>
                </c:pt>
                <c:pt idx="30">
                  <c:v>1.2976000000000001E-6</c:v>
                </c:pt>
                <c:pt idx="31">
                  <c:v>1.3017E-6</c:v>
                </c:pt>
                <c:pt idx="32">
                  <c:v>1.305E-6</c:v>
                </c:pt>
                <c:pt idx="33">
                  <c:v>1.3076E-6</c:v>
                </c:pt>
                <c:pt idx="34">
                  <c:v>1.3097999999999999E-6</c:v>
                </c:pt>
                <c:pt idx="35">
                  <c:v>1.3120000000000001E-6</c:v>
                </c:pt>
                <c:pt idx="36">
                  <c:v>1.3141E-6</c:v>
                </c:pt>
                <c:pt idx="37">
                  <c:v>1.3165E-6</c:v>
                </c:pt>
                <c:pt idx="38">
                  <c:v>1.3202000000000001E-6</c:v>
                </c:pt>
                <c:pt idx="39">
                  <c:v>1.3246E-6</c:v>
                </c:pt>
                <c:pt idx="40">
                  <c:v>1.3302E-6</c:v>
                </c:pt>
                <c:pt idx="41">
                  <c:v>1.3375999999999999E-6</c:v>
                </c:pt>
                <c:pt idx="42">
                  <c:v>1.3469E-6</c:v>
                </c:pt>
                <c:pt idx="43">
                  <c:v>1.3582E-6</c:v>
                </c:pt>
                <c:pt idx="44">
                  <c:v>1.3714999999999999E-6</c:v>
                </c:pt>
                <c:pt idx="45">
                  <c:v>1.3865E-6</c:v>
                </c:pt>
                <c:pt idx="46">
                  <c:v>1.4020000000000001E-6</c:v>
                </c:pt>
                <c:pt idx="47">
                  <c:v>1.4171E-6</c:v>
                </c:pt>
                <c:pt idx="48">
                  <c:v>1.4314E-6</c:v>
                </c:pt>
                <c:pt idx="49">
                  <c:v>1.4439000000000001E-6</c:v>
                </c:pt>
                <c:pt idx="50">
                  <c:v>1.4544E-6</c:v>
                </c:pt>
                <c:pt idx="51">
                  <c:v>1.4626E-6</c:v>
                </c:pt>
                <c:pt idx="52">
                  <c:v>1.4697000000000001E-6</c:v>
                </c:pt>
                <c:pt idx="53">
                  <c:v>1.4749000000000001E-6</c:v>
                </c:pt>
                <c:pt idx="54">
                  <c:v>1.4789999999999999E-6</c:v>
                </c:pt>
                <c:pt idx="55">
                  <c:v>1.4828E-6</c:v>
                </c:pt>
                <c:pt idx="56">
                  <c:v>1.4856E-6</c:v>
                </c:pt>
                <c:pt idx="57">
                  <c:v>1.4889000000000001E-6</c:v>
                </c:pt>
                <c:pt idx="58">
                  <c:v>1.4902999999999999E-6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p5_IMPS!$S$20:$S$78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p5_IMPS!$T$20:$T$78</c:f>
              <c:numCache>
                <c:formatCode>0.00E+00</c:formatCode>
                <c:ptCount val="59"/>
                <c:pt idx="0">
                  <c:v>3.1847000000000002E-7</c:v>
                </c:pt>
                <c:pt idx="1">
                  <c:v>6.0345000000000002E-7</c:v>
                </c:pt>
                <c:pt idx="2">
                  <c:v>9.6111000000000006E-7</c:v>
                </c:pt>
                <c:pt idx="3">
                  <c:v>1.1467E-6</c:v>
                </c:pt>
                <c:pt idx="4">
                  <c:v>1.176E-6</c:v>
                </c:pt>
                <c:pt idx="5">
                  <c:v>1.1637E-6</c:v>
                </c:pt>
                <c:pt idx="6">
                  <c:v>1.1538000000000001E-6</c:v>
                </c:pt>
                <c:pt idx="7">
                  <c:v>1.1541000000000001E-6</c:v>
                </c:pt>
                <c:pt idx="8">
                  <c:v>1.1611E-6</c:v>
                </c:pt>
                <c:pt idx="9">
                  <c:v>1.1710000000000001E-6</c:v>
                </c:pt>
                <c:pt idx="10">
                  <c:v>1.1821000000000001E-6</c:v>
                </c:pt>
                <c:pt idx="11">
                  <c:v>1.1923E-6</c:v>
                </c:pt>
                <c:pt idx="12">
                  <c:v>1.2015000000000001E-6</c:v>
                </c:pt>
                <c:pt idx="13">
                  <c:v>1.2111999999999999E-6</c:v>
                </c:pt>
                <c:pt idx="14">
                  <c:v>1.2167999999999999E-6</c:v>
                </c:pt>
                <c:pt idx="15">
                  <c:v>1.2218000000000001E-6</c:v>
                </c:pt>
                <c:pt idx="16">
                  <c:v>1.2268000000000001E-6</c:v>
                </c:pt>
                <c:pt idx="17">
                  <c:v>1.2301000000000001E-6</c:v>
                </c:pt>
                <c:pt idx="18">
                  <c:v>1.2333999999999999E-6</c:v>
                </c:pt>
                <c:pt idx="19">
                  <c:v>1.2371E-6</c:v>
                </c:pt>
                <c:pt idx="20">
                  <c:v>1.2412000000000001E-6</c:v>
                </c:pt>
                <c:pt idx="21">
                  <c:v>1.2467000000000001E-6</c:v>
                </c:pt>
                <c:pt idx="22">
                  <c:v>1.2534999999999999E-6</c:v>
                </c:pt>
                <c:pt idx="23">
                  <c:v>1.2626E-6</c:v>
                </c:pt>
                <c:pt idx="24">
                  <c:v>1.2729999999999999E-6</c:v>
                </c:pt>
                <c:pt idx="25">
                  <c:v>1.2845999999999999E-6</c:v>
                </c:pt>
                <c:pt idx="26">
                  <c:v>1.2964E-6</c:v>
                </c:pt>
                <c:pt idx="27">
                  <c:v>1.3073E-6</c:v>
                </c:pt>
                <c:pt idx="28">
                  <c:v>1.3167E-6</c:v>
                </c:pt>
                <c:pt idx="29">
                  <c:v>1.3245E-6</c:v>
                </c:pt>
                <c:pt idx="30">
                  <c:v>1.3305E-6</c:v>
                </c:pt>
                <c:pt idx="31">
                  <c:v>1.3349999999999999E-6</c:v>
                </c:pt>
                <c:pt idx="32">
                  <c:v>1.3388E-6</c:v>
                </c:pt>
                <c:pt idx="33">
                  <c:v>1.3416E-6</c:v>
                </c:pt>
                <c:pt idx="34">
                  <c:v>1.3437999999999999E-6</c:v>
                </c:pt>
                <c:pt idx="35">
                  <c:v>1.3463999999999999E-6</c:v>
                </c:pt>
                <c:pt idx="36">
                  <c:v>1.3478E-6</c:v>
                </c:pt>
                <c:pt idx="37">
                  <c:v>1.3499E-6</c:v>
                </c:pt>
                <c:pt idx="38">
                  <c:v>1.3525E-6</c:v>
                </c:pt>
                <c:pt idx="39">
                  <c:v>1.356E-6</c:v>
                </c:pt>
                <c:pt idx="40">
                  <c:v>1.3603999999999999E-6</c:v>
                </c:pt>
                <c:pt idx="41">
                  <c:v>1.3662999999999999E-6</c:v>
                </c:pt>
                <c:pt idx="42">
                  <c:v>1.3741999999999999E-6</c:v>
                </c:pt>
                <c:pt idx="43">
                  <c:v>1.3845E-6</c:v>
                </c:pt>
                <c:pt idx="44">
                  <c:v>1.3964000000000001E-6</c:v>
                </c:pt>
                <c:pt idx="45">
                  <c:v>1.4108999999999999E-6</c:v>
                </c:pt>
                <c:pt idx="46">
                  <c:v>1.4271000000000001E-6</c:v>
                </c:pt>
                <c:pt idx="47">
                  <c:v>1.4440000000000001E-6</c:v>
                </c:pt>
                <c:pt idx="48">
                  <c:v>1.4608000000000001E-6</c:v>
                </c:pt>
                <c:pt idx="49">
                  <c:v>1.4764E-6</c:v>
                </c:pt>
                <c:pt idx="50">
                  <c:v>1.4899999999999999E-6</c:v>
                </c:pt>
                <c:pt idx="51">
                  <c:v>1.5011999999999999E-6</c:v>
                </c:pt>
                <c:pt idx="52">
                  <c:v>1.5107E-6</c:v>
                </c:pt>
                <c:pt idx="53">
                  <c:v>1.5180999999999999E-6</c:v>
                </c:pt>
                <c:pt idx="54">
                  <c:v>1.5235999999999999E-6</c:v>
                </c:pt>
                <c:pt idx="55">
                  <c:v>1.5285000000000001E-6</c:v>
                </c:pt>
                <c:pt idx="56">
                  <c:v>1.5329E-6</c:v>
                </c:pt>
                <c:pt idx="57">
                  <c:v>1.5365E-6</c:v>
                </c:pt>
                <c:pt idx="58">
                  <c:v>1.5395E-6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p5_IMPS!$Z$20:$Z$78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p5_IMPS!$AA$20:$AA$78</c:f>
              <c:numCache>
                <c:formatCode>0.00E+00</c:formatCode>
                <c:ptCount val="59"/>
                <c:pt idx="0">
                  <c:v>2.0101E-7</c:v>
                </c:pt>
                <c:pt idx="1">
                  <c:v>3.0993000000000002E-7</c:v>
                </c:pt>
                <c:pt idx="2">
                  <c:v>5.8373E-7</c:v>
                </c:pt>
                <c:pt idx="3">
                  <c:v>7.0773999999999996E-7</c:v>
                </c:pt>
                <c:pt idx="4">
                  <c:v>7.2781999999999996E-7</c:v>
                </c:pt>
                <c:pt idx="5">
                  <c:v>7.2966000000000004E-7</c:v>
                </c:pt>
                <c:pt idx="6">
                  <c:v>7.3101000000000003E-7</c:v>
                </c:pt>
                <c:pt idx="7">
                  <c:v>7.3572000000000003E-7</c:v>
                </c:pt>
                <c:pt idx="8">
                  <c:v>7.4257000000000001E-7</c:v>
                </c:pt>
                <c:pt idx="9">
                  <c:v>7.5135000000000001E-7</c:v>
                </c:pt>
                <c:pt idx="10">
                  <c:v>7.5901999999999998E-7</c:v>
                </c:pt>
                <c:pt idx="11">
                  <c:v>7.6619000000000001E-7</c:v>
                </c:pt>
                <c:pt idx="12">
                  <c:v>7.7263999999999996E-7</c:v>
                </c:pt>
                <c:pt idx="13">
                  <c:v>7.7924000000000003E-7</c:v>
                </c:pt>
                <c:pt idx="14">
                  <c:v>7.8306999999999998E-7</c:v>
                </c:pt>
                <c:pt idx="15">
                  <c:v>7.8601000000000004E-7</c:v>
                </c:pt>
                <c:pt idx="16">
                  <c:v>7.8910999999999995E-7</c:v>
                </c:pt>
                <c:pt idx="17">
                  <c:v>7.9097000000000005E-7</c:v>
                </c:pt>
                <c:pt idx="18">
                  <c:v>7.9250000000000004E-7</c:v>
                </c:pt>
                <c:pt idx="19">
                  <c:v>7.9457E-7</c:v>
                </c:pt>
                <c:pt idx="20">
                  <c:v>7.9670999999999999E-7</c:v>
                </c:pt>
                <c:pt idx="21">
                  <c:v>7.9938999999999996E-7</c:v>
                </c:pt>
                <c:pt idx="22">
                  <c:v>8.0311000000000005E-7</c:v>
                </c:pt>
                <c:pt idx="23">
                  <c:v>8.0811999999999996E-7</c:v>
                </c:pt>
                <c:pt idx="24">
                  <c:v>8.1419000000000001E-7</c:v>
                </c:pt>
                <c:pt idx="25">
                  <c:v>8.2080000000000004E-7</c:v>
                </c:pt>
                <c:pt idx="26">
                  <c:v>8.2760000000000003E-7</c:v>
                </c:pt>
                <c:pt idx="27">
                  <c:v>8.3383000000000005E-7</c:v>
                </c:pt>
                <c:pt idx="28">
                  <c:v>8.3903000000000002E-7</c:v>
                </c:pt>
                <c:pt idx="29">
                  <c:v>8.4335000000000004E-7</c:v>
                </c:pt>
                <c:pt idx="30">
                  <c:v>8.4651999999999999E-7</c:v>
                </c:pt>
                <c:pt idx="31">
                  <c:v>8.4865999999999998E-7</c:v>
                </c:pt>
                <c:pt idx="32">
                  <c:v>8.5046999999999997E-7</c:v>
                </c:pt>
                <c:pt idx="33">
                  <c:v>8.5183000000000002E-7</c:v>
                </c:pt>
                <c:pt idx="34">
                  <c:v>8.5293E-7</c:v>
                </c:pt>
                <c:pt idx="35">
                  <c:v>8.5382000000000001E-7</c:v>
                </c:pt>
                <c:pt idx="36">
                  <c:v>8.5474999999999995E-7</c:v>
                </c:pt>
                <c:pt idx="37">
                  <c:v>8.5568E-7</c:v>
                </c:pt>
                <c:pt idx="38">
                  <c:v>8.568E-7</c:v>
                </c:pt>
                <c:pt idx="39">
                  <c:v>8.5875999999999999E-7</c:v>
                </c:pt>
                <c:pt idx="40">
                  <c:v>8.6071000000000004E-7</c:v>
                </c:pt>
                <c:pt idx="41">
                  <c:v>8.6351000000000003E-7</c:v>
                </c:pt>
                <c:pt idx="42">
                  <c:v>8.6725000000000004E-7</c:v>
                </c:pt>
                <c:pt idx="43">
                  <c:v>8.7216000000000005E-7</c:v>
                </c:pt>
                <c:pt idx="44">
                  <c:v>8.7771000000000004E-7</c:v>
                </c:pt>
                <c:pt idx="45">
                  <c:v>8.8481000000000005E-7</c:v>
                </c:pt>
                <c:pt idx="46">
                  <c:v>8.9281999999999997E-7</c:v>
                </c:pt>
                <c:pt idx="47">
                  <c:v>9.0134E-7</c:v>
                </c:pt>
                <c:pt idx="48">
                  <c:v>9.0979E-7</c:v>
                </c:pt>
                <c:pt idx="49">
                  <c:v>9.1782000000000005E-7</c:v>
                </c:pt>
                <c:pt idx="50">
                  <c:v>9.2478E-7</c:v>
                </c:pt>
                <c:pt idx="51">
                  <c:v>9.3066E-7</c:v>
                </c:pt>
                <c:pt idx="52">
                  <c:v>9.3542999999999995E-7</c:v>
                </c:pt>
                <c:pt idx="53">
                  <c:v>9.3926000000000001E-7</c:v>
                </c:pt>
                <c:pt idx="54">
                  <c:v>9.4216000000000001E-7</c:v>
                </c:pt>
                <c:pt idx="55">
                  <c:v>9.4468999999999997E-7</c:v>
                </c:pt>
                <c:pt idx="56">
                  <c:v>9.4621999999999996E-7</c:v>
                </c:pt>
                <c:pt idx="57">
                  <c:v>9.4898999999999998E-7</c:v>
                </c:pt>
                <c:pt idx="58">
                  <c:v>9.4946999999999999E-7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20832"/>
        <c:axId val="247921408"/>
      </c:scatterChart>
      <c:valAx>
        <c:axId val="247920832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7921408"/>
        <c:crosses val="autoZero"/>
        <c:crossBetween val="midCat"/>
      </c:valAx>
      <c:valAx>
        <c:axId val="2479214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792083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Bodeův graf závislosti proudu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p6_1.týden</c:v>
          </c:tx>
          <c:marker>
            <c:symbol val="none"/>
          </c:marker>
          <c:xVal>
            <c:numRef>
              <c:f>p6_IMPS!$B$20:$B$78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p5_IMPS!$C$20:$C$78</c:f>
              <c:numCache>
                <c:formatCode>0.00E+00</c:formatCode>
                <c:ptCount val="59"/>
                <c:pt idx="0">
                  <c:v>5.1508000000000003E-7</c:v>
                </c:pt>
                <c:pt idx="1">
                  <c:v>6.1048999999999996E-7</c:v>
                </c:pt>
                <c:pt idx="2">
                  <c:v>1.0229E-6</c:v>
                </c:pt>
                <c:pt idx="3">
                  <c:v>1.2420999999999999E-6</c:v>
                </c:pt>
                <c:pt idx="4">
                  <c:v>1.3124999999999999E-6</c:v>
                </c:pt>
                <c:pt idx="5">
                  <c:v>1.3175000000000001E-6</c:v>
                </c:pt>
                <c:pt idx="6">
                  <c:v>1.3155999999999999E-6</c:v>
                </c:pt>
                <c:pt idx="7">
                  <c:v>1.3152999999999999E-6</c:v>
                </c:pt>
                <c:pt idx="8">
                  <c:v>1.3260000000000001E-6</c:v>
                </c:pt>
                <c:pt idx="9">
                  <c:v>1.336E-6</c:v>
                </c:pt>
                <c:pt idx="10">
                  <c:v>1.3458999999999999E-6</c:v>
                </c:pt>
                <c:pt idx="11">
                  <c:v>1.3593000000000001E-6</c:v>
                </c:pt>
                <c:pt idx="12">
                  <c:v>1.3664E-6</c:v>
                </c:pt>
                <c:pt idx="13">
                  <c:v>1.3775999999999999E-6</c:v>
                </c:pt>
                <c:pt idx="14">
                  <c:v>1.3827999999999999E-6</c:v>
                </c:pt>
                <c:pt idx="15">
                  <c:v>1.3869E-6</c:v>
                </c:pt>
                <c:pt idx="16">
                  <c:v>1.3934000000000001E-6</c:v>
                </c:pt>
                <c:pt idx="17">
                  <c:v>1.3970999999999999E-6</c:v>
                </c:pt>
                <c:pt idx="18">
                  <c:v>1.4008E-6</c:v>
                </c:pt>
                <c:pt idx="19">
                  <c:v>1.4052999999999999E-6</c:v>
                </c:pt>
                <c:pt idx="20">
                  <c:v>1.4105000000000001E-6</c:v>
                </c:pt>
                <c:pt idx="21">
                  <c:v>1.4164999999999999E-6</c:v>
                </c:pt>
                <c:pt idx="22">
                  <c:v>1.4244000000000001E-6</c:v>
                </c:pt>
                <c:pt idx="23">
                  <c:v>1.4346E-6</c:v>
                </c:pt>
                <c:pt idx="24">
                  <c:v>1.4461E-6</c:v>
                </c:pt>
                <c:pt idx="25">
                  <c:v>1.4595E-6</c:v>
                </c:pt>
                <c:pt idx="26">
                  <c:v>1.4723000000000001E-6</c:v>
                </c:pt>
                <c:pt idx="27">
                  <c:v>1.4842999999999999E-6</c:v>
                </c:pt>
                <c:pt idx="28">
                  <c:v>1.4933E-6</c:v>
                </c:pt>
                <c:pt idx="29">
                  <c:v>1.5009999999999999E-6</c:v>
                </c:pt>
                <c:pt idx="30">
                  <c:v>1.5074E-6</c:v>
                </c:pt>
                <c:pt idx="31">
                  <c:v>1.5113E-6</c:v>
                </c:pt>
                <c:pt idx="32">
                  <c:v>1.5145000000000001E-6</c:v>
                </c:pt>
                <c:pt idx="33">
                  <c:v>1.516E-6</c:v>
                </c:pt>
                <c:pt idx="34">
                  <c:v>1.5177000000000001E-6</c:v>
                </c:pt>
                <c:pt idx="35">
                  <c:v>1.5197E-6</c:v>
                </c:pt>
                <c:pt idx="36">
                  <c:v>1.5225E-6</c:v>
                </c:pt>
                <c:pt idx="37">
                  <c:v>1.5231000000000001E-6</c:v>
                </c:pt>
                <c:pt idx="38">
                  <c:v>1.5303E-6</c:v>
                </c:pt>
                <c:pt idx="39">
                  <c:v>1.533E-6</c:v>
                </c:pt>
                <c:pt idx="40">
                  <c:v>1.5409999999999999E-6</c:v>
                </c:pt>
                <c:pt idx="41">
                  <c:v>1.5454000000000001E-6</c:v>
                </c:pt>
                <c:pt idx="42">
                  <c:v>1.5542000000000001E-6</c:v>
                </c:pt>
                <c:pt idx="43">
                  <c:v>1.5673E-6</c:v>
                </c:pt>
                <c:pt idx="44">
                  <c:v>1.5849000000000001E-6</c:v>
                </c:pt>
                <c:pt idx="45">
                  <c:v>1.6033E-6</c:v>
                </c:pt>
                <c:pt idx="46">
                  <c:v>1.6193999999999999E-6</c:v>
                </c:pt>
                <c:pt idx="47">
                  <c:v>1.6376E-6</c:v>
                </c:pt>
                <c:pt idx="48">
                  <c:v>1.6556000000000001E-6</c:v>
                </c:pt>
                <c:pt idx="49">
                  <c:v>1.6699000000000001E-6</c:v>
                </c:pt>
                <c:pt idx="50">
                  <c:v>1.6859E-6</c:v>
                </c:pt>
                <c:pt idx="51">
                  <c:v>1.6966E-6</c:v>
                </c:pt>
                <c:pt idx="52">
                  <c:v>1.7043999999999999E-6</c:v>
                </c:pt>
                <c:pt idx="53">
                  <c:v>1.7133E-6</c:v>
                </c:pt>
                <c:pt idx="54">
                  <c:v>1.7193E-6</c:v>
                </c:pt>
                <c:pt idx="55">
                  <c:v>1.7207999999999999E-6</c:v>
                </c:pt>
                <c:pt idx="56">
                  <c:v>1.7222E-6</c:v>
                </c:pt>
                <c:pt idx="57">
                  <c:v>1.7312E-6</c:v>
                </c:pt>
                <c:pt idx="58">
                  <c:v>1.7361E-6</c:v>
                </c:pt>
              </c:numCache>
            </c:numRef>
          </c:yVal>
          <c:smooth val="0"/>
        </c:ser>
        <c:ser>
          <c:idx val="0"/>
          <c:order val="1"/>
          <c:tx>
            <c:v>p6_2.týden</c:v>
          </c:tx>
          <c:marker>
            <c:symbol val="none"/>
          </c:marker>
          <c:xVal>
            <c:numRef>
              <c:f>p6_IMPS!$K$20:$K$78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p6_IMPS!$L$20:$L$78</c:f>
              <c:numCache>
                <c:formatCode>0.00E+00</c:formatCode>
                <c:ptCount val="59"/>
                <c:pt idx="0">
                  <c:v>1.3778999999999999E-7</c:v>
                </c:pt>
                <c:pt idx="1">
                  <c:v>5.4893000000000003E-7</c:v>
                </c:pt>
                <c:pt idx="2">
                  <c:v>7.5740000000000005E-7</c:v>
                </c:pt>
                <c:pt idx="3">
                  <c:v>1.0116E-6</c:v>
                </c:pt>
                <c:pt idx="4">
                  <c:v>1.0502999999999999E-6</c:v>
                </c:pt>
                <c:pt idx="5">
                  <c:v>1.0564E-6</c:v>
                </c:pt>
                <c:pt idx="6">
                  <c:v>1.0633000000000001E-6</c:v>
                </c:pt>
                <c:pt idx="7">
                  <c:v>1.0711E-6</c:v>
                </c:pt>
                <c:pt idx="8">
                  <c:v>1.0821E-6</c:v>
                </c:pt>
                <c:pt idx="9">
                  <c:v>1.0945000000000001E-6</c:v>
                </c:pt>
                <c:pt idx="10">
                  <c:v>1.1052E-6</c:v>
                </c:pt>
                <c:pt idx="11">
                  <c:v>1.1156E-6</c:v>
                </c:pt>
                <c:pt idx="12">
                  <c:v>1.1237999999999999E-6</c:v>
                </c:pt>
                <c:pt idx="13">
                  <c:v>1.133E-6</c:v>
                </c:pt>
                <c:pt idx="14">
                  <c:v>1.1374999999999999E-6</c:v>
                </c:pt>
                <c:pt idx="15">
                  <c:v>1.1418E-6</c:v>
                </c:pt>
                <c:pt idx="16">
                  <c:v>1.1455000000000001E-6</c:v>
                </c:pt>
                <c:pt idx="17">
                  <c:v>1.1482000000000001E-6</c:v>
                </c:pt>
                <c:pt idx="18">
                  <c:v>1.1489999999999999E-6</c:v>
                </c:pt>
                <c:pt idx="19">
                  <c:v>1.1525E-6</c:v>
                </c:pt>
                <c:pt idx="20">
                  <c:v>1.1559E-6</c:v>
                </c:pt>
                <c:pt idx="21">
                  <c:v>1.1601999999999999E-6</c:v>
                </c:pt>
                <c:pt idx="22">
                  <c:v>1.1659999999999999E-6</c:v>
                </c:pt>
                <c:pt idx="23">
                  <c:v>1.1733000000000001E-6</c:v>
                </c:pt>
                <c:pt idx="24">
                  <c:v>1.1826999999999999E-6</c:v>
                </c:pt>
                <c:pt idx="25">
                  <c:v>1.1922E-6</c:v>
                </c:pt>
                <c:pt idx="26">
                  <c:v>1.2024999999999999E-6</c:v>
                </c:pt>
                <c:pt idx="27">
                  <c:v>1.2118E-6</c:v>
                </c:pt>
                <c:pt idx="28">
                  <c:v>1.2193999999999999E-6</c:v>
                </c:pt>
                <c:pt idx="29">
                  <c:v>1.2258E-6</c:v>
                </c:pt>
                <c:pt idx="30">
                  <c:v>1.2301000000000001E-6</c:v>
                </c:pt>
                <c:pt idx="31">
                  <c:v>1.2330000000000001E-6</c:v>
                </c:pt>
                <c:pt idx="32">
                  <c:v>1.2359000000000001E-6</c:v>
                </c:pt>
                <c:pt idx="33">
                  <c:v>1.2379E-6</c:v>
                </c:pt>
                <c:pt idx="34">
                  <c:v>1.2394999999999999E-6</c:v>
                </c:pt>
                <c:pt idx="35">
                  <c:v>1.2409000000000001E-6</c:v>
                </c:pt>
                <c:pt idx="36">
                  <c:v>1.2426E-6</c:v>
                </c:pt>
                <c:pt idx="37">
                  <c:v>1.2444000000000001E-6</c:v>
                </c:pt>
                <c:pt idx="38">
                  <c:v>1.2468000000000001E-6</c:v>
                </c:pt>
                <c:pt idx="39">
                  <c:v>1.2506999999999999E-6</c:v>
                </c:pt>
                <c:pt idx="40">
                  <c:v>1.2555000000000001E-6</c:v>
                </c:pt>
                <c:pt idx="41">
                  <c:v>1.2615999999999999E-6</c:v>
                </c:pt>
                <c:pt idx="42">
                  <c:v>1.2697000000000001E-6</c:v>
                </c:pt>
                <c:pt idx="43">
                  <c:v>1.2797E-6</c:v>
                </c:pt>
                <c:pt idx="44">
                  <c:v>1.2919000000000001E-6</c:v>
                </c:pt>
                <c:pt idx="45">
                  <c:v>1.3060000000000001E-6</c:v>
                </c:pt>
                <c:pt idx="46">
                  <c:v>1.3204000000000001E-6</c:v>
                </c:pt>
                <c:pt idx="47">
                  <c:v>1.3352999999999999E-6</c:v>
                </c:pt>
                <c:pt idx="48">
                  <c:v>1.3493999999999999E-6</c:v>
                </c:pt>
                <c:pt idx="49">
                  <c:v>1.3619E-6</c:v>
                </c:pt>
                <c:pt idx="50">
                  <c:v>1.3726E-6</c:v>
                </c:pt>
                <c:pt idx="51">
                  <c:v>1.3814E-6</c:v>
                </c:pt>
                <c:pt idx="52">
                  <c:v>1.3884999999999999E-6</c:v>
                </c:pt>
                <c:pt idx="53">
                  <c:v>1.3943999999999999E-6</c:v>
                </c:pt>
                <c:pt idx="54">
                  <c:v>1.3989000000000001E-6</c:v>
                </c:pt>
                <c:pt idx="55">
                  <c:v>1.4032E-6</c:v>
                </c:pt>
                <c:pt idx="56">
                  <c:v>1.406E-6</c:v>
                </c:pt>
                <c:pt idx="57">
                  <c:v>1.4099E-6</c:v>
                </c:pt>
                <c:pt idx="58">
                  <c:v>1.4119E-6</c:v>
                </c:pt>
              </c:numCache>
            </c:numRef>
          </c:yVal>
          <c:smooth val="0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p6_IMPS!$R$20:$R$78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p6_IMPS!$S$20:$S$78</c:f>
              <c:numCache>
                <c:formatCode>0.00E+00</c:formatCode>
                <c:ptCount val="59"/>
                <c:pt idx="0">
                  <c:v>4.0498000000000002E-7</c:v>
                </c:pt>
                <c:pt idx="1">
                  <c:v>5.5310000000000005E-7</c:v>
                </c:pt>
                <c:pt idx="2">
                  <c:v>8.9536999999999995E-7</c:v>
                </c:pt>
                <c:pt idx="3">
                  <c:v>1.0638000000000001E-6</c:v>
                </c:pt>
                <c:pt idx="4">
                  <c:v>1.0964E-6</c:v>
                </c:pt>
                <c:pt idx="5">
                  <c:v>1.0908E-6</c:v>
                </c:pt>
                <c:pt idx="6">
                  <c:v>1.0853E-6</c:v>
                </c:pt>
                <c:pt idx="7">
                  <c:v>1.0886E-6</c:v>
                </c:pt>
                <c:pt idx="8">
                  <c:v>1.0954999999999999E-6</c:v>
                </c:pt>
                <c:pt idx="9">
                  <c:v>1.1048E-6</c:v>
                </c:pt>
                <c:pt idx="10">
                  <c:v>1.1139E-6</c:v>
                </c:pt>
                <c:pt idx="11">
                  <c:v>1.1226000000000001E-6</c:v>
                </c:pt>
                <c:pt idx="12">
                  <c:v>1.1298E-6</c:v>
                </c:pt>
                <c:pt idx="13">
                  <c:v>1.1376999999999999E-6</c:v>
                </c:pt>
                <c:pt idx="14">
                  <c:v>1.142E-6</c:v>
                </c:pt>
                <c:pt idx="15">
                  <c:v>1.1457000000000001E-6</c:v>
                </c:pt>
                <c:pt idx="16">
                  <c:v>1.1490999999999999E-6</c:v>
                </c:pt>
                <c:pt idx="17">
                  <c:v>1.1513000000000001E-6</c:v>
                </c:pt>
                <c:pt idx="18">
                  <c:v>1.1532E-6</c:v>
                </c:pt>
                <c:pt idx="19">
                  <c:v>1.1559E-6</c:v>
                </c:pt>
                <c:pt idx="20">
                  <c:v>1.1591E-6</c:v>
                </c:pt>
                <c:pt idx="21">
                  <c:v>1.1636E-6</c:v>
                </c:pt>
                <c:pt idx="22">
                  <c:v>1.1692E-6</c:v>
                </c:pt>
                <c:pt idx="23">
                  <c:v>1.1769999999999999E-6</c:v>
                </c:pt>
                <c:pt idx="24">
                  <c:v>1.1865E-6</c:v>
                </c:pt>
                <c:pt idx="25">
                  <c:v>1.1966999999999999E-6</c:v>
                </c:pt>
                <c:pt idx="26">
                  <c:v>1.2073000000000001E-6</c:v>
                </c:pt>
                <c:pt idx="27">
                  <c:v>1.2171E-6</c:v>
                </c:pt>
                <c:pt idx="28">
                  <c:v>1.2255E-6</c:v>
                </c:pt>
                <c:pt idx="29">
                  <c:v>1.232E-6</c:v>
                </c:pt>
                <c:pt idx="30">
                  <c:v>1.2372E-6</c:v>
                </c:pt>
                <c:pt idx="31">
                  <c:v>1.2407E-6</c:v>
                </c:pt>
                <c:pt idx="32">
                  <c:v>1.2435E-6</c:v>
                </c:pt>
                <c:pt idx="33">
                  <c:v>1.2455E-6</c:v>
                </c:pt>
                <c:pt idx="34">
                  <c:v>1.2472000000000001E-6</c:v>
                </c:pt>
                <c:pt idx="35">
                  <c:v>1.2481E-6</c:v>
                </c:pt>
                <c:pt idx="36">
                  <c:v>1.2496000000000001E-6</c:v>
                </c:pt>
                <c:pt idx="37">
                  <c:v>1.2511E-6</c:v>
                </c:pt>
                <c:pt idx="38">
                  <c:v>1.2528999999999999E-6</c:v>
                </c:pt>
                <c:pt idx="39">
                  <c:v>1.2553000000000001E-6</c:v>
                </c:pt>
                <c:pt idx="40">
                  <c:v>1.2616999999999999E-6</c:v>
                </c:pt>
                <c:pt idx="41">
                  <c:v>1.2636000000000001E-6</c:v>
                </c:pt>
                <c:pt idx="42">
                  <c:v>1.2697999999999999E-6</c:v>
                </c:pt>
                <c:pt idx="43">
                  <c:v>1.2780000000000001E-6</c:v>
                </c:pt>
                <c:pt idx="44">
                  <c:v>1.2886E-6</c:v>
                </c:pt>
                <c:pt idx="45">
                  <c:v>1.3010999999999999E-6</c:v>
                </c:pt>
                <c:pt idx="46">
                  <c:v>1.3154999999999999E-6</c:v>
                </c:pt>
                <c:pt idx="47">
                  <c:v>1.331E-6</c:v>
                </c:pt>
                <c:pt idx="48">
                  <c:v>1.3471E-6</c:v>
                </c:pt>
                <c:pt idx="49">
                  <c:v>1.3622000000000001E-6</c:v>
                </c:pt>
                <c:pt idx="50">
                  <c:v>1.3757E-6</c:v>
                </c:pt>
                <c:pt idx="51">
                  <c:v>1.3869E-6</c:v>
                </c:pt>
                <c:pt idx="52">
                  <c:v>1.3966999999999999E-6</c:v>
                </c:pt>
                <c:pt idx="53">
                  <c:v>1.4044000000000001E-6</c:v>
                </c:pt>
                <c:pt idx="54">
                  <c:v>1.4107000000000001E-6</c:v>
                </c:pt>
                <c:pt idx="55">
                  <c:v>1.4157000000000001E-6</c:v>
                </c:pt>
                <c:pt idx="56">
                  <c:v>1.4197999999999999E-6</c:v>
                </c:pt>
                <c:pt idx="57">
                  <c:v>1.4238E-6</c:v>
                </c:pt>
                <c:pt idx="58">
                  <c:v>1.4270000000000001E-6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p6_IMPS!$Y$20:$Y$78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p6_IMPS!$Z$20:$Z$78</c:f>
              <c:numCache>
                <c:formatCode>0.00E+00</c:formatCode>
                <c:ptCount val="59"/>
                <c:pt idx="0">
                  <c:v>2.2851E-7</c:v>
                </c:pt>
                <c:pt idx="1">
                  <c:v>4.6777000000000001E-7</c:v>
                </c:pt>
                <c:pt idx="2">
                  <c:v>7.4603999999999998E-7</c:v>
                </c:pt>
                <c:pt idx="3">
                  <c:v>9.3722999999999998E-7</c:v>
                </c:pt>
                <c:pt idx="4">
                  <c:v>9.4766999999999996E-7</c:v>
                </c:pt>
                <c:pt idx="5">
                  <c:v>9.4959999999999998E-7</c:v>
                </c:pt>
                <c:pt idx="6">
                  <c:v>9.5056999999999997E-7</c:v>
                </c:pt>
                <c:pt idx="7">
                  <c:v>9.5585999999999998E-7</c:v>
                </c:pt>
                <c:pt idx="8">
                  <c:v>9.665199999999999E-7</c:v>
                </c:pt>
                <c:pt idx="9">
                  <c:v>9.7824000000000006E-7</c:v>
                </c:pt>
                <c:pt idx="10">
                  <c:v>9.8927000000000002E-7</c:v>
                </c:pt>
                <c:pt idx="11">
                  <c:v>9.987700000000001E-7</c:v>
                </c:pt>
                <c:pt idx="12">
                  <c:v>1.0067E-6</c:v>
                </c:pt>
                <c:pt idx="13">
                  <c:v>1.0148E-6</c:v>
                </c:pt>
                <c:pt idx="14">
                  <c:v>1.0198E-6</c:v>
                </c:pt>
                <c:pt idx="15">
                  <c:v>1.0234E-6</c:v>
                </c:pt>
                <c:pt idx="16">
                  <c:v>1.0268000000000001E-6</c:v>
                </c:pt>
                <c:pt idx="17">
                  <c:v>1.0288E-6</c:v>
                </c:pt>
                <c:pt idx="18">
                  <c:v>1.0305999999999999E-6</c:v>
                </c:pt>
                <c:pt idx="19">
                  <c:v>1.0330999999999999E-6</c:v>
                </c:pt>
                <c:pt idx="20">
                  <c:v>1.0358999999999999E-6</c:v>
                </c:pt>
                <c:pt idx="21">
                  <c:v>1.0392999999999999E-6</c:v>
                </c:pt>
                <c:pt idx="22">
                  <c:v>1.0443999999999999E-6</c:v>
                </c:pt>
                <c:pt idx="23">
                  <c:v>1.0513E-6</c:v>
                </c:pt>
                <c:pt idx="24">
                  <c:v>1.0595E-6</c:v>
                </c:pt>
                <c:pt idx="25">
                  <c:v>1.0687E-6</c:v>
                </c:pt>
                <c:pt idx="26">
                  <c:v>1.0781999999999999E-6</c:v>
                </c:pt>
                <c:pt idx="27">
                  <c:v>1.0870999999999999E-6</c:v>
                </c:pt>
                <c:pt idx="28">
                  <c:v>1.0947000000000001E-6</c:v>
                </c:pt>
                <c:pt idx="29">
                  <c:v>1.1007999999999999E-6</c:v>
                </c:pt>
                <c:pt idx="30">
                  <c:v>1.1057000000000001E-6</c:v>
                </c:pt>
                <c:pt idx="31">
                  <c:v>1.1092999999999999E-6</c:v>
                </c:pt>
                <c:pt idx="32">
                  <c:v>1.1119999999999999E-6</c:v>
                </c:pt>
                <c:pt idx="33">
                  <c:v>1.1142000000000001E-6</c:v>
                </c:pt>
                <c:pt idx="34">
                  <c:v>1.1158E-6</c:v>
                </c:pt>
                <c:pt idx="35">
                  <c:v>1.1171000000000001E-6</c:v>
                </c:pt>
                <c:pt idx="36">
                  <c:v>1.1184E-6</c:v>
                </c:pt>
                <c:pt idx="37">
                  <c:v>1.1196E-6</c:v>
                </c:pt>
                <c:pt idx="38">
                  <c:v>1.1212E-6</c:v>
                </c:pt>
                <c:pt idx="39">
                  <c:v>1.1234999999999999E-6</c:v>
                </c:pt>
                <c:pt idx="40">
                  <c:v>1.1260999999999999E-6</c:v>
                </c:pt>
                <c:pt idx="41">
                  <c:v>1.1299E-6</c:v>
                </c:pt>
                <c:pt idx="42">
                  <c:v>1.1348999999999999E-6</c:v>
                </c:pt>
                <c:pt idx="43">
                  <c:v>1.1417E-6</c:v>
                </c:pt>
                <c:pt idx="44">
                  <c:v>1.1498E-6</c:v>
                </c:pt>
                <c:pt idx="45">
                  <c:v>1.1604999999999999E-6</c:v>
                </c:pt>
                <c:pt idx="46">
                  <c:v>1.1725E-6</c:v>
                </c:pt>
                <c:pt idx="47">
                  <c:v>1.1856999999999999E-6</c:v>
                </c:pt>
                <c:pt idx="48">
                  <c:v>1.1993999999999999E-6</c:v>
                </c:pt>
                <c:pt idx="49">
                  <c:v>1.2127000000000001E-6</c:v>
                </c:pt>
                <c:pt idx="50">
                  <c:v>1.2249999999999999E-6</c:v>
                </c:pt>
                <c:pt idx="51">
                  <c:v>1.2353000000000001E-6</c:v>
                </c:pt>
                <c:pt idx="52">
                  <c:v>1.2445999999999999E-6</c:v>
                </c:pt>
                <c:pt idx="53">
                  <c:v>1.2515E-6</c:v>
                </c:pt>
                <c:pt idx="54">
                  <c:v>1.2571E-6</c:v>
                </c:pt>
                <c:pt idx="55">
                  <c:v>1.2616999999999999E-6</c:v>
                </c:pt>
                <c:pt idx="56">
                  <c:v>1.2654E-6</c:v>
                </c:pt>
                <c:pt idx="57">
                  <c:v>1.2685E-6</c:v>
                </c:pt>
                <c:pt idx="58">
                  <c:v>1.2709E-6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72416"/>
        <c:axId val="248972992"/>
      </c:scatterChart>
      <c:valAx>
        <c:axId val="248972416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 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8972992"/>
        <c:crosses val="autoZero"/>
        <c:crossBetween val="midCat"/>
      </c:valAx>
      <c:valAx>
        <c:axId val="24897299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 </a:t>
                </a:r>
                <a:r>
                  <a:rPr lang="en-GB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897241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IMPS - Bodeův graf závislosti proudu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none"/>
          </c:marker>
          <c:xVal>
            <c:numRef>
              <c:f>p1_IMPS!$B$20:$B$78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p1_IMPS!$C$20:$C$78</c:f>
              <c:numCache>
                <c:formatCode>0.00E+00</c:formatCode>
                <c:ptCount val="59"/>
                <c:pt idx="0">
                  <c:v>2.0233000000000001E-7</c:v>
                </c:pt>
                <c:pt idx="1">
                  <c:v>4.9049000000000005E-7</c:v>
                </c:pt>
                <c:pt idx="2">
                  <c:v>9.4246999999999999E-7</c:v>
                </c:pt>
                <c:pt idx="3">
                  <c:v>1.1883999999999999E-6</c:v>
                </c:pt>
                <c:pt idx="4">
                  <c:v>1.3147000000000001E-6</c:v>
                </c:pt>
                <c:pt idx="5">
                  <c:v>1.3302E-6</c:v>
                </c:pt>
                <c:pt idx="6">
                  <c:v>1.3333E-6</c:v>
                </c:pt>
                <c:pt idx="7">
                  <c:v>1.3393E-6</c:v>
                </c:pt>
                <c:pt idx="8">
                  <c:v>1.3488999999999999E-6</c:v>
                </c:pt>
                <c:pt idx="9">
                  <c:v>1.3599999999999999E-6</c:v>
                </c:pt>
                <c:pt idx="10">
                  <c:v>1.3687999999999999E-6</c:v>
                </c:pt>
                <c:pt idx="11">
                  <c:v>1.3788E-6</c:v>
                </c:pt>
                <c:pt idx="12">
                  <c:v>1.3874E-6</c:v>
                </c:pt>
                <c:pt idx="13">
                  <c:v>1.3960000000000001E-6</c:v>
                </c:pt>
                <c:pt idx="14">
                  <c:v>1.4014E-6</c:v>
                </c:pt>
                <c:pt idx="15">
                  <c:v>1.4047000000000001E-6</c:v>
                </c:pt>
                <c:pt idx="16">
                  <c:v>1.4085999999999999E-6</c:v>
                </c:pt>
                <c:pt idx="17">
                  <c:v>1.4112999999999999E-6</c:v>
                </c:pt>
                <c:pt idx="18">
                  <c:v>1.4136999999999999E-6</c:v>
                </c:pt>
                <c:pt idx="19">
                  <c:v>1.4173E-6</c:v>
                </c:pt>
                <c:pt idx="20">
                  <c:v>1.4226999999999999E-6</c:v>
                </c:pt>
                <c:pt idx="21">
                  <c:v>1.4281999999999999E-6</c:v>
                </c:pt>
                <c:pt idx="22">
                  <c:v>1.4361999999999999E-6</c:v>
                </c:pt>
                <c:pt idx="23">
                  <c:v>1.4465E-6</c:v>
                </c:pt>
                <c:pt idx="24">
                  <c:v>1.4589999999999999E-6</c:v>
                </c:pt>
                <c:pt idx="25">
                  <c:v>1.4723000000000001E-6</c:v>
                </c:pt>
                <c:pt idx="26">
                  <c:v>1.4856E-6</c:v>
                </c:pt>
                <c:pt idx="27">
                  <c:v>1.4979000000000001E-6</c:v>
                </c:pt>
                <c:pt idx="28">
                  <c:v>1.5081E-6</c:v>
                </c:pt>
                <c:pt idx="29">
                  <c:v>1.5163E-6</c:v>
                </c:pt>
                <c:pt idx="30">
                  <c:v>1.5223E-6</c:v>
                </c:pt>
                <c:pt idx="31">
                  <c:v>1.5262000000000001E-6</c:v>
                </c:pt>
                <c:pt idx="32">
                  <c:v>1.5292999999999999E-6</c:v>
                </c:pt>
                <c:pt idx="33">
                  <c:v>1.5317000000000001E-6</c:v>
                </c:pt>
                <c:pt idx="34">
                  <c:v>1.5334E-6</c:v>
                </c:pt>
                <c:pt idx="35">
                  <c:v>1.5347000000000001E-6</c:v>
                </c:pt>
                <c:pt idx="36">
                  <c:v>1.5369000000000001E-6</c:v>
                </c:pt>
                <c:pt idx="37">
                  <c:v>1.5388E-6</c:v>
                </c:pt>
                <c:pt idx="38">
                  <c:v>1.5419E-6</c:v>
                </c:pt>
                <c:pt idx="39">
                  <c:v>1.5460999999999999E-6</c:v>
                </c:pt>
                <c:pt idx="40">
                  <c:v>1.5517999999999999E-6</c:v>
                </c:pt>
                <c:pt idx="41">
                  <c:v>1.5594000000000001E-6</c:v>
                </c:pt>
                <c:pt idx="42">
                  <c:v>1.5695E-6</c:v>
                </c:pt>
                <c:pt idx="43">
                  <c:v>1.5824000000000001E-6</c:v>
                </c:pt>
                <c:pt idx="44">
                  <c:v>1.5975E-6</c:v>
                </c:pt>
                <c:pt idx="45">
                  <c:v>1.6153E-6</c:v>
                </c:pt>
                <c:pt idx="46">
                  <c:v>1.635E-6</c:v>
                </c:pt>
                <c:pt idx="47">
                  <c:v>1.6553000000000001E-6</c:v>
                </c:pt>
                <c:pt idx="48">
                  <c:v>1.6751000000000001E-6</c:v>
                </c:pt>
                <c:pt idx="49">
                  <c:v>1.6929999999999999E-6</c:v>
                </c:pt>
                <c:pt idx="50">
                  <c:v>1.7086E-6</c:v>
                </c:pt>
                <c:pt idx="51">
                  <c:v>1.7213999999999999E-6</c:v>
                </c:pt>
                <c:pt idx="52">
                  <c:v>1.7318000000000001E-6</c:v>
                </c:pt>
                <c:pt idx="53">
                  <c:v>1.7403000000000001E-6</c:v>
                </c:pt>
                <c:pt idx="54">
                  <c:v>1.747E-6</c:v>
                </c:pt>
                <c:pt idx="55">
                  <c:v>1.7526E-6</c:v>
                </c:pt>
                <c:pt idx="56">
                  <c:v>1.7578999999999999E-6</c:v>
                </c:pt>
                <c:pt idx="57">
                  <c:v>1.7628000000000001E-6</c:v>
                </c:pt>
                <c:pt idx="58">
                  <c:v>1.7678E-6</c:v>
                </c:pt>
              </c:numCache>
            </c:numRef>
          </c:yVal>
          <c:smooth val="0"/>
        </c:ser>
        <c:ser>
          <c:idx val="0"/>
          <c:order val="1"/>
          <c:tx>
            <c:v>p2_1.týden</c:v>
          </c:tx>
          <c:marker>
            <c:symbol val="none"/>
          </c:marker>
          <c:xVal>
            <c:numRef>
              <c:f>p2_IMPS!$B$20:$B$78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p2_IMPS!$C$20:$C$78</c:f>
              <c:numCache>
                <c:formatCode>0.00E+00</c:formatCode>
                <c:ptCount val="59"/>
                <c:pt idx="0">
                  <c:v>3.8718999999999998E-8</c:v>
                </c:pt>
                <c:pt idx="1">
                  <c:v>4.4672999999999998E-7</c:v>
                </c:pt>
                <c:pt idx="2">
                  <c:v>7.4453000000000001E-7</c:v>
                </c:pt>
                <c:pt idx="3">
                  <c:v>9.7396999999999993E-7</c:v>
                </c:pt>
                <c:pt idx="4">
                  <c:v>1.0124E-6</c:v>
                </c:pt>
                <c:pt idx="5">
                  <c:v>1.0191999999999999E-6</c:v>
                </c:pt>
                <c:pt idx="6">
                  <c:v>1.0221999999999999E-6</c:v>
                </c:pt>
                <c:pt idx="7">
                  <c:v>1.0300000000000001E-6</c:v>
                </c:pt>
                <c:pt idx="8">
                  <c:v>1.0375E-6</c:v>
                </c:pt>
                <c:pt idx="9">
                  <c:v>1.0471999999999999E-6</c:v>
                </c:pt>
                <c:pt idx="10">
                  <c:v>1.0566E-6</c:v>
                </c:pt>
                <c:pt idx="11">
                  <c:v>1.0640000000000001E-6</c:v>
                </c:pt>
                <c:pt idx="12">
                  <c:v>1.0711E-6</c:v>
                </c:pt>
                <c:pt idx="13">
                  <c:v>1.0771E-6</c:v>
                </c:pt>
                <c:pt idx="14">
                  <c:v>1.08E-6</c:v>
                </c:pt>
                <c:pt idx="15">
                  <c:v>1.082E-6</c:v>
                </c:pt>
                <c:pt idx="16">
                  <c:v>1.0845E-6</c:v>
                </c:pt>
                <c:pt idx="17">
                  <c:v>1.0858E-6</c:v>
                </c:pt>
                <c:pt idx="18">
                  <c:v>1.0866999999999999E-6</c:v>
                </c:pt>
                <c:pt idx="19">
                  <c:v>1.0898999999999999E-6</c:v>
                </c:pt>
                <c:pt idx="20">
                  <c:v>1.0932E-6</c:v>
                </c:pt>
                <c:pt idx="21">
                  <c:v>1.0974000000000001E-6</c:v>
                </c:pt>
                <c:pt idx="22">
                  <c:v>1.1036999999999999E-6</c:v>
                </c:pt>
                <c:pt idx="23">
                  <c:v>1.1118000000000001E-6</c:v>
                </c:pt>
                <c:pt idx="24">
                  <c:v>1.1217E-6</c:v>
                </c:pt>
                <c:pt idx="25">
                  <c:v>1.1322999999999999E-6</c:v>
                </c:pt>
                <c:pt idx="26">
                  <c:v>1.1429999999999999E-6</c:v>
                </c:pt>
                <c:pt idx="27">
                  <c:v>1.153E-6</c:v>
                </c:pt>
                <c:pt idx="28">
                  <c:v>1.1609E-6</c:v>
                </c:pt>
                <c:pt idx="29">
                  <c:v>1.1673E-6</c:v>
                </c:pt>
                <c:pt idx="30">
                  <c:v>1.1722E-6</c:v>
                </c:pt>
                <c:pt idx="31">
                  <c:v>1.1753E-6</c:v>
                </c:pt>
                <c:pt idx="32">
                  <c:v>1.178E-6</c:v>
                </c:pt>
                <c:pt idx="33">
                  <c:v>1.1797999999999999E-6</c:v>
                </c:pt>
                <c:pt idx="34">
                  <c:v>1.1812E-6</c:v>
                </c:pt>
                <c:pt idx="35">
                  <c:v>1.1826999999999999E-6</c:v>
                </c:pt>
                <c:pt idx="36">
                  <c:v>1.1841E-6</c:v>
                </c:pt>
                <c:pt idx="37">
                  <c:v>1.1856999999999999E-6</c:v>
                </c:pt>
                <c:pt idx="38">
                  <c:v>1.1882999999999999E-6</c:v>
                </c:pt>
                <c:pt idx="39">
                  <c:v>1.1911999999999999E-6</c:v>
                </c:pt>
                <c:pt idx="40">
                  <c:v>1.1959000000000001E-6</c:v>
                </c:pt>
                <c:pt idx="41">
                  <c:v>1.2015000000000001E-6</c:v>
                </c:pt>
                <c:pt idx="42">
                  <c:v>1.2087E-6</c:v>
                </c:pt>
                <c:pt idx="43">
                  <c:v>1.2185000000000001E-6</c:v>
                </c:pt>
                <c:pt idx="44">
                  <c:v>1.2296000000000001E-6</c:v>
                </c:pt>
                <c:pt idx="45">
                  <c:v>1.2432E-6</c:v>
                </c:pt>
                <c:pt idx="46">
                  <c:v>1.2578000000000001E-6</c:v>
                </c:pt>
                <c:pt idx="47">
                  <c:v>1.2725000000000001E-6</c:v>
                </c:pt>
                <c:pt idx="48">
                  <c:v>1.2870999999999999E-6</c:v>
                </c:pt>
                <c:pt idx="49">
                  <c:v>1.3003000000000001E-6</c:v>
                </c:pt>
                <c:pt idx="50">
                  <c:v>1.3118000000000001E-6</c:v>
                </c:pt>
                <c:pt idx="51">
                  <c:v>1.3210999999999999E-6</c:v>
                </c:pt>
                <c:pt idx="52">
                  <c:v>1.3290999999999999E-6</c:v>
                </c:pt>
                <c:pt idx="53">
                  <c:v>1.3348999999999999E-6</c:v>
                </c:pt>
                <c:pt idx="54">
                  <c:v>1.3400000000000001E-6</c:v>
                </c:pt>
                <c:pt idx="55">
                  <c:v>1.3441E-6</c:v>
                </c:pt>
                <c:pt idx="56">
                  <c:v>1.3480000000000001E-6</c:v>
                </c:pt>
                <c:pt idx="57">
                  <c:v>1.3509000000000001E-6</c:v>
                </c:pt>
                <c:pt idx="58">
                  <c:v>1.3540000000000001E-6</c:v>
                </c:pt>
              </c:numCache>
            </c:numRef>
          </c:yVal>
          <c:smooth val="0"/>
        </c:ser>
        <c:ser>
          <c:idx val="2"/>
          <c:order val="2"/>
          <c:tx>
            <c:v>p5_1.týden</c:v>
          </c:tx>
          <c:marker>
            <c:symbol val="none"/>
          </c:marker>
          <c:xVal>
            <c:numRef>
              <c:f>p5_IMPS!$B$20:$B$78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p5_IMPS!$C$20:$C$78</c:f>
              <c:numCache>
                <c:formatCode>0.00E+00</c:formatCode>
                <c:ptCount val="59"/>
                <c:pt idx="0">
                  <c:v>5.1508000000000003E-7</c:v>
                </c:pt>
                <c:pt idx="1">
                  <c:v>6.1048999999999996E-7</c:v>
                </c:pt>
                <c:pt idx="2">
                  <c:v>1.0229E-6</c:v>
                </c:pt>
                <c:pt idx="3">
                  <c:v>1.2420999999999999E-6</c:v>
                </c:pt>
                <c:pt idx="4">
                  <c:v>1.3124999999999999E-6</c:v>
                </c:pt>
                <c:pt idx="5">
                  <c:v>1.3175000000000001E-6</c:v>
                </c:pt>
                <c:pt idx="6">
                  <c:v>1.3155999999999999E-6</c:v>
                </c:pt>
                <c:pt idx="7">
                  <c:v>1.3152999999999999E-6</c:v>
                </c:pt>
                <c:pt idx="8">
                  <c:v>1.3260000000000001E-6</c:v>
                </c:pt>
                <c:pt idx="9">
                  <c:v>1.336E-6</c:v>
                </c:pt>
                <c:pt idx="10">
                  <c:v>1.3458999999999999E-6</c:v>
                </c:pt>
                <c:pt idx="11">
                  <c:v>1.3593000000000001E-6</c:v>
                </c:pt>
                <c:pt idx="12">
                  <c:v>1.3664E-6</c:v>
                </c:pt>
                <c:pt idx="13">
                  <c:v>1.3775999999999999E-6</c:v>
                </c:pt>
                <c:pt idx="14">
                  <c:v>1.3827999999999999E-6</c:v>
                </c:pt>
                <c:pt idx="15">
                  <c:v>1.3869E-6</c:v>
                </c:pt>
                <c:pt idx="16">
                  <c:v>1.3934000000000001E-6</c:v>
                </c:pt>
                <c:pt idx="17">
                  <c:v>1.3970999999999999E-6</c:v>
                </c:pt>
                <c:pt idx="18">
                  <c:v>1.4008E-6</c:v>
                </c:pt>
                <c:pt idx="19">
                  <c:v>1.4052999999999999E-6</c:v>
                </c:pt>
                <c:pt idx="20">
                  <c:v>1.4105000000000001E-6</c:v>
                </c:pt>
                <c:pt idx="21">
                  <c:v>1.4164999999999999E-6</c:v>
                </c:pt>
                <c:pt idx="22">
                  <c:v>1.4244000000000001E-6</c:v>
                </c:pt>
                <c:pt idx="23">
                  <c:v>1.4346E-6</c:v>
                </c:pt>
                <c:pt idx="24">
                  <c:v>1.4461E-6</c:v>
                </c:pt>
                <c:pt idx="25">
                  <c:v>1.4595E-6</c:v>
                </c:pt>
                <c:pt idx="26">
                  <c:v>1.4723000000000001E-6</c:v>
                </c:pt>
                <c:pt idx="27">
                  <c:v>1.4842999999999999E-6</c:v>
                </c:pt>
                <c:pt idx="28">
                  <c:v>1.4933E-6</c:v>
                </c:pt>
                <c:pt idx="29">
                  <c:v>1.5009999999999999E-6</c:v>
                </c:pt>
                <c:pt idx="30">
                  <c:v>1.5074E-6</c:v>
                </c:pt>
                <c:pt idx="31">
                  <c:v>1.5113E-6</c:v>
                </c:pt>
                <c:pt idx="32">
                  <c:v>1.5145000000000001E-6</c:v>
                </c:pt>
                <c:pt idx="33">
                  <c:v>1.516E-6</c:v>
                </c:pt>
                <c:pt idx="34">
                  <c:v>1.5177000000000001E-6</c:v>
                </c:pt>
                <c:pt idx="35">
                  <c:v>1.5197E-6</c:v>
                </c:pt>
                <c:pt idx="36">
                  <c:v>1.5225E-6</c:v>
                </c:pt>
                <c:pt idx="37">
                  <c:v>1.5231000000000001E-6</c:v>
                </c:pt>
                <c:pt idx="38">
                  <c:v>1.5303E-6</c:v>
                </c:pt>
                <c:pt idx="39">
                  <c:v>1.533E-6</c:v>
                </c:pt>
                <c:pt idx="40">
                  <c:v>1.5409999999999999E-6</c:v>
                </c:pt>
                <c:pt idx="41">
                  <c:v>1.5454000000000001E-6</c:v>
                </c:pt>
                <c:pt idx="42">
                  <c:v>1.5542000000000001E-6</c:v>
                </c:pt>
                <c:pt idx="43">
                  <c:v>1.5673E-6</c:v>
                </c:pt>
                <c:pt idx="44">
                  <c:v>1.5849000000000001E-6</c:v>
                </c:pt>
                <c:pt idx="45">
                  <c:v>1.6033E-6</c:v>
                </c:pt>
                <c:pt idx="46">
                  <c:v>1.6193999999999999E-6</c:v>
                </c:pt>
                <c:pt idx="47">
                  <c:v>1.6376E-6</c:v>
                </c:pt>
                <c:pt idx="48">
                  <c:v>1.6556000000000001E-6</c:v>
                </c:pt>
                <c:pt idx="49">
                  <c:v>1.6699000000000001E-6</c:v>
                </c:pt>
                <c:pt idx="50">
                  <c:v>1.6859E-6</c:v>
                </c:pt>
                <c:pt idx="51">
                  <c:v>1.6966E-6</c:v>
                </c:pt>
                <c:pt idx="52">
                  <c:v>1.7043999999999999E-6</c:v>
                </c:pt>
                <c:pt idx="53">
                  <c:v>1.7133E-6</c:v>
                </c:pt>
                <c:pt idx="54">
                  <c:v>1.7193E-6</c:v>
                </c:pt>
                <c:pt idx="55">
                  <c:v>1.7207999999999999E-6</c:v>
                </c:pt>
                <c:pt idx="56">
                  <c:v>1.7222E-6</c:v>
                </c:pt>
                <c:pt idx="57">
                  <c:v>1.7312E-6</c:v>
                </c:pt>
                <c:pt idx="58">
                  <c:v>1.7361E-6</c:v>
                </c:pt>
              </c:numCache>
            </c:numRef>
          </c:yVal>
          <c:smooth val="0"/>
        </c:ser>
        <c:ser>
          <c:idx val="3"/>
          <c:order val="3"/>
          <c:tx>
            <c:v>p6_1.týden</c:v>
          </c:tx>
          <c:marker>
            <c:symbol val="none"/>
          </c:marker>
          <c:xVal>
            <c:numRef>
              <c:f>p6_IMPS!$B$20:$B$78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p6_IMPS!$C$20:$C$78</c:f>
              <c:numCache>
                <c:formatCode>0.00E+00</c:formatCode>
                <c:ptCount val="59"/>
                <c:pt idx="0">
                  <c:v>2.9503999999999997E-7</c:v>
                </c:pt>
                <c:pt idx="1">
                  <c:v>5.1959000000000001E-7</c:v>
                </c:pt>
                <c:pt idx="2">
                  <c:v>1.1305E-6</c:v>
                </c:pt>
                <c:pt idx="3">
                  <c:v>1.2646999999999999E-6</c:v>
                </c:pt>
                <c:pt idx="4">
                  <c:v>1.3277E-6</c:v>
                </c:pt>
                <c:pt idx="5">
                  <c:v>1.3208999999999999E-6</c:v>
                </c:pt>
                <c:pt idx="6">
                  <c:v>1.3176000000000001E-6</c:v>
                </c:pt>
                <c:pt idx="7">
                  <c:v>1.3191E-6</c:v>
                </c:pt>
                <c:pt idx="8">
                  <c:v>1.3282E-6</c:v>
                </c:pt>
                <c:pt idx="9">
                  <c:v>1.3378999999999999E-6</c:v>
                </c:pt>
                <c:pt idx="10">
                  <c:v>1.3480000000000001E-6</c:v>
                </c:pt>
                <c:pt idx="11">
                  <c:v>1.3561E-6</c:v>
                </c:pt>
                <c:pt idx="12">
                  <c:v>1.3647E-6</c:v>
                </c:pt>
                <c:pt idx="13">
                  <c:v>1.3732E-6</c:v>
                </c:pt>
                <c:pt idx="14">
                  <c:v>1.3767000000000001E-6</c:v>
                </c:pt>
                <c:pt idx="15">
                  <c:v>1.3808E-6</c:v>
                </c:pt>
                <c:pt idx="16">
                  <c:v>1.3848000000000001E-6</c:v>
                </c:pt>
                <c:pt idx="17">
                  <c:v>1.3869E-6</c:v>
                </c:pt>
                <c:pt idx="18">
                  <c:v>1.3901E-6</c:v>
                </c:pt>
                <c:pt idx="19">
                  <c:v>1.3937999999999999E-6</c:v>
                </c:pt>
                <c:pt idx="20">
                  <c:v>1.3979E-6</c:v>
                </c:pt>
                <c:pt idx="21">
                  <c:v>1.4037E-6</c:v>
                </c:pt>
                <c:pt idx="22">
                  <c:v>1.4112999999999999E-6</c:v>
                </c:pt>
                <c:pt idx="23">
                  <c:v>1.4209E-6</c:v>
                </c:pt>
                <c:pt idx="24">
                  <c:v>1.4325E-6</c:v>
                </c:pt>
                <c:pt idx="25">
                  <c:v>1.4446999999999999E-6</c:v>
                </c:pt>
                <c:pt idx="26">
                  <c:v>1.4575E-6</c:v>
                </c:pt>
                <c:pt idx="27">
                  <c:v>1.4688E-6</c:v>
                </c:pt>
                <c:pt idx="28">
                  <c:v>1.4782000000000001E-6</c:v>
                </c:pt>
                <c:pt idx="29">
                  <c:v>1.4858E-6</c:v>
                </c:pt>
                <c:pt idx="30">
                  <c:v>1.4909E-6</c:v>
                </c:pt>
                <c:pt idx="31">
                  <c:v>1.4944E-6</c:v>
                </c:pt>
                <c:pt idx="32">
                  <c:v>1.497E-6</c:v>
                </c:pt>
                <c:pt idx="33">
                  <c:v>1.4987999999999999E-6</c:v>
                </c:pt>
                <c:pt idx="34">
                  <c:v>1.5001E-6</c:v>
                </c:pt>
                <c:pt idx="35">
                  <c:v>1.5012999999999999E-6</c:v>
                </c:pt>
                <c:pt idx="36">
                  <c:v>1.5029E-6</c:v>
                </c:pt>
                <c:pt idx="37">
                  <c:v>1.5045E-6</c:v>
                </c:pt>
                <c:pt idx="38">
                  <c:v>1.5073E-6</c:v>
                </c:pt>
                <c:pt idx="39">
                  <c:v>1.5112E-6</c:v>
                </c:pt>
                <c:pt idx="40">
                  <c:v>1.5166E-6</c:v>
                </c:pt>
                <c:pt idx="41">
                  <c:v>1.5239999999999999E-6</c:v>
                </c:pt>
                <c:pt idx="42">
                  <c:v>1.5333E-6</c:v>
                </c:pt>
                <c:pt idx="43">
                  <c:v>1.5455000000000001E-6</c:v>
                </c:pt>
                <c:pt idx="44">
                  <c:v>1.5601999999999999E-6</c:v>
                </c:pt>
                <c:pt idx="45">
                  <c:v>1.5769000000000001E-6</c:v>
                </c:pt>
                <c:pt idx="46">
                  <c:v>1.5949E-6</c:v>
                </c:pt>
                <c:pt idx="47">
                  <c:v>1.6140999999999999E-6</c:v>
                </c:pt>
                <c:pt idx="48">
                  <c:v>1.6325E-6</c:v>
                </c:pt>
                <c:pt idx="49">
                  <c:v>1.6495E-6</c:v>
                </c:pt>
                <c:pt idx="50">
                  <c:v>1.6641000000000001E-6</c:v>
                </c:pt>
                <c:pt idx="51">
                  <c:v>1.6762999999999999E-6</c:v>
                </c:pt>
                <c:pt idx="52">
                  <c:v>1.6865000000000001E-6</c:v>
                </c:pt>
                <c:pt idx="53">
                  <c:v>1.6943E-6</c:v>
                </c:pt>
                <c:pt idx="54">
                  <c:v>1.7005000000000001E-6</c:v>
                </c:pt>
                <c:pt idx="55">
                  <c:v>1.7061000000000001E-6</c:v>
                </c:pt>
                <c:pt idx="56">
                  <c:v>1.7112E-6</c:v>
                </c:pt>
                <c:pt idx="57">
                  <c:v>1.7155999999999999E-6</c:v>
                </c:pt>
                <c:pt idx="58">
                  <c:v>1.7195E-6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75296"/>
        <c:axId val="248975872"/>
      </c:scatterChart>
      <c:valAx>
        <c:axId val="248975296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GB"/>
                  <a:t>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8975872"/>
        <c:crosses val="autoZero"/>
        <c:crossBetween val="midCat"/>
      </c:valAx>
      <c:valAx>
        <c:axId val="24897587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 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897529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IMPS - Bodeův graf závislosti proudu na frekvenci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p1_4.týden</c:v>
          </c:tx>
          <c:marker>
            <c:symbol val="none"/>
          </c:marker>
          <c:xVal>
            <c:numRef>
              <c:f>p1_IMPS!$AG$27:$AG$78</c:f>
              <c:numCache>
                <c:formatCode>0.00E+00</c:formatCode>
                <c:ptCount val="52"/>
                <c:pt idx="0">
                  <c:v>202850</c:v>
                </c:pt>
                <c:pt idx="1">
                  <c:v>161510</c:v>
                </c:pt>
                <c:pt idx="2">
                  <c:v>128600</c:v>
                </c:pt>
                <c:pt idx="3">
                  <c:v>102390</c:v>
                </c:pt>
                <c:pt idx="4">
                  <c:v>81522</c:v>
                </c:pt>
                <c:pt idx="5">
                  <c:v>64908</c:v>
                </c:pt>
                <c:pt idx="6">
                  <c:v>51680</c:v>
                </c:pt>
                <c:pt idx="7">
                  <c:v>41148</c:v>
                </c:pt>
                <c:pt idx="8">
                  <c:v>32762</c:v>
                </c:pt>
                <c:pt idx="9">
                  <c:v>26085</c:v>
                </c:pt>
                <c:pt idx="10">
                  <c:v>20769</c:v>
                </c:pt>
                <c:pt idx="11">
                  <c:v>16537</c:v>
                </c:pt>
                <c:pt idx="12">
                  <c:v>13167</c:v>
                </c:pt>
                <c:pt idx="13">
                  <c:v>10483</c:v>
                </c:pt>
                <c:pt idx="14">
                  <c:v>8346.9</c:v>
                </c:pt>
                <c:pt idx="15">
                  <c:v>6645.8</c:v>
                </c:pt>
                <c:pt idx="16">
                  <c:v>5291.4</c:v>
                </c:pt>
                <c:pt idx="17">
                  <c:v>4213.1000000000004</c:v>
                </c:pt>
                <c:pt idx="18">
                  <c:v>3354.5</c:v>
                </c:pt>
                <c:pt idx="19">
                  <c:v>2670.8</c:v>
                </c:pt>
                <c:pt idx="20">
                  <c:v>2126.5</c:v>
                </c:pt>
                <c:pt idx="21">
                  <c:v>1693.2</c:v>
                </c:pt>
                <c:pt idx="22">
                  <c:v>1348.1</c:v>
                </c:pt>
                <c:pt idx="23">
                  <c:v>1073.4000000000001</c:v>
                </c:pt>
                <c:pt idx="24">
                  <c:v>854.62</c:v>
                </c:pt>
                <c:pt idx="25">
                  <c:v>680.45</c:v>
                </c:pt>
                <c:pt idx="26">
                  <c:v>541.78</c:v>
                </c:pt>
                <c:pt idx="27">
                  <c:v>431.37</c:v>
                </c:pt>
                <c:pt idx="28">
                  <c:v>343.46</c:v>
                </c:pt>
                <c:pt idx="29">
                  <c:v>273.45999999999998</c:v>
                </c:pt>
                <c:pt idx="30">
                  <c:v>217.73</c:v>
                </c:pt>
                <c:pt idx="31">
                  <c:v>173.36</c:v>
                </c:pt>
                <c:pt idx="32">
                  <c:v>138.03</c:v>
                </c:pt>
                <c:pt idx="33">
                  <c:v>109.9</c:v>
                </c:pt>
                <c:pt idx="34">
                  <c:v>87.503</c:v>
                </c:pt>
                <c:pt idx="35">
                  <c:v>69.67</c:v>
                </c:pt>
                <c:pt idx="36">
                  <c:v>55.264000000000003</c:v>
                </c:pt>
                <c:pt idx="37">
                  <c:v>43.613999999999997</c:v>
                </c:pt>
                <c:pt idx="38">
                  <c:v>34.244</c:v>
                </c:pt>
                <c:pt idx="39">
                  <c:v>26.75</c:v>
                </c:pt>
                <c:pt idx="40">
                  <c:v>20.791</c:v>
                </c:pt>
                <c:pt idx="41">
                  <c:v>16.079000000000001</c:v>
                </c:pt>
                <c:pt idx="42">
                  <c:v>12.375999999999999</c:v>
                </c:pt>
                <c:pt idx="43">
                  <c:v>9.4819999999999993</c:v>
                </c:pt>
                <c:pt idx="44">
                  <c:v>7.2336</c:v>
                </c:pt>
                <c:pt idx="45">
                  <c:v>5.4964000000000004</c:v>
                </c:pt>
                <c:pt idx="46">
                  <c:v>4.1616</c:v>
                </c:pt>
                <c:pt idx="47">
                  <c:v>3.1412</c:v>
                </c:pt>
                <c:pt idx="48">
                  <c:v>2.3650000000000002</c:v>
                </c:pt>
                <c:pt idx="49">
                  <c:v>1.7770999999999999</c:v>
                </c:pt>
                <c:pt idx="50">
                  <c:v>1.3334999999999999</c:v>
                </c:pt>
                <c:pt idx="51">
                  <c:v>1</c:v>
                </c:pt>
              </c:numCache>
            </c:numRef>
          </c:xVal>
          <c:yVal>
            <c:numRef>
              <c:f>p1_IMPS!$AN$27:$AN$79</c:f>
              <c:numCache>
                <c:formatCode>0.00E+00</c:formatCode>
                <c:ptCount val="53"/>
                <c:pt idx="0">
                  <c:v>0</c:v>
                </c:pt>
                <c:pt idx="1">
                  <c:v>3.8907999999999999E-7</c:v>
                </c:pt>
                <c:pt idx="2">
                  <c:v>5.6685000000000002E-7</c:v>
                </c:pt>
                <c:pt idx="3">
                  <c:v>6.9457999999999996E-7</c:v>
                </c:pt>
                <c:pt idx="4">
                  <c:v>7.8382000000000004E-7</c:v>
                </c:pt>
                <c:pt idx="5">
                  <c:v>8.4587000000000004E-7</c:v>
                </c:pt>
                <c:pt idx="6">
                  <c:v>8.8950000000000002E-7</c:v>
                </c:pt>
                <c:pt idx="7">
                  <c:v>9.1987999999999995E-7</c:v>
                </c:pt>
                <c:pt idx="8">
                  <c:v>9.3882000000000004E-7</c:v>
                </c:pt>
                <c:pt idx="9">
                  <c:v>9.5229000000000001E-7</c:v>
                </c:pt>
                <c:pt idx="10">
                  <c:v>9.6098999999999993E-7</c:v>
                </c:pt>
                <c:pt idx="11">
                  <c:v>9.6738999999999998E-7</c:v>
                </c:pt>
                <c:pt idx="12">
                  <c:v>9.7283000000000001E-7</c:v>
                </c:pt>
                <c:pt idx="13">
                  <c:v>9.7735000000000005E-7</c:v>
                </c:pt>
                <c:pt idx="14">
                  <c:v>9.8295000000000005E-7</c:v>
                </c:pt>
                <c:pt idx="15">
                  <c:v>9.8927000000000002E-7</c:v>
                </c:pt>
                <c:pt idx="16">
                  <c:v>9.9769999999999999E-7</c:v>
                </c:pt>
                <c:pt idx="17">
                  <c:v>1.0071000000000001E-6</c:v>
                </c:pt>
                <c:pt idx="18">
                  <c:v>1.0182000000000001E-6</c:v>
                </c:pt>
                <c:pt idx="19">
                  <c:v>1.0301000000000001E-6</c:v>
                </c:pt>
                <c:pt idx="20">
                  <c:v>1.0408000000000001E-6</c:v>
                </c:pt>
                <c:pt idx="21">
                  <c:v>1.0500999999999999E-6</c:v>
                </c:pt>
                <c:pt idx="22">
                  <c:v>1.0584999999999999E-6</c:v>
                </c:pt>
                <c:pt idx="23">
                  <c:v>1.0651E-6</c:v>
                </c:pt>
                <c:pt idx="24">
                  <c:v>1.0696999999999999E-6</c:v>
                </c:pt>
                <c:pt idx="25">
                  <c:v>1.0738E-6</c:v>
                </c:pt>
                <c:pt idx="26">
                  <c:v>1.0769E-6</c:v>
                </c:pt>
                <c:pt idx="27">
                  <c:v>1.0787999999999999E-6</c:v>
                </c:pt>
                <c:pt idx="28">
                  <c:v>1.0809000000000001E-6</c:v>
                </c:pt>
                <c:pt idx="29">
                  <c:v>1.0826E-6</c:v>
                </c:pt>
                <c:pt idx="30">
                  <c:v>1.0843999999999999E-6</c:v>
                </c:pt>
                <c:pt idx="31">
                  <c:v>1.0865000000000001E-6</c:v>
                </c:pt>
                <c:pt idx="32">
                  <c:v>1.0891000000000001E-6</c:v>
                </c:pt>
                <c:pt idx="33">
                  <c:v>1.0922999999999999E-6</c:v>
                </c:pt>
                <c:pt idx="34">
                  <c:v>1.0971E-6</c:v>
                </c:pt>
                <c:pt idx="35">
                  <c:v>1.1034999999999999E-6</c:v>
                </c:pt>
                <c:pt idx="36">
                  <c:v>1.1115000000000001E-6</c:v>
                </c:pt>
                <c:pt idx="37">
                  <c:v>1.1224E-6</c:v>
                </c:pt>
                <c:pt idx="38">
                  <c:v>1.1354E-6</c:v>
                </c:pt>
                <c:pt idx="39">
                  <c:v>1.1505E-6</c:v>
                </c:pt>
                <c:pt idx="40">
                  <c:v>1.1680000000000001E-6</c:v>
                </c:pt>
                <c:pt idx="41">
                  <c:v>1.1861E-6</c:v>
                </c:pt>
                <c:pt idx="42">
                  <c:v>1.2036E-6</c:v>
                </c:pt>
                <c:pt idx="43">
                  <c:v>1.2198E-6</c:v>
                </c:pt>
                <c:pt idx="44">
                  <c:v>1.2339E-6</c:v>
                </c:pt>
                <c:pt idx="45">
                  <c:v>1.2457E-6</c:v>
                </c:pt>
                <c:pt idx="46">
                  <c:v>1.2551000000000001E-6</c:v>
                </c:pt>
                <c:pt idx="47">
                  <c:v>1.2626E-6</c:v>
                </c:pt>
                <c:pt idx="48">
                  <c:v>1.2684E-6</c:v>
                </c:pt>
                <c:pt idx="49">
                  <c:v>1.2731999999999999E-6</c:v>
                </c:pt>
                <c:pt idx="50">
                  <c:v>1.2775000000000001E-6</c:v>
                </c:pt>
                <c:pt idx="51">
                  <c:v>1.2808000000000001E-6</c:v>
                </c:pt>
                <c:pt idx="52">
                  <c:v>0</c:v>
                </c:pt>
              </c:numCache>
            </c:numRef>
          </c:yVal>
          <c:smooth val="0"/>
        </c:ser>
        <c:ser>
          <c:idx val="0"/>
          <c:order val="1"/>
          <c:tx>
            <c:v>p2_4.týden</c:v>
          </c:tx>
          <c:marker>
            <c:symbol val="none"/>
          </c:marker>
          <c:xVal>
            <c:numRef>
              <c:f>p2_IMPS!$AB$20:$AB$78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p2_IMPS!$AC$20:$AC$78</c:f>
              <c:numCache>
                <c:formatCode>0.00E+00</c:formatCode>
                <c:ptCount val="59"/>
                <c:pt idx="0">
                  <c:v>2.3617E-7</c:v>
                </c:pt>
                <c:pt idx="1">
                  <c:v>3.3924000000000001E-7</c:v>
                </c:pt>
                <c:pt idx="2">
                  <c:v>5.3046E-7</c:v>
                </c:pt>
                <c:pt idx="3">
                  <c:v>7.0783000000000001E-7</c:v>
                </c:pt>
                <c:pt idx="4">
                  <c:v>7.2269000000000002E-7</c:v>
                </c:pt>
                <c:pt idx="5">
                  <c:v>7.2775000000000004E-7</c:v>
                </c:pt>
                <c:pt idx="6">
                  <c:v>7.2587999999999999E-7</c:v>
                </c:pt>
                <c:pt idx="7">
                  <c:v>7.2999000000000004E-7</c:v>
                </c:pt>
                <c:pt idx="8">
                  <c:v>7.3572999999999998E-7</c:v>
                </c:pt>
                <c:pt idx="9">
                  <c:v>7.4254999999999999E-7</c:v>
                </c:pt>
                <c:pt idx="10">
                  <c:v>7.4804999999999998E-7</c:v>
                </c:pt>
                <c:pt idx="11">
                  <c:v>7.5349999999999996E-7</c:v>
                </c:pt>
                <c:pt idx="12">
                  <c:v>7.5774999999999997E-7</c:v>
                </c:pt>
                <c:pt idx="13">
                  <c:v>7.6198000000000005E-7</c:v>
                </c:pt>
                <c:pt idx="14">
                  <c:v>7.6339999999999997E-7</c:v>
                </c:pt>
                <c:pt idx="15">
                  <c:v>7.6464999999999995E-7</c:v>
                </c:pt>
                <c:pt idx="16">
                  <c:v>7.6550999999999998E-7</c:v>
                </c:pt>
                <c:pt idx="17">
                  <c:v>7.6581E-7</c:v>
                </c:pt>
                <c:pt idx="18">
                  <c:v>7.6565000000000003E-7</c:v>
                </c:pt>
                <c:pt idx="19">
                  <c:v>7.6623000000000005E-7</c:v>
                </c:pt>
                <c:pt idx="20">
                  <c:v>7.6738000000000003E-7</c:v>
                </c:pt>
                <c:pt idx="21">
                  <c:v>7.6983999999999996E-7</c:v>
                </c:pt>
                <c:pt idx="22">
                  <c:v>7.7321000000000003E-7</c:v>
                </c:pt>
                <c:pt idx="23">
                  <c:v>7.7825999999999998E-7</c:v>
                </c:pt>
                <c:pt idx="24">
                  <c:v>7.8472999999999996E-7</c:v>
                </c:pt>
                <c:pt idx="25">
                  <c:v>7.9177999999999996E-7</c:v>
                </c:pt>
                <c:pt idx="26">
                  <c:v>7.9915999999999996E-7</c:v>
                </c:pt>
                <c:pt idx="27">
                  <c:v>8.0607000000000002E-7</c:v>
                </c:pt>
                <c:pt idx="28">
                  <c:v>8.1212000000000005E-7</c:v>
                </c:pt>
                <c:pt idx="29">
                  <c:v>8.1699999999999997E-7</c:v>
                </c:pt>
                <c:pt idx="30">
                  <c:v>8.2091999999999997E-7</c:v>
                </c:pt>
                <c:pt idx="31">
                  <c:v>8.2356E-7</c:v>
                </c:pt>
                <c:pt idx="32">
                  <c:v>8.258E-7</c:v>
                </c:pt>
                <c:pt idx="33">
                  <c:v>8.2735999999999997E-7</c:v>
                </c:pt>
                <c:pt idx="34">
                  <c:v>8.2867999999999998E-7</c:v>
                </c:pt>
                <c:pt idx="35">
                  <c:v>8.2961999999999999E-7</c:v>
                </c:pt>
                <c:pt idx="36">
                  <c:v>8.3066999999999996E-7</c:v>
                </c:pt>
                <c:pt idx="37">
                  <c:v>8.3147000000000002E-7</c:v>
                </c:pt>
                <c:pt idx="38">
                  <c:v>8.3282999999999997E-7</c:v>
                </c:pt>
                <c:pt idx="39">
                  <c:v>8.3460999999999998E-7</c:v>
                </c:pt>
                <c:pt idx="40">
                  <c:v>8.3659E-7</c:v>
                </c:pt>
                <c:pt idx="41">
                  <c:v>8.3951999999999999E-7</c:v>
                </c:pt>
                <c:pt idx="42">
                  <c:v>8.4351000000000001E-7</c:v>
                </c:pt>
                <c:pt idx="43">
                  <c:v>8.4883999999999997E-7</c:v>
                </c:pt>
                <c:pt idx="44">
                  <c:v>8.5537000000000002E-7</c:v>
                </c:pt>
                <c:pt idx="45">
                  <c:v>8.6318000000000003E-7</c:v>
                </c:pt>
                <c:pt idx="46">
                  <c:v>8.7217000000000001E-7</c:v>
                </c:pt>
                <c:pt idx="47">
                  <c:v>8.8184000000000001E-7</c:v>
                </c:pt>
                <c:pt idx="48">
                  <c:v>8.9182E-7</c:v>
                </c:pt>
                <c:pt idx="49">
                  <c:v>9.0134999999999995E-7</c:v>
                </c:pt>
                <c:pt idx="50">
                  <c:v>9.0981000000000002E-7</c:v>
                </c:pt>
                <c:pt idx="51">
                  <c:v>9.1703000000000005E-7</c:v>
                </c:pt>
                <c:pt idx="52">
                  <c:v>9.2320999999999997E-7</c:v>
                </c:pt>
                <c:pt idx="53">
                  <c:v>9.2800000000000005E-7</c:v>
                </c:pt>
                <c:pt idx="54">
                  <c:v>9.3206E-7</c:v>
                </c:pt>
                <c:pt idx="55">
                  <c:v>9.3531000000000003E-7</c:v>
                </c:pt>
                <c:pt idx="56">
                  <c:v>9.3788000000000003E-7</c:v>
                </c:pt>
                <c:pt idx="57">
                  <c:v>9.4020000000000001E-7</c:v>
                </c:pt>
                <c:pt idx="58">
                  <c:v>9.4203999999999998E-7</c:v>
                </c:pt>
              </c:numCache>
            </c:numRef>
          </c:yVal>
          <c:smooth val="0"/>
        </c:ser>
        <c:ser>
          <c:idx val="2"/>
          <c:order val="2"/>
          <c:tx>
            <c:v>p5_4.týden</c:v>
          </c:tx>
          <c:marker>
            <c:symbol val="none"/>
          </c:marker>
          <c:xVal>
            <c:numRef>
              <c:f>p5_IMPS!$Z$20:$Z$78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p5_IMPS!$AA$20:$AA$78</c:f>
              <c:numCache>
                <c:formatCode>0.00E+00</c:formatCode>
                <c:ptCount val="59"/>
                <c:pt idx="0">
                  <c:v>2.0101E-7</c:v>
                </c:pt>
                <c:pt idx="1">
                  <c:v>3.0993000000000002E-7</c:v>
                </c:pt>
                <c:pt idx="2">
                  <c:v>5.8373E-7</c:v>
                </c:pt>
                <c:pt idx="3">
                  <c:v>7.0773999999999996E-7</c:v>
                </c:pt>
                <c:pt idx="4">
                  <c:v>7.2781999999999996E-7</c:v>
                </c:pt>
                <c:pt idx="5">
                  <c:v>7.2966000000000004E-7</c:v>
                </c:pt>
                <c:pt idx="6">
                  <c:v>7.3101000000000003E-7</c:v>
                </c:pt>
                <c:pt idx="7">
                  <c:v>7.3572000000000003E-7</c:v>
                </c:pt>
                <c:pt idx="8">
                  <c:v>7.4257000000000001E-7</c:v>
                </c:pt>
                <c:pt idx="9">
                  <c:v>7.5135000000000001E-7</c:v>
                </c:pt>
                <c:pt idx="10">
                  <c:v>7.5901999999999998E-7</c:v>
                </c:pt>
                <c:pt idx="11">
                  <c:v>7.6619000000000001E-7</c:v>
                </c:pt>
                <c:pt idx="12">
                  <c:v>7.7263999999999996E-7</c:v>
                </c:pt>
                <c:pt idx="13">
                  <c:v>7.7924000000000003E-7</c:v>
                </c:pt>
                <c:pt idx="14">
                  <c:v>7.8306999999999998E-7</c:v>
                </c:pt>
                <c:pt idx="15">
                  <c:v>7.8601000000000004E-7</c:v>
                </c:pt>
                <c:pt idx="16">
                  <c:v>7.8910999999999995E-7</c:v>
                </c:pt>
                <c:pt idx="17">
                  <c:v>7.9097000000000005E-7</c:v>
                </c:pt>
                <c:pt idx="18">
                  <c:v>7.9250000000000004E-7</c:v>
                </c:pt>
                <c:pt idx="19">
                  <c:v>7.9457E-7</c:v>
                </c:pt>
                <c:pt idx="20">
                  <c:v>7.9670999999999999E-7</c:v>
                </c:pt>
                <c:pt idx="21">
                  <c:v>7.9938999999999996E-7</c:v>
                </c:pt>
                <c:pt idx="22">
                  <c:v>8.0311000000000005E-7</c:v>
                </c:pt>
                <c:pt idx="23">
                  <c:v>8.0811999999999996E-7</c:v>
                </c:pt>
                <c:pt idx="24">
                  <c:v>8.1419000000000001E-7</c:v>
                </c:pt>
                <c:pt idx="25">
                  <c:v>8.2080000000000004E-7</c:v>
                </c:pt>
                <c:pt idx="26">
                  <c:v>8.2760000000000003E-7</c:v>
                </c:pt>
                <c:pt idx="27">
                  <c:v>8.3383000000000005E-7</c:v>
                </c:pt>
                <c:pt idx="28">
                  <c:v>8.3903000000000002E-7</c:v>
                </c:pt>
                <c:pt idx="29">
                  <c:v>8.4335000000000004E-7</c:v>
                </c:pt>
                <c:pt idx="30">
                  <c:v>8.4651999999999999E-7</c:v>
                </c:pt>
                <c:pt idx="31">
                  <c:v>8.4865999999999998E-7</c:v>
                </c:pt>
                <c:pt idx="32">
                  <c:v>8.5046999999999997E-7</c:v>
                </c:pt>
                <c:pt idx="33">
                  <c:v>8.5183000000000002E-7</c:v>
                </c:pt>
                <c:pt idx="34">
                  <c:v>8.5293E-7</c:v>
                </c:pt>
                <c:pt idx="35">
                  <c:v>8.5382000000000001E-7</c:v>
                </c:pt>
                <c:pt idx="36">
                  <c:v>8.5474999999999995E-7</c:v>
                </c:pt>
                <c:pt idx="37">
                  <c:v>8.5568E-7</c:v>
                </c:pt>
                <c:pt idx="38">
                  <c:v>8.568E-7</c:v>
                </c:pt>
                <c:pt idx="39">
                  <c:v>8.5875999999999999E-7</c:v>
                </c:pt>
                <c:pt idx="40">
                  <c:v>8.6071000000000004E-7</c:v>
                </c:pt>
                <c:pt idx="41">
                  <c:v>8.6351000000000003E-7</c:v>
                </c:pt>
                <c:pt idx="42">
                  <c:v>8.6725000000000004E-7</c:v>
                </c:pt>
                <c:pt idx="43">
                  <c:v>8.7216000000000005E-7</c:v>
                </c:pt>
                <c:pt idx="44">
                  <c:v>8.7771000000000004E-7</c:v>
                </c:pt>
                <c:pt idx="45">
                  <c:v>8.8481000000000005E-7</c:v>
                </c:pt>
                <c:pt idx="46">
                  <c:v>8.9281999999999997E-7</c:v>
                </c:pt>
                <c:pt idx="47">
                  <c:v>9.0134E-7</c:v>
                </c:pt>
                <c:pt idx="48">
                  <c:v>9.0979E-7</c:v>
                </c:pt>
                <c:pt idx="49">
                  <c:v>9.1782000000000005E-7</c:v>
                </c:pt>
                <c:pt idx="50">
                  <c:v>9.2478E-7</c:v>
                </c:pt>
                <c:pt idx="51">
                  <c:v>9.3066E-7</c:v>
                </c:pt>
                <c:pt idx="52">
                  <c:v>9.3542999999999995E-7</c:v>
                </c:pt>
                <c:pt idx="53">
                  <c:v>9.3926000000000001E-7</c:v>
                </c:pt>
                <c:pt idx="54">
                  <c:v>9.4216000000000001E-7</c:v>
                </c:pt>
                <c:pt idx="55">
                  <c:v>9.4468999999999997E-7</c:v>
                </c:pt>
                <c:pt idx="56">
                  <c:v>9.4621999999999996E-7</c:v>
                </c:pt>
                <c:pt idx="57">
                  <c:v>9.4898999999999998E-7</c:v>
                </c:pt>
                <c:pt idx="58">
                  <c:v>9.4946999999999999E-7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p6_IMPS!$Y$20:$Y$78</c:f>
              <c:numCache>
                <c:formatCode>0.00E+00</c:formatCode>
                <c:ptCount val="59"/>
                <c:pt idx="0">
                  <c:v>1000000</c:v>
                </c:pt>
                <c:pt idx="1">
                  <c:v>796200</c:v>
                </c:pt>
                <c:pt idx="2">
                  <c:v>633940</c:v>
                </c:pt>
                <c:pt idx="3">
                  <c:v>504750</c:v>
                </c:pt>
                <c:pt idx="4">
                  <c:v>401880</c:v>
                </c:pt>
                <c:pt idx="5">
                  <c:v>319980</c:v>
                </c:pt>
                <c:pt idx="6">
                  <c:v>254770</c:v>
                </c:pt>
                <c:pt idx="7">
                  <c:v>202850</c:v>
                </c:pt>
                <c:pt idx="8">
                  <c:v>161510</c:v>
                </c:pt>
                <c:pt idx="9">
                  <c:v>128600</c:v>
                </c:pt>
                <c:pt idx="10">
                  <c:v>102390</c:v>
                </c:pt>
                <c:pt idx="11">
                  <c:v>81522</c:v>
                </c:pt>
                <c:pt idx="12">
                  <c:v>64908</c:v>
                </c:pt>
                <c:pt idx="13">
                  <c:v>51680</c:v>
                </c:pt>
                <c:pt idx="14">
                  <c:v>41148</c:v>
                </c:pt>
                <c:pt idx="15">
                  <c:v>32762</c:v>
                </c:pt>
                <c:pt idx="16">
                  <c:v>26085</c:v>
                </c:pt>
                <c:pt idx="17">
                  <c:v>20769</c:v>
                </c:pt>
                <c:pt idx="18">
                  <c:v>16537</c:v>
                </c:pt>
                <c:pt idx="19">
                  <c:v>13167</c:v>
                </c:pt>
                <c:pt idx="20">
                  <c:v>10483</c:v>
                </c:pt>
                <c:pt idx="21">
                  <c:v>8346.9</c:v>
                </c:pt>
                <c:pt idx="22">
                  <c:v>6645.8</c:v>
                </c:pt>
                <c:pt idx="23">
                  <c:v>5291.4</c:v>
                </c:pt>
                <c:pt idx="24">
                  <c:v>4213.1000000000004</c:v>
                </c:pt>
                <c:pt idx="25">
                  <c:v>3354.5</c:v>
                </c:pt>
                <c:pt idx="26">
                  <c:v>2670.8</c:v>
                </c:pt>
                <c:pt idx="27">
                  <c:v>2126.5</c:v>
                </c:pt>
                <c:pt idx="28">
                  <c:v>1693.2</c:v>
                </c:pt>
                <c:pt idx="29">
                  <c:v>1348.1</c:v>
                </c:pt>
                <c:pt idx="30">
                  <c:v>1073.4000000000001</c:v>
                </c:pt>
                <c:pt idx="31">
                  <c:v>854.62</c:v>
                </c:pt>
                <c:pt idx="32">
                  <c:v>680.45</c:v>
                </c:pt>
                <c:pt idx="33">
                  <c:v>541.78</c:v>
                </c:pt>
                <c:pt idx="34">
                  <c:v>431.37</c:v>
                </c:pt>
                <c:pt idx="35">
                  <c:v>343.46</c:v>
                </c:pt>
                <c:pt idx="36">
                  <c:v>273.45999999999998</c:v>
                </c:pt>
                <c:pt idx="37">
                  <c:v>217.73</c:v>
                </c:pt>
                <c:pt idx="38">
                  <c:v>173.36</c:v>
                </c:pt>
                <c:pt idx="39">
                  <c:v>138.03</c:v>
                </c:pt>
                <c:pt idx="40">
                  <c:v>109.9</c:v>
                </c:pt>
                <c:pt idx="41">
                  <c:v>87.503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p6_IMPS!$Z$20:$Z$78</c:f>
              <c:numCache>
                <c:formatCode>0.00E+00</c:formatCode>
                <c:ptCount val="59"/>
                <c:pt idx="0">
                  <c:v>2.2851E-7</c:v>
                </c:pt>
                <c:pt idx="1">
                  <c:v>4.6777000000000001E-7</c:v>
                </c:pt>
                <c:pt idx="2">
                  <c:v>7.4603999999999998E-7</c:v>
                </c:pt>
                <c:pt idx="3">
                  <c:v>9.3722999999999998E-7</c:v>
                </c:pt>
                <c:pt idx="4">
                  <c:v>9.4766999999999996E-7</c:v>
                </c:pt>
                <c:pt idx="5">
                  <c:v>9.4959999999999998E-7</c:v>
                </c:pt>
                <c:pt idx="6">
                  <c:v>9.5056999999999997E-7</c:v>
                </c:pt>
                <c:pt idx="7">
                  <c:v>9.5585999999999998E-7</c:v>
                </c:pt>
                <c:pt idx="8">
                  <c:v>9.665199999999999E-7</c:v>
                </c:pt>
                <c:pt idx="9">
                  <c:v>9.7824000000000006E-7</c:v>
                </c:pt>
                <c:pt idx="10">
                  <c:v>9.8927000000000002E-7</c:v>
                </c:pt>
                <c:pt idx="11">
                  <c:v>9.987700000000001E-7</c:v>
                </c:pt>
                <c:pt idx="12">
                  <c:v>1.0067E-6</c:v>
                </c:pt>
                <c:pt idx="13">
                  <c:v>1.0148E-6</c:v>
                </c:pt>
                <c:pt idx="14">
                  <c:v>1.0198E-6</c:v>
                </c:pt>
                <c:pt idx="15">
                  <c:v>1.0234E-6</c:v>
                </c:pt>
                <c:pt idx="16">
                  <c:v>1.0268000000000001E-6</c:v>
                </c:pt>
                <c:pt idx="17">
                  <c:v>1.0288E-6</c:v>
                </c:pt>
                <c:pt idx="18">
                  <c:v>1.0305999999999999E-6</c:v>
                </c:pt>
                <c:pt idx="19">
                  <c:v>1.0330999999999999E-6</c:v>
                </c:pt>
                <c:pt idx="20">
                  <c:v>1.0358999999999999E-6</c:v>
                </c:pt>
                <c:pt idx="21">
                  <c:v>1.0392999999999999E-6</c:v>
                </c:pt>
                <c:pt idx="22">
                  <c:v>1.0443999999999999E-6</c:v>
                </c:pt>
                <c:pt idx="23">
                  <c:v>1.0513E-6</c:v>
                </c:pt>
                <c:pt idx="24">
                  <c:v>1.0595E-6</c:v>
                </c:pt>
                <c:pt idx="25">
                  <c:v>1.0687E-6</c:v>
                </c:pt>
                <c:pt idx="26">
                  <c:v>1.0781999999999999E-6</c:v>
                </c:pt>
                <c:pt idx="27">
                  <c:v>1.0870999999999999E-6</c:v>
                </c:pt>
                <c:pt idx="28">
                  <c:v>1.0947000000000001E-6</c:v>
                </c:pt>
                <c:pt idx="29">
                  <c:v>1.1007999999999999E-6</c:v>
                </c:pt>
                <c:pt idx="30">
                  <c:v>1.1057000000000001E-6</c:v>
                </c:pt>
                <c:pt idx="31">
                  <c:v>1.1092999999999999E-6</c:v>
                </c:pt>
                <c:pt idx="32">
                  <c:v>1.1119999999999999E-6</c:v>
                </c:pt>
                <c:pt idx="33">
                  <c:v>1.1142000000000001E-6</c:v>
                </c:pt>
                <c:pt idx="34">
                  <c:v>1.1158E-6</c:v>
                </c:pt>
                <c:pt idx="35">
                  <c:v>1.1171000000000001E-6</c:v>
                </c:pt>
                <c:pt idx="36">
                  <c:v>1.1184E-6</c:v>
                </c:pt>
                <c:pt idx="37">
                  <c:v>1.1196E-6</c:v>
                </c:pt>
                <c:pt idx="38">
                  <c:v>1.1212E-6</c:v>
                </c:pt>
                <c:pt idx="39">
                  <c:v>1.1234999999999999E-6</c:v>
                </c:pt>
                <c:pt idx="40">
                  <c:v>1.1260999999999999E-6</c:v>
                </c:pt>
                <c:pt idx="41">
                  <c:v>1.1299E-6</c:v>
                </c:pt>
                <c:pt idx="42">
                  <c:v>1.1348999999999999E-6</c:v>
                </c:pt>
                <c:pt idx="43">
                  <c:v>1.1417E-6</c:v>
                </c:pt>
                <c:pt idx="44">
                  <c:v>1.1498E-6</c:v>
                </c:pt>
                <c:pt idx="45">
                  <c:v>1.1604999999999999E-6</c:v>
                </c:pt>
                <c:pt idx="46">
                  <c:v>1.1725E-6</c:v>
                </c:pt>
                <c:pt idx="47">
                  <c:v>1.1856999999999999E-6</c:v>
                </c:pt>
                <c:pt idx="48">
                  <c:v>1.1993999999999999E-6</c:v>
                </c:pt>
                <c:pt idx="49">
                  <c:v>1.2127000000000001E-6</c:v>
                </c:pt>
                <c:pt idx="50">
                  <c:v>1.2249999999999999E-6</c:v>
                </c:pt>
                <c:pt idx="51">
                  <c:v>1.2353000000000001E-6</c:v>
                </c:pt>
                <c:pt idx="52">
                  <c:v>1.2445999999999999E-6</c:v>
                </c:pt>
                <c:pt idx="53">
                  <c:v>1.2515E-6</c:v>
                </c:pt>
                <c:pt idx="54">
                  <c:v>1.2571E-6</c:v>
                </c:pt>
                <c:pt idx="55">
                  <c:v>1.2616999999999999E-6</c:v>
                </c:pt>
                <c:pt idx="56">
                  <c:v>1.2654E-6</c:v>
                </c:pt>
                <c:pt idx="57">
                  <c:v>1.2685E-6</c:v>
                </c:pt>
                <c:pt idx="58">
                  <c:v>1.2709E-6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77600"/>
        <c:axId val="248978176"/>
      </c:scatterChart>
      <c:valAx>
        <c:axId val="248977600"/>
        <c:scaling>
          <c:logBase val="10"/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GB"/>
                  <a:t>[Hz]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8978176"/>
        <c:crosses val="autoZero"/>
        <c:crossBetween val="midCat"/>
      </c:valAx>
      <c:valAx>
        <c:axId val="2489781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 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out"/>
        <c:tickLblPos val="nextTo"/>
        <c:crossAx val="24897760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IMPS - Nyquistův graf závislosti imaginární složky proudu na reálné, pro nízké frekvence, vzorek 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x"/>
            <c:size val="7"/>
          </c:marker>
          <c:xVal>
            <c:numRef>
              <c:f>p1_IMPS!$H$55:$H$78</c:f>
              <c:numCache>
                <c:formatCode>0.00E+00</c:formatCode>
                <c:ptCount val="24"/>
                <c:pt idx="0">
                  <c:v>1.5343170429144312E-6</c:v>
                </c:pt>
                <c:pt idx="1">
                  <c:v>1.5364983072233064E-6</c:v>
                </c:pt>
                <c:pt idx="2">
                  <c:v>1.5383072578177835E-6</c:v>
                </c:pt>
                <c:pt idx="3">
                  <c:v>1.5413063269622621E-6</c:v>
                </c:pt>
                <c:pt idx="4">
                  <c:v>1.5453455454920393E-6</c:v>
                </c:pt>
                <c:pt idx="5">
                  <c:v>1.5508068339204086E-6</c:v>
                </c:pt>
                <c:pt idx="6">
                  <c:v>1.5581327934743628E-6</c:v>
                </c:pt>
                <c:pt idx="7">
                  <c:v>1.5679213731345488E-6</c:v>
                </c:pt>
                <c:pt idx="8">
                  <c:v>1.5805108317290855E-6</c:v>
                </c:pt>
                <c:pt idx="9">
                  <c:v>1.5952666867301291E-6</c:v>
                </c:pt>
                <c:pt idx="10">
                  <c:v>1.6127813663831539E-6</c:v>
                </c:pt>
                <c:pt idx="11">
                  <c:v>1.6323541785695113E-6</c:v>
                </c:pt>
                <c:pt idx="12">
                  <c:v>1.652686642110337E-6</c:v>
                </c:pt>
                <c:pt idx="13">
                  <c:v>1.6727116107932907E-6</c:v>
                </c:pt>
                <c:pt idx="14">
                  <c:v>1.6909352557136605E-6</c:v>
                </c:pt>
                <c:pt idx="15">
                  <c:v>1.7069081034119752E-6</c:v>
                </c:pt>
                <c:pt idx="16">
                  <c:v>1.7200132317500073E-6</c:v>
                </c:pt>
                <c:pt idx="17">
                  <c:v>1.7307450342316702E-6</c:v>
                </c:pt>
                <c:pt idx="18">
                  <c:v>1.7395158969584839E-6</c:v>
                </c:pt>
                <c:pt idx="19">
                  <c:v>1.7463771625774849E-6</c:v>
                </c:pt>
                <c:pt idx="20">
                  <c:v>1.7521419306653435E-6</c:v>
                </c:pt>
                <c:pt idx="21">
                  <c:v>1.7575397366778456E-6</c:v>
                </c:pt>
                <c:pt idx="22">
                  <c:v>1.7625206705958291E-6</c:v>
                </c:pt>
                <c:pt idx="23">
                  <c:v>1.7675962075784207E-6</c:v>
                </c:pt>
              </c:numCache>
            </c:numRef>
          </c:xVal>
          <c:yVal>
            <c:numRef>
              <c:f>p1_IMPS!$I$55:$I$78</c:f>
              <c:numCache>
                <c:formatCode>0.00E+00</c:formatCode>
                <c:ptCount val="24"/>
                <c:pt idx="0">
                  <c:v>3.4282675250277294E-8</c:v>
                </c:pt>
                <c:pt idx="1">
                  <c:v>3.5136333045926472E-8</c:v>
                </c:pt>
                <c:pt idx="2">
                  <c:v>3.8938676725476478E-8</c:v>
                </c:pt>
                <c:pt idx="3">
                  <c:v>4.2783366698991312E-8</c:v>
                </c:pt>
                <c:pt idx="4">
                  <c:v>4.8294461669131101E-8</c:v>
                </c:pt>
                <c:pt idx="5">
                  <c:v>5.5510394213677983E-8</c:v>
                </c:pt>
                <c:pt idx="6">
                  <c:v>6.2853463705500279E-8</c:v>
                </c:pt>
                <c:pt idx="7">
                  <c:v>7.0376257842192763E-8</c:v>
                </c:pt>
                <c:pt idx="8">
                  <c:v>7.7299875724578341E-8</c:v>
                </c:pt>
                <c:pt idx="9">
                  <c:v>8.4441981318985574E-8</c:v>
                </c:pt>
                <c:pt idx="10">
                  <c:v>9.0168477015457425E-8</c:v>
                </c:pt>
                <c:pt idx="11">
                  <c:v>9.2977608630552841E-8</c:v>
                </c:pt>
                <c:pt idx="12">
                  <c:v>9.2978239336197734E-8</c:v>
                </c:pt>
                <c:pt idx="13">
                  <c:v>8.9419668514899843E-8</c:v>
                </c:pt>
                <c:pt idx="14">
                  <c:v>8.3588043311094652E-8</c:v>
                </c:pt>
                <c:pt idx="15">
                  <c:v>7.6017672330410586E-8</c:v>
                </c:pt>
                <c:pt idx="16">
                  <c:v>6.9082867665548387E-8</c:v>
                </c:pt>
                <c:pt idx="17">
                  <c:v>6.0438948389391064E-8</c:v>
                </c:pt>
                <c:pt idx="18">
                  <c:v>5.2235373347201909E-8</c:v>
                </c:pt>
                <c:pt idx="19">
                  <c:v>4.6645535990200534E-8</c:v>
                </c:pt>
                <c:pt idx="20">
                  <c:v>4.0067627884892139E-8</c:v>
                </c:pt>
                <c:pt idx="21">
                  <c:v>3.5587694479541935E-8</c:v>
                </c:pt>
                <c:pt idx="22">
                  <c:v>3.1380339743676173E-8</c:v>
                </c:pt>
                <c:pt idx="23">
                  <c:v>2.6841888055512965E-8</c:v>
                </c:pt>
              </c:numCache>
            </c:numRef>
          </c:yVal>
          <c:smooth val="0"/>
        </c:ser>
        <c:ser>
          <c:idx val="0"/>
          <c:order val="1"/>
          <c:tx>
            <c:v>p1_2.týden</c:v>
          </c:tx>
          <c:marker>
            <c:symbol val="x"/>
            <c:size val="7"/>
          </c:marker>
          <c:xVal>
            <c:numRef>
              <c:f>p1_IMPS!$R$55:$R$78</c:f>
              <c:numCache>
                <c:formatCode>0.00E+00</c:formatCode>
                <c:ptCount val="24"/>
                <c:pt idx="0">
                  <c:v>6.1420227038118808E-7</c:v>
                </c:pt>
                <c:pt idx="1">
                  <c:v>6.1550011688690032E-7</c:v>
                </c:pt>
                <c:pt idx="2">
                  <c:v>6.1662248685155006E-7</c:v>
                </c:pt>
                <c:pt idx="3">
                  <c:v>6.1772213461838102E-7</c:v>
                </c:pt>
                <c:pt idx="4">
                  <c:v>6.1880641033147456E-7</c:v>
                </c:pt>
                <c:pt idx="5">
                  <c:v>6.2015275828107799E-7</c:v>
                </c:pt>
                <c:pt idx="6">
                  <c:v>6.2205290290921679E-7</c:v>
                </c:pt>
                <c:pt idx="7">
                  <c:v>6.2442696213218709E-7</c:v>
                </c:pt>
                <c:pt idx="8">
                  <c:v>6.2836145483120998E-7</c:v>
                </c:pt>
                <c:pt idx="9">
                  <c:v>6.3180721813135211E-7</c:v>
                </c:pt>
                <c:pt idx="10">
                  <c:v>6.3688325077621846E-7</c:v>
                </c:pt>
                <c:pt idx="11">
                  <c:v>6.426272274412133E-7</c:v>
                </c:pt>
                <c:pt idx="12">
                  <c:v>6.489634114710995E-7</c:v>
                </c:pt>
                <c:pt idx="13">
                  <c:v>6.5569804763912451E-7</c:v>
                </c:pt>
                <c:pt idx="14">
                  <c:v>6.6200407898207387E-7</c:v>
                </c:pt>
                <c:pt idx="15">
                  <c:v>6.6799727307215446E-7</c:v>
                </c:pt>
                <c:pt idx="16">
                  <c:v>6.7306463804692108E-7</c:v>
                </c:pt>
                <c:pt idx="17">
                  <c:v>6.772452617757525E-7</c:v>
                </c:pt>
                <c:pt idx="18">
                  <c:v>6.8077778952520724E-7</c:v>
                </c:pt>
                <c:pt idx="19">
                  <c:v>6.836270249294052E-7</c:v>
                </c:pt>
                <c:pt idx="20">
                  <c:v>6.8543712241502064E-7</c:v>
                </c:pt>
                <c:pt idx="21">
                  <c:v>6.875245344802548E-7</c:v>
                </c:pt>
                <c:pt idx="22">
                  <c:v>6.8861877090223342E-7</c:v>
                </c:pt>
                <c:pt idx="23">
                  <c:v>6.8974106861096512E-7</c:v>
                </c:pt>
              </c:numCache>
            </c:numRef>
          </c:xVal>
          <c:yVal>
            <c:numRef>
              <c:f>p1_IMPS!$S$55:$S$78</c:f>
              <c:numCache>
                <c:formatCode>0.00E+00</c:formatCode>
                <c:ptCount val="24"/>
                <c:pt idx="0">
                  <c:v>1.6727102516392142E-8</c:v>
                </c:pt>
                <c:pt idx="1">
                  <c:v>1.5687450787555661E-8</c:v>
                </c:pt>
                <c:pt idx="2">
                  <c:v>1.5608366634915781E-8</c:v>
                </c:pt>
                <c:pt idx="3">
                  <c:v>1.563620166506786E-8</c:v>
                </c:pt>
                <c:pt idx="4">
                  <c:v>1.6636328701811606E-8</c:v>
                </c:pt>
                <c:pt idx="5">
                  <c:v>1.7864055988794252E-8</c:v>
                </c:pt>
                <c:pt idx="6">
                  <c:v>1.9548800019864015E-8</c:v>
                </c:pt>
                <c:pt idx="7">
                  <c:v>2.1587240730770241E-8</c:v>
                </c:pt>
                <c:pt idx="8">
                  <c:v>2.3480248772219022E-8</c:v>
                </c:pt>
                <c:pt idx="9">
                  <c:v>2.5707353366733879E-8</c:v>
                </c:pt>
                <c:pt idx="10">
                  <c:v>2.7806923251527937E-8</c:v>
                </c:pt>
                <c:pt idx="11">
                  <c:v>2.9631109517180425E-8</c:v>
                </c:pt>
                <c:pt idx="12">
                  <c:v>3.0717855911383881E-8</c:v>
                </c:pt>
                <c:pt idx="13">
                  <c:v>3.0348481382770264E-8</c:v>
                </c:pt>
                <c:pt idx="14">
                  <c:v>2.9251015556663584E-8</c:v>
                </c:pt>
                <c:pt idx="15">
                  <c:v>2.7179876161703436E-8</c:v>
                </c:pt>
                <c:pt idx="16">
                  <c:v>2.5033056360880972E-8</c:v>
                </c:pt>
                <c:pt idx="17">
                  <c:v>2.2229878593741448E-8</c:v>
                </c:pt>
                <c:pt idx="18">
                  <c:v>1.9253669498894526E-8</c:v>
                </c:pt>
                <c:pt idx="19">
                  <c:v>1.7065649304096113E-8</c:v>
                </c:pt>
                <c:pt idx="20">
                  <c:v>1.4477545213744261E-8</c:v>
                </c:pt>
                <c:pt idx="21">
                  <c:v>1.2600955825216175E-8</c:v>
                </c:pt>
                <c:pt idx="22">
                  <c:v>1.0577256785069944E-8</c:v>
                </c:pt>
                <c:pt idx="23">
                  <c:v>9.751634293995282E-9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x"/>
            <c:size val="7"/>
          </c:marker>
          <c:xVal>
            <c:numRef>
              <c:f>p1_IMPS!$AC$55:$AC$78</c:f>
              <c:numCache>
                <c:formatCode>0.00E+00</c:formatCode>
                <c:ptCount val="24"/>
                <c:pt idx="0">
                  <c:v>1.0992181540152203E-6</c:v>
                </c:pt>
                <c:pt idx="1">
                  <c:v>1.1013274915315994E-6</c:v>
                </c:pt>
                <c:pt idx="2">
                  <c:v>1.1037748532536024E-6</c:v>
                </c:pt>
                <c:pt idx="3">
                  <c:v>1.1057188280350212E-6</c:v>
                </c:pt>
                <c:pt idx="4">
                  <c:v>1.1084219545182705E-6</c:v>
                </c:pt>
                <c:pt idx="5">
                  <c:v>1.112745028097643E-6</c:v>
                </c:pt>
                <c:pt idx="6">
                  <c:v>1.1179429144019357E-6</c:v>
                </c:pt>
                <c:pt idx="7">
                  <c:v>1.1238785947197735E-6</c:v>
                </c:pt>
                <c:pt idx="8">
                  <c:v>1.1325074215680782E-6</c:v>
                </c:pt>
                <c:pt idx="9">
                  <c:v>1.1431584627881644E-6</c:v>
                </c:pt>
                <c:pt idx="10">
                  <c:v>1.1563019740813249E-6</c:v>
                </c:pt>
                <c:pt idx="11">
                  <c:v>1.1721384378351607E-6</c:v>
                </c:pt>
                <c:pt idx="12">
                  <c:v>1.1897199014866798E-6</c:v>
                </c:pt>
                <c:pt idx="13">
                  <c:v>1.2077182071785958E-6</c:v>
                </c:pt>
                <c:pt idx="14">
                  <c:v>1.2249500840884166E-6</c:v>
                </c:pt>
                <c:pt idx="15">
                  <c:v>1.2410860145966195E-6</c:v>
                </c:pt>
                <c:pt idx="16">
                  <c:v>1.2540696444148954E-6</c:v>
                </c:pt>
                <c:pt idx="17">
                  <c:v>1.2649657659505046E-6</c:v>
                </c:pt>
                <c:pt idx="18">
                  <c:v>1.2742685953578578E-6</c:v>
                </c:pt>
                <c:pt idx="19">
                  <c:v>1.282587016549107E-6</c:v>
                </c:pt>
                <c:pt idx="20">
                  <c:v>1.2892716701401499E-6</c:v>
                </c:pt>
                <c:pt idx="21">
                  <c:v>1.2951021525161532E-6</c:v>
                </c:pt>
                <c:pt idx="22">
                  <c:v>1.2992956587211364E-6</c:v>
                </c:pt>
                <c:pt idx="23">
                  <c:v>1.2950947496158256E-6</c:v>
                </c:pt>
              </c:numCache>
            </c:numRef>
          </c:xVal>
          <c:yVal>
            <c:numRef>
              <c:f>p1_IMPS!$AD$55:$AD$78</c:f>
              <c:numCache>
                <c:formatCode>0.00E+00</c:formatCode>
                <c:ptCount val="24"/>
                <c:pt idx="0">
                  <c:v>2.8976022559545966E-8</c:v>
                </c:pt>
                <c:pt idx="1">
                  <c:v>2.8646926479377808E-8</c:v>
                </c:pt>
                <c:pt idx="2">
                  <c:v>3.0638428892292839E-8</c:v>
                </c:pt>
                <c:pt idx="3">
                  <c:v>3.2623815363313374E-8</c:v>
                </c:pt>
                <c:pt idx="4">
                  <c:v>3.5801825957583915E-8</c:v>
                </c:pt>
                <c:pt idx="5">
                  <c:v>4.0996980912939138E-8</c:v>
                </c:pt>
                <c:pt idx="6">
                  <c:v>4.6269321785676649E-8</c:v>
                </c:pt>
                <c:pt idx="7">
                  <c:v>5.2411013448579185E-8</c:v>
                </c:pt>
                <c:pt idx="8">
                  <c:v>5.8163047489134992E-8</c:v>
                </c:pt>
                <c:pt idx="9">
                  <c:v>6.4913241760067248E-8</c:v>
                </c:pt>
                <c:pt idx="10">
                  <c:v>7.1330181099105355E-8</c:v>
                </c:pt>
                <c:pt idx="11">
                  <c:v>7.6004227180790447E-8</c:v>
                </c:pt>
                <c:pt idx="12">
                  <c:v>7.8395446337938496E-8</c:v>
                </c:pt>
                <c:pt idx="13">
                  <c:v>7.7464650320764045E-8</c:v>
                </c:pt>
                <c:pt idx="14">
                  <c:v>7.4277395564069707E-8</c:v>
                </c:pt>
                <c:pt idx="15">
                  <c:v>6.8952914171048789E-8</c:v>
                </c:pt>
                <c:pt idx="16">
                  <c:v>6.3967311629437631E-8</c:v>
                </c:pt>
                <c:pt idx="17">
                  <c:v>5.5893210439670415E-8</c:v>
                </c:pt>
                <c:pt idx="18">
                  <c:v>4.8729733066293256E-8</c:v>
                </c:pt>
                <c:pt idx="19">
                  <c:v>4.2771894740133617E-8</c:v>
                </c:pt>
                <c:pt idx="20">
                  <c:v>3.691341997198585E-8</c:v>
                </c:pt>
                <c:pt idx="21">
                  <c:v>3.2103964677688286E-8</c:v>
                </c:pt>
                <c:pt idx="22">
                  <c:v>2.8123855148402221E-8</c:v>
                </c:pt>
                <c:pt idx="23">
                  <c:v>2.3058176803938909E-8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xVal>
            <c:numRef>
              <c:f>p1_IMPS!$AL$55:$AL$78</c:f>
              <c:numCache>
                <c:formatCode>0.00E+00</c:formatCode>
                <c:ptCount val="24"/>
                <c:pt idx="0">
                  <c:v>1.0809000000000001E-6</c:v>
                </c:pt>
                <c:pt idx="1">
                  <c:v>1.0826E-6</c:v>
                </c:pt>
                <c:pt idx="2">
                  <c:v>1.0843999999999999E-6</c:v>
                </c:pt>
                <c:pt idx="3">
                  <c:v>1.0865000000000001E-6</c:v>
                </c:pt>
                <c:pt idx="4">
                  <c:v>1.0891000000000001E-6</c:v>
                </c:pt>
                <c:pt idx="5">
                  <c:v>1.0922999999999999E-6</c:v>
                </c:pt>
                <c:pt idx="6">
                  <c:v>1.0971E-6</c:v>
                </c:pt>
                <c:pt idx="7">
                  <c:v>1.1034999999999999E-6</c:v>
                </c:pt>
                <c:pt idx="8">
                  <c:v>1.1115000000000001E-6</c:v>
                </c:pt>
                <c:pt idx="9">
                  <c:v>1.1224E-6</c:v>
                </c:pt>
                <c:pt idx="10">
                  <c:v>1.1354E-6</c:v>
                </c:pt>
                <c:pt idx="11">
                  <c:v>1.1505E-6</c:v>
                </c:pt>
                <c:pt idx="12">
                  <c:v>1.1680000000000001E-6</c:v>
                </c:pt>
                <c:pt idx="13">
                  <c:v>1.1861E-6</c:v>
                </c:pt>
                <c:pt idx="14">
                  <c:v>1.2036E-6</c:v>
                </c:pt>
                <c:pt idx="15">
                  <c:v>1.2198E-6</c:v>
                </c:pt>
                <c:pt idx="16">
                  <c:v>1.2339E-6</c:v>
                </c:pt>
                <c:pt idx="17">
                  <c:v>1.2457E-6</c:v>
                </c:pt>
                <c:pt idx="18">
                  <c:v>1.2551000000000001E-6</c:v>
                </c:pt>
                <c:pt idx="19">
                  <c:v>1.2626E-6</c:v>
                </c:pt>
                <c:pt idx="20">
                  <c:v>1.2684E-6</c:v>
                </c:pt>
                <c:pt idx="21">
                  <c:v>1.2731999999999999E-6</c:v>
                </c:pt>
                <c:pt idx="22">
                  <c:v>1.2775000000000001E-6</c:v>
                </c:pt>
                <c:pt idx="23">
                  <c:v>1.2808000000000001E-6</c:v>
                </c:pt>
              </c:numCache>
            </c:numRef>
          </c:xVal>
          <c:yVal>
            <c:numRef>
              <c:f>p1_IMPS!$AI$55:$AI$78</c:f>
              <c:numCache>
                <c:formatCode>0.00E+00</c:formatCode>
                <c:ptCount val="24"/>
                <c:pt idx="0">
                  <c:v>2.9999999999999997E-8</c:v>
                </c:pt>
                <c:pt idx="1">
                  <c:v>2.9808999999999999E-8</c:v>
                </c:pt>
                <c:pt idx="2">
                  <c:v>3.1597000000000002E-8</c:v>
                </c:pt>
                <c:pt idx="3">
                  <c:v>3.3571000000000003E-8</c:v>
                </c:pt>
                <c:pt idx="4">
                  <c:v>3.6803000000000002E-8</c:v>
                </c:pt>
                <c:pt idx="5">
                  <c:v>4.1894999999999999E-8</c:v>
                </c:pt>
                <c:pt idx="6">
                  <c:v>4.7551E-8</c:v>
                </c:pt>
                <c:pt idx="7">
                  <c:v>5.3697000000000001E-8</c:v>
                </c:pt>
                <c:pt idx="8">
                  <c:v>6.0035999999999996E-8</c:v>
                </c:pt>
                <c:pt idx="9">
                  <c:v>6.7328000000000006E-8</c:v>
                </c:pt>
                <c:pt idx="10">
                  <c:v>7.3915999999999998E-8</c:v>
                </c:pt>
                <c:pt idx="11">
                  <c:v>7.9205E-8</c:v>
                </c:pt>
                <c:pt idx="12">
                  <c:v>8.2118999999999996E-8</c:v>
                </c:pt>
                <c:pt idx="13">
                  <c:v>8.1813000000000006E-8</c:v>
                </c:pt>
                <c:pt idx="14">
                  <c:v>7.9113000000000002E-8</c:v>
                </c:pt>
                <c:pt idx="15">
                  <c:v>7.4030999999999996E-8</c:v>
                </c:pt>
                <c:pt idx="16">
                  <c:v>6.8304000000000001E-8</c:v>
                </c:pt>
                <c:pt idx="17">
                  <c:v>6.0566000000000001E-8</c:v>
                </c:pt>
                <c:pt idx="18">
                  <c:v>5.3143000000000001E-8</c:v>
                </c:pt>
                <c:pt idx="19">
                  <c:v>4.6550999999999998E-8</c:v>
                </c:pt>
                <c:pt idx="20">
                  <c:v>3.9768999999999997E-8</c:v>
                </c:pt>
                <c:pt idx="21">
                  <c:v>3.5321999999999997E-8</c:v>
                </c:pt>
                <c:pt idx="22">
                  <c:v>2.9945000000000001E-8</c:v>
                </c:pt>
                <c:pt idx="23">
                  <c:v>2.5822000000000001E-8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790464"/>
        <c:axId val="258791040"/>
      </c:scatterChart>
      <c:valAx>
        <c:axId val="258790464"/>
        <c:scaling>
          <c:orientation val="minMax"/>
          <c:max val="1.8000000000000008E-6"/>
          <c:min val="6.0000000000000029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low"/>
        <c:crossAx val="258791040"/>
        <c:crosses val="autoZero"/>
        <c:crossBetween val="midCat"/>
      </c:valAx>
      <c:valAx>
        <c:axId val="25879104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</a:t>
                </a:r>
                <a:r>
                  <a:rPr lang="cs-CZ"/>
                  <a:t>´´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low"/>
        <c:crossAx val="25879046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IMPS - Nyquistův graf závislosti imaginární složky proudu na reálné, pro nízké frekvence, vzorek 4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p1_1.týden</c:v>
          </c:tx>
          <c:marker>
            <c:symbol val="x"/>
            <c:size val="7"/>
          </c:marker>
          <c:xVal>
            <c:numRef>
              <c:f>p1_IMPS!$H$55:$H$78</c:f>
              <c:numCache>
                <c:formatCode>0.00E+00</c:formatCode>
                <c:ptCount val="24"/>
                <c:pt idx="0">
                  <c:v>1.5343170429144312E-6</c:v>
                </c:pt>
                <c:pt idx="1">
                  <c:v>1.5364983072233064E-6</c:v>
                </c:pt>
                <c:pt idx="2">
                  <c:v>1.5383072578177835E-6</c:v>
                </c:pt>
                <c:pt idx="3">
                  <c:v>1.5413063269622621E-6</c:v>
                </c:pt>
                <c:pt idx="4">
                  <c:v>1.5453455454920393E-6</c:v>
                </c:pt>
                <c:pt idx="5">
                  <c:v>1.5508068339204086E-6</c:v>
                </c:pt>
                <c:pt idx="6">
                  <c:v>1.5581327934743628E-6</c:v>
                </c:pt>
                <c:pt idx="7">
                  <c:v>1.5679213731345488E-6</c:v>
                </c:pt>
                <c:pt idx="8">
                  <c:v>1.5805108317290855E-6</c:v>
                </c:pt>
                <c:pt idx="9">
                  <c:v>1.5952666867301291E-6</c:v>
                </c:pt>
                <c:pt idx="10">
                  <c:v>1.6127813663831539E-6</c:v>
                </c:pt>
                <c:pt idx="11">
                  <c:v>1.6323541785695113E-6</c:v>
                </c:pt>
                <c:pt idx="12">
                  <c:v>1.652686642110337E-6</c:v>
                </c:pt>
                <c:pt idx="13">
                  <c:v>1.6727116107932907E-6</c:v>
                </c:pt>
                <c:pt idx="14">
                  <c:v>1.6909352557136605E-6</c:v>
                </c:pt>
                <c:pt idx="15">
                  <c:v>1.7069081034119752E-6</c:v>
                </c:pt>
                <c:pt idx="16">
                  <c:v>1.7200132317500073E-6</c:v>
                </c:pt>
                <c:pt idx="17">
                  <c:v>1.7307450342316702E-6</c:v>
                </c:pt>
                <c:pt idx="18">
                  <c:v>1.7395158969584839E-6</c:v>
                </c:pt>
                <c:pt idx="19">
                  <c:v>1.7463771625774849E-6</c:v>
                </c:pt>
                <c:pt idx="20">
                  <c:v>1.7521419306653435E-6</c:v>
                </c:pt>
                <c:pt idx="21">
                  <c:v>1.7575397366778456E-6</c:v>
                </c:pt>
                <c:pt idx="22">
                  <c:v>1.7625206705958291E-6</c:v>
                </c:pt>
                <c:pt idx="23">
                  <c:v>1.7675962075784207E-6</c:v>
                </c:pt>
              </c:numCache>
            </c:numRef>
          </c:xVal>
          <c:yVal>
            <c:numRef>
              <c:f>p1_IMPS!$I$55:$I$78</c:f>
              <c:numCache>
                <c:formatCode>0.00E+00</c:formatCode>
                <c:ptCount val="24"/>
                <c:pt idx="0">
                  <c:v>3.4282675250277294E-8</c:v>
                </c:pt>
                <c:pt idx="1">
                  <c:v>3.5136333045926472E-8</c:v>
                </c:pt>
                <c:pt idx="2">
                  <c:v>3.8938676725476478E-8</c:v>
                </c:pt>
                <c:pt idx="3">
                  <c:v>4.2783366698991312E-8</c:v>
                </c:pt>
                <c:pt idx="4">
                  <c:v>4.8294461669131101E-8</c:v>
                </c:pt>
                <c:pt idx="5">
                  <c:v>5.5510394213677983E-8</c:v>
                </c:pt>
                <c:pt idx="6">
                  <c:v>6.2853463705500279E-8</c:v>
                </c:pt>
                <c:pt idx="7">
                  <c:v>7.0376257842192763E-8</c:v>
                </c:pt>
                <c:pt idx="8">
                  <c:v>7.7299875724578341E-8</c:v>
                </c:pt>
                <c:pt idx="9">
                  <c:v>8.4441981318985574E-8</c:v>
                </c:pt>
                <c:pt idx="10">
                  <c:v>9.0168477015457425E-8</c:v>
                </c:pt>
                <c:pt idx="11">
                  <c:v>9.2977608630552841E-8</c:v>
                </c:pt>
                <c:pt idx="12">
                  <c:v>9.2978239336197734E-8</c:v>
                </c:pt>
                <c:pt idx="13">
                  <c:v>8.9419668514899843E-8</c:v>
                </c:pt>
                <c:pt idx="14">
                  <c:v>8.3588043311094652E-8</c:v>
                </c:pt>
                <c:pt idx="15">
                  <c:v>7.6017672330410586E-8</c:v>
                </c:pt>
                <c:pt idx="16">
                  <c:v>6.9082867665548387E-8</c:v>
                </c:pt>
                <c:pt idx="17">
                  <c:v>6.0438948389391064E-8</c:v>
                </c:pt>
                <c:pt idx="18">
                  <c:v>5.2235373347201909E-8</c:v>
                </c:pt>
                <c:pt idx="19">
                  <c:v>4.6645535990200534E-8</c:v>
                </c:pt>
                <c:pt idx="20">
                  <c:v>4.0067627884892139E-8</c:v>
                </c:pt>
                <c:pt idx="21">
                  <c:v>3.5587694479541935E-8</c:v>
                </c:pt>
                <c:pt idx="22">
                  <c:v>3.1380339743676173E-8</c:v>
                </c:pt>
                <c:pt idx="23">
                  <c:v>2.6841888055512965E-8</c:v>
                </c:pt>
              </c:numCache>
            </c:numRef>
          </c:yVal>
          <c:smooth val="0"/>
        </c:ser>
        <c:ser>
          <c:idx val="0"/>
          <c:order val="1"/>
          <c:tx>
            <c:v>p2_1.týden</c:v>
          </c:tx>
          <c:marker>
            <c:symbol val="x"/>
            <c:size val="7"/>
          </c:marker>
          <c:xVal>
            <c:numRef>
              <c:f>p2_IMPS!$G$55:$G$78</c:f>
              <c:numCache>
                <c:formatCode>0.00E+00</c:formatCode>
                <c:ptCount val="24"/>
                <c:pt idx="0">
                  <c:v>1.1824002491584691E-6</c:v>
                </c:pt>
                <c:pt idx="1">
                  <c:v>1.1837857742482415E-6</c:v>
                </c:pt>
                <c:pt idx="2">
                  <c:v>1.1853203246650286E-6</c:v>
                </c:pt>
                <c:pt idx="3">
                  <c:v>1.1878482090898075E-6</c:v>
                </c:pt>
                <c:pt idx="4">
                  <c:v>1.1906380462027122E-6</c:v>
                </c:pt>
                <c:pt idx="5">
                  <c:v>1.1951714900321368E-6</c:v>
                </c:pt>
                <c:pt idx="6">
                  <c:v>1.2005736870432287E-6</c:v>
                </c:pt>
                <c:pt idx="7">
                  <c:v>1.2075495854259916E-6</c:v>
                </c:pt>
                <c:pt idx="8">
                  <c:v>1.2171473126411606E-6</c:v>
                </c:pt>
                <c:pt idx="9">
                  <c:v>1.2279925806624529E-6</c:v>
                </c:pt>
                <c:pt idx="10">
                  <c:v>1.241392503626926E-6</c:v>
                </c:pt>
                <c:pt idx="11">
                  <c:v>1.2559116307211333E-6</c:v>
                </c:pt>
                <c:pt idx="12">
                  <c:v>1.2706499041709005E-6</c:v>
                </c:pt>
                <c:pt idx="13">
                  <c:v>1.2854174126306466E-6</c:v>
                </c:pt>
                <c:pt idx="14">
                  <c:v>1.2988565044130496E-6</c:v>
                </c:pt>
                <c:pt idx="15">
                  <c:v>1.3106203862834132E-6</c:v>
                </c:pt>
                <c:pt idx="16">
                  <c:v>1.3201350700496124E-6</c:v>
                </c:pt>
                <c:pt idx="17">
                  <c:v>1.3283769528393846E-6</c:v>
                </c:pt>
                <c:pt idx="18">
                  <c:v>1.334359843769017E-6</c:v>
                </c:pt>
                <c:pt idx="19">
                  <c:v>1.339576813639622E-6</c:v>
                </c:pt>
                <c:pt idx="20">
                  <c:v>1.3437953090372497E-6</c:v>
                </c:pt>
                <c:pt idx="21">
                  <c:v>1.3477605310093306E-6</c:v>
                </c:pt>
                <c:pt idx="22">
                  <c:v>1.3507181999881665E-6</c:v>
                </c:pt>
                <c:pt idx="23">
                  <c:v>1.353868017508598E-6</c:v>
                </c:pt>
              </c:numCache>
            </c:numRef>
          </c:xVal>
          <c:yVal>
            <c:numRef>
              <c:f>p2_IMPS!$H$55:$H$78</c:f>
              <c:numCache>
                <c:formatCode>0.00E+00</c:formatCode>
                <c:ptCount val="24"/>
                <c:pt idx="0">
                  <c:v>2.6625942048870126E-8</c:v>
                </c:pt>
                <c:pt idx="1">
                  <c:v>2.7277292524944276E-8</c:v>
                </c:pt>
                <c:pt idx="2">
                  <c:v>3.0003632046658086E-8</c:v>
                </c:pt>
                <c:pt idx="3">
                  <c:v>3.276464805452352E-8</c:v>
                </c:pt>
                <c:pt idx="4">
                  <c:v>3.6585283032768648E-8</c:v>
                </c:pt>
                <c:pt idx="5">
                  <c:v>4.1736308106520828E-8</c:v>
                </c:pt>
                <c:pt idx="6">
                  <c:v>4.7170668634521056E-8</c:v>
                </c:pt>
                <c:pt idx="7">
                  <c:v>5.2722753508481415E-8</c:v>
                </c:pt>
                <c:pt idx="8">
                  <c:v>5.7399210189699107E-8</c:v>
                </c:pt>
                <c:pt idx="9">
                  <c:v>6.2852063116251212E-8</c:v>
                </c:pt>
                <c:pt idx="10">
                  <c:v>6.7014117459477451E-8</c:v>
                </c:pt>
                <c:pt idx="11">
                  <c:v>6.8897139413648275E-8</c:v>
                </c:pt>
                <c:pt idx="12">
                  <c:v>6.859352032431231E-8</c:v>
                </c:pt>
                <c:pt idx="13">
                  <c:v>6.579122514388982E-8</c:v>
                </c:pt>
                <c:pt idx="14">
                  <c:v>6.1252517857747842E-8</c:v>
                </c:pt>
                <c:pt idx="15">
                  <c:v>5.5618729384235109E-8</c:v>
                </c:pt>
                <c:pt idx="16">
                  <c:v>5.0483728320169014E-8</c:v>
                </c:pt>
                <c:pt idx="17">
                  <c:v>4.3834702749660944E-8</c:v>
                </c:pt>
                <c:pt idx="18">
                  <c:v>3.7971269885592414E-8</c:v>
                </c:pt>
                <c:pt idx="19">
                  <c:v>3.3674327894072342E-8</c:v>
                </c:pt>
                <c:pt idx="20">
                  <c:v>2.8617781351500099E-8</c:v>
                </c:pt>
                <c:pt idx="21">
                  <c:v>2.5407696736370274E-8</c:v>
                </c:pt>
                <c:pt idx="22">
                  <c:v>2.2161999474939619E-8</c:v>
                </c:pt>
                <c:pt idx="23">
                  <c:v>1.890479217920316E-8</c:v>
                </c:pt>
              </c:numCache>
            </c:numRef>
          </c:yVal>
          <c:smooth val="0"/>
        </c:ser>
        <c:ser>
          <c:idx val="2"/>
          <c:order val="2"/>
          <c:tx>
            <c:v>p5_1.týden</c:v>
          </c:tx>
          <c:marker>
            <c:symbol val="x"/>
            <c:size val="7"/>
          </c:marker>
          <c:xVal>
            <c:numRef>
              <c:f>p5_IMPS!$G$55:$G$78</c:f>
              <c:numCache>
                <c:formatCode>0.00E+00</c:formatCode>
                <c:ptCount val="24"/>
                <c:pt idx="0">
                  <c:v>1.519338352553338E-6</c:v>
                </c:pt>
                <c:pt idx="1">
                  <c:v>1.5221020708878156E-6</c:v>
                </c:pt>
                <c:pt idx="2">
                  <c:v>1.5225780716702714E-6</c:v>
                </c:pt>
                <c:pt idx="3">
                  <c:v>1.5296343541330617E-6</c:v>
                </c:pt>
                <c:pt idx="4">
                  <c:v>1.5322351294728233E-6</c:v>
                </c:pt>
                <c:pt idx="5">
                  <c:v>1.5399846720272467E-6</c:v>
                </c:pt>
                <c:pt idx="6">
                  <c:v>1.5441441702162885E-6</c:v>
                </c:pt>
                <c:pt idx="7">
                  <c:v>1.5526245752225828E-6</c:v>
                </c:pt>
                <c:pt idx="8">
                  <c:v>1.5655471914276871E-6</c:v>
                </c:pt>
                <c:pt idx="9">
                  <c:v>1.582925902977193E-6</c:v>
                </c:pt>
                <c:pt idx="10">
                  <c:v>1.6009082256788972E-6</c:v>
                </c:pt>
                <c:pt idx="11">
                  <c:v>1.6170149745365423E-6</c:v>
                </c:pt>
                <c:pt idx="12">
                  <c:v>1.6354151612130738E-6</c:v>
                </c:pt>
                <c:pt idx="13">
                  <c:v>1.653707227079439E-6</c:v>
                </c:pt>
                <c:pt idx="14">
                  <c:v>1.6685429984755922E-6</c:v>
                </c:pt>
                <c:pt idx="15">
                  <c:v>1.6845299964848199E-6</c:v>
                </c:pt>
                <c:pt idx="16">
                  <c:v>1.695587042179047E-6</c:v>
                </c:pt>
                <c:pt idx="17">
                  <c:v>1.7036141106858242E-6</c:v>
                </c:pt>
                <c:pt idx="18">
                  <c:v>1.712788562442101E-6</c:v>
                </c:pt>
                <c:pt idx="19">
                  <c:v>1.7188642499181164E-6</c:v>
                </c:pt>
                <c:pt idx="20">
                  <c:v>1.7204886169024508E-6</c:v>
                </c:pt>
                <c:pt idx="21">
                  <c:v>1.721910815662112E-6</c:v>
                </c:pt>
                <c:pt idx="22">
                  <c:v>1.7310594885135195E-6</c:v>
                </c:pt>
                <c:pt idx="23">
                  <c:v>1.7358998619622673E-6</c:v>
                </c:pt>
              </c:numCache>
            </c:numRef>
          </c:xVal>
          <c:yVal>
            <c:numRef>
              <c:f>p5_IMPS!$H$55:$H$78</c:f>
              <c:numCache>
                <c:formatCode>0.00E+00</c:formatCode>
                <c:ptCount val="24"/>
                <c:pt idx="0">
                  <c:v>3.3152080787022314E-8</c:v>
                </c:pt>
                <c:pt idx="1">
                  <c:v>3.4807122820237524E-8</c:v>
                </c:pt>
                <c:pt idx="2">
                  <c:v>3.987010996772164E-8</c:v>
                </c:pt>
                <c:pt idx="3">
                  <c:v>4.5131282453876463E-8</c:v>
                </c:pt>
                <c:pt idx="4">
                  <c:v>4.8420119882133987E-8</c:v>
                </c:pt>
                <c:pt idx="5">
                  <c:v>5.5930402476052787E-8</c:v>
                </c:pt>
                <c:pt idx="6">
                  <c:v>6.2289177126125512E-8</c:v>
                </c:pt>
                <c:pt idx="7">
                  <c:v>6.9961192206071994E-8</c:v>
                </c:pt>
                <c:pt idx="8">
                  <c:v>7.4103180855349398E-8</c:v>
                </c:pt>
                <c:pt idx="9">
                  <c:v>7.907967933570669E-8</c:v>
                </c:pt>
                <c:pt idx="10">
                  <c:v>8.7542806407178349E-8</c:v>
                </c:pt>
                <c:pt idx="11">
                  <c:v>8.785745343785504E-8</c:v>
                </c:pt>
                <c:pt idx="12">
                  <c:v>8.4563647475828982E-8</c:v>
                </c:pt>
                <c:pt idx="13">
                  <c:v>7.9143964427068293E-8</c:v>
                </c:pt>
                <c:pt idx="14">
                  <c:v>6.7307297064136793E-8</c:v>
                </c:pt>
                <c:pt idx="15">
                  <c:v>6.7952196011993664E-8</c:v>
                </c:pt>
                <c:pt idx="16">
                  <c:v>5.8618618155929562E-8</c:v>
                </c:pt>
                <c:pt idx="17">
                  <c:v>5.1752505950418372E-8</c:v>
                </c:pt>
                <c:pt idx="18">
                  <c:v>4.1859650828940873E-8</c:v>
                </c:pt>
                <c:pt idx="19">
                  <c:v>3.8706334797177994E-8</c:v>
                </c:pt>
                <c:pt idx="20">
                  <c:v>3.2734677470407875E-8</c:v>
                </c:pt>
                <c:pt idx="21">
                  <c:v>3.1559196850368352E-8</c:v>
                </c:pt>
                <c:pt idx="22">
                  <c:v>2.2056455456689628E-8</c:v>
                </c:pt>
                <c:pt idx="23">
                  <c:v>2.6360562197746382E-8</c:v>
                </c:pt>
              </c:numCache>
            </c:numRef>
          </c:yVal>
          <c:smooth val="0"/>
        </c:ser>
        <c:ser>
          <c:idx val="3"/>
          <c:order val="3"/>
          <c:tx>
            <c:v>p6_1.týden</c:v>
          </c:tx>
          <c:xVal>
            <c:numRef>
              <c:f>p6_IMPS!$G$55:$G$78</c:f>
              <c:numCache>
                <c:formatCode>0.00E+00</c:formatCode>
                <c:ptCount val="24"/>
                <c:pt idx="0">
                  <c:v>1.5009816235849743E-6</c:v>
                </c:pt>
                <c:pt idx="1">
                  <c:v>1.5025537032881542E-6</c:v>
                </c:pt>
                <c:pt idx="2">
                  <c:v>1.504069931757682E-6</c:v>
                </c:pt>
                <c:pt idx="3">
                  <c:v>1.5067765765252287E-6</c:v>
                </c:pt>
                <c:pt idx="4">
                  <c:v>1.5105426622007991E-6</c:v>
                </c:pt>
                <c:pt idx="5">
                  <c:v>1.5157217400212352E-6</c:v>
                </c:pt>
                <c:pt idx="6">
                  <c:v>1.5228664507117035E-6</c:v>
                </c:pt>
                <c:pt idx="7">
                  <c:v>1.5318754472958134E-6</c:v>
                </c:pt>
                <c:pt idx="8">
                  <c:v>1.5437969847644498E-6</c:v>
                </c:pt>
                <c:pt idx="9">
                  <c:v>1.5581742925986461E-6</c:v>
                </c:pt>
                <c:pt idx="10">
                  <c:v>1.5746369104636917E-6</c:v>
                </c:pt>
                <c:pt idx="11">
                  <c:v>1.5924902615238629E-6</c:v>
                </c:pt>
                <c:pt idx="12">
                  <c:v>1.6117227802886458E-6</c:v>
                </c:pt>
                <c:pt idx="13">
                  <c:v>1.6303366538311546E-6</c:v>
                </c:pt>
                <c:pt idx="14">
                  <c:v>1.6476416252223155E-6</c:v>
                </c:pt>
                <c:pt idx="15">
                  <c:v>1.6625664156866509E-6</c:v>
                </c:pt>
                <c:pt idx="16">
                  <c:v>1.6750418625213353E-6</c:v>
                </c:pt>
                <c:pt idx="17">
                  <c:v>1.6855432804742121E-6</c:v>
                </c:pt>
                <c:pt idx="18">
                  <c:v>1.693588948843391E-6</c:v>
                </c:pt>
                <c:pt idx="19">
                  <c:v>1.6999403555227383E-6</c:v>
                </c:pt>
                <c:pt idx="20">
                  <c:v>1.7056939944010331E-6</c:v>
                </c:pt>
                <c:pt idx="21">
                  <c:v>1.7108730753049705E-6</c:v>
                </c:pt>
                <c:pt idx="22">
                  <c:v>1.7153591907955243E-6</c:v>
                </c:pt>
                <c:pt idx="23">
                  <c:v>1.7193152103202044E-6</c:v>
                </c:pt>
              </c:numCache>
            </c:numRef>
          </c:xVal>
          <c:yVal>
            <c:numRef>
              <c:f>p6_IMPS!$H$55:$H$78</c:f>
              <c:numCache>
                <c:formatCode>0.00E+00</c:formatCode>
                <c:ptCount val="24"/>
                <c:pt idx="0">
                  <c:v>3.0916915438220225E-8</c:v>
                </c:pt>
                <c:pt idx="1">
                  <c:v>3.2261102508343474E-8</c:v>
                </c:pt>
                <c:pt idx="2">
                  <c:v>3.5970687822752683E-8</c:v>
                </c:pt>
                <c:pt idx="3">
                  <c:v>3.9719496911606874E-8</c:v>
                </c:pt>
                <c:pt idx="4">
                  <c:v>4.4567989312094437E-8</c:v>
                </c:pt>
                <c:pt idx="5">
                  <c:v>5.1605879771586442E-8</c:v>
                </c:pt>
                <c:pt idx="6">
                  <c:v>5.8768812279462177E-8</c:v>
                </c:pt>
                <c:pt idx="7">
                  <c:v>6.6079527633384422E-8</c:v>
                </c:pt>
                <c:pt idx="8">
                  <c:v>7.2533577274205338E-8</c:v>
                </c:pt>
                <c:pt idx="9">
                  <c:v>7.9479015373296348E-8</c:v>
                </c:pt>
                <c:pt idx="10">
                  <c:v>8.4452413851587599E-8</c:v>
                </c:pt>
                <c:pt idx="11">
                  <c:v>8.7640041942359728E-8</c:v>
                </c:pt>
                <c:pt idx="12">
                  <c:v>8.7569912062518107E-8</c:v>
                </c:pt>
                <c:pt idx="13">
                  <c:v>8.4015743611741564E-8</c:v>
                </c:pt>
                <c:pt idx="14">
                  <c:v>7.827723062785823E-8</c:v>
                </c:pt>
                <c:pt idx="15">
                  <c:v>7.1426349695634876E-8</c:v>
                </c:pt>
                <c:pt idx="16">
                  <c:v>6.4934188229747547E-8</c:v>
                </c:pt>
                <c:pt idx="17">
                  <c:v>5.6798764495649583E-8</c:v>
                </c:pt>
                <c:pt idx="18">
                  <c:v>4.9081181276924064E-8</c:v>
                </c:pt>
                <c:pt idx="19">
                  <c:v>4.3623819929325758E-8</c:v>
                </c:pt>
                <c:pt idx="20">
                  <c:v>3.721837535746448E-8</c:v>
                </c:pt>
                <c:pt idx="21">
                  <c:v>3.3447872824937731E-8</c:v>
                </c:pt>
                <c:pt idx="22">
                  <c:v>2.8743808956424712E-8</c:v>
                </c:pt>
                <c:pt idx="23">
                  <c:v>2.5208283590751265E-8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036224"/>
        <c:axId val="250036800"/>
      </c:scatterChart>
      <c:valAx>
        <c:axId val="250036224"/>
        <c:scaling>
          <c:orientation val="minMax"/>
          <c:max val="1.8000000000000008E-6"/>
          <c:min val="1.1000000000000005E-6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low"/>
        <c:crossAx val="250036800"/>
        <c:crosses val="autoZero"/>
        <c:crossBetween val="midCat"/>
      </c:valAx>
      <c:valAx>
        <c:axId val="25003680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</a:t>
                </a:r>
                <a:r>
                  <a:rPr lang="cs-CZ"/>
                  <a:t>´´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low"/>
        <c:crossAx val="25003622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IMPS - Nyquistův graf závislosti imaginární složky proudu na reálné, pro nízké frekvence, vzorek 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p1_4.týden</c:v>
          </c:tx>
          <c:marker>
            <c:symbol val="x"/>
            <c:size val="7"/>
          </c:marker>
          <c:xVal>
            <c:numRef>
              <c:f>p1_IMPS!$AL$55:$AL$78</c:f>
              <c:numCache>
                <c:formatCode>0.00E+00</c:formatCode>
                <c:ptCount val="24"/>
                <c:pt idx="0">
                  <c:v>1.0809000000000001E-6</c:v>
                </c:pt>
                <c:pt idx="1">
                  <c:v>1.0826E-6</c:v>
                </c:pt>
                <c:pt idx="2">
                  <c:v>1.0843999999999999E-6</c:v>
                </c:pt>
                <c:pt idx="3">
                  <c:v>1.0865000000000001E-6</c:v>
                </c:pt>
                <c:pt idx="4">
                  <c:v>1.0891000000000001E-6</c:v>
                </c:pt>
                <c:pt idx="5">
                  <c:v>1.0922999999999999E-6</c:v>
                </c:pt>
                <c:pt idx="6">
                  <c:v>1.0971E-6</c:v>
                </c:pt>
                <c:pt idx="7">
                  <c:v>1.1034999999999999E-6</c:v>
                </c:pt>
                <c:pt idx="8">
                  <c:v>1.1115000000000001E-6</c:v>
                </c:pt>
                <c:pt idx="9">
                  <c:v>1.1224E-6</c:v>
                </c:pt>
                <c:pt idx="10">
                  <c:v>1.1354E-6</c:v>
                </c:pt>
                <c:pt idx="11">
                  <c:v>1.1505E-6</c:v>
                </c:pt>
                <c:pt idx="12">
                  <c:v>1.1680000000000001E-6</c:v>
                </c:pt>
                <c:pt idx="13">
                  <c:v>1.1861E-6</c:v>
                </c:pt>
                <c:pt idx="14">
                  <c:v>1.2036E-6</c:v>
                </c:pt>
                <c:pt idx="15">
                  <c:v>1.2198E-6</c:v>
                </c:pt>
                <c:pt idx="16">
                  <c:v>1.2339E-6</c:v>
                </c:pt>
                <c:pt idx="17">
                  <c:v>1.2457E-6</c:v>
                </c:pt>
                <c:pt idx="18">
                  <c:v>1.2551000000000001E-6</c:v>
                </c:pt>
                <c:pt idx="19">
                  <c:v>1.2626E-6</c:v>
                </c:pt>
                <c:pt idx="20">
                  <c:v>1.2684E-6</c:v>
                </c:pt>
                <c:pt idx="21">
                  <c:v>1.2731999999999999E-6</c:v>
                </c:pt>
                <c:pt idx="22">
                  <c:v>1.2775000000000001E-6</c:v>
                </c:pt>
                <c:pt idx="23">
                  <c:v>1.2808000000000001E-6</c:v>
                </c:pt>
              </c:numCache>
            </c:numRef>
          </c:xVal>
          <c:yVal>
            <c:numRef>
              <c:f>p1_IMPS!$AI$55:$AI$78</c:f>
              <c:numCache>
                <c:formatCode>0.00E+00</c:formatCode>
                <c:ptCount val="24"/>
                <c:pt idx="0">
                  <c:v>2.9999999999999997E-8</c:v>
                </c:pt>
                <c:pt idx="1">
                  <c:v>2.9808999999999999E-8</c:v>
                </c:pt>
                <c:pt idx="2">
                  <c:v>3.1597000000000002E-8</c:v>
                </c:pt>
                <c:pt idx="3">
                  <c:v>3.3571000000000003E-8</c:v>
                </c:pt>
                <c:pt idx="4">
                  <c:v>3.6803000000000002E-8</c:v>
                </c:pt>
                <c:pt idx="5">
                  <c:v>4.1894999999999999E-8</c:v>
                </c:pt>
                <c:pt idx="6">
                  <c:v>4.7551E-8</c:v>
                </c:pt>
                <c:pt idx="7">
                  <c:v>5.3697000000000001E-8</c:v>
                </c:pt>
                <c:pt idx="8">
                  <c:v>6.0035999999999996E-8</c:v>
                </c:pt>
                <c:pt idx="9">
                  <c:v>6.7328000000000006E-8</c:v>
                </c:pt>
                <c:pt idx="10">
                  <c:v>7.3915999999999998E-8</c:v>
                </c:pt>
                <c:pt idx="11">
                  <c:v>7.9205E-8</c:v>
                </c:pt>
                <c:pt idx="12">
                  <c:v>8.2118999999999996E-8</c:v>
                </c:pt>
                <c:pt idx="13">
                  <c:v>8.1813000000000006E-8</c:v>
                </c:pt>
                <c:pt idx="14">
                  <c:v>7.9113000000000002E-8</c:v>
                </c:pt>
                <c:pt idx="15">
                  <c:v>7.4030999999999996E-8</c:v>
                </c:pt>
                <c:pt idx="16">
                  <c:v>6.8304000000000001E-8</c:v>
                </c:pt>
                <c:pt idx="17">
                  <c:v>6.0566000000000001E-8</c:v>
                </c:pt>
                <c:pt idx="18">
                  <c:v>5.3143000000000001E-8</c:v>
                </c:pt>
                <c:pt idx="19">
                  <c:v>4.6550999999999998E-8</c:v>
                </c:pt>
                <c:pt idx="20">
                  <c:v>3.9768999999999997E-8</c:v>
                </c:pt>
                <c:pt idx="21">
                  <c:v>3.5321999999999997E-8</c:v>
                </c:pt>
                <c:pt idx="22">
                  <c:v>2.9945000000000001E-8</c:v>
                </c:pt>
                <c:pt idx="23">
                  <c:v>2.5822000000000001E-8</c:v>
                </c:pt>
              </c:numCache>
            </c:numRef>
          </c:yVal>
          <c:smooth val="0"/>
        </c:ser>
        <c:ser>
          <c:idx val="0"/>
          <c:order val="1"/>
          <c:tx>
            <c:v>p2_4.týden</c:v>
          </c:tx>
          <c:marker>
            <c:symbol val="x"/>
            <c:size val="7"/>
          </c:marker>
          <c:xVal>
            <c:numRef>
              <c:f>p2_IMPS!$AH$55:$AH$78</c:f>
              <c:numCache>
                <c:formatCode>0.00E+00</c:formatCode>
                <c:ptCount val="24"/>
                <c:pt idx="0">
                  <c:v>8.2942571898140124E-7</c:v>
                </c:pt>
                <c:pt idx="1">
                  <c:v>8.3047859785106853E-7</c:v>
                </c:pt>
                <c:pt idx="2">
                  <c:v>8.3125598737354396E-7</c:v>
                </c:pt>
                <c:pt idx="3">
                  <c:v>8.3258844375044894E-7</c:v>
                </c:pt>
                <c:pt idx="4">
                  <c:v>8.3432017417482995E-7</c:v>
                </c:pt>
                <c:pt idx="5">
                  <c:v>8.3621743899845023E-7</c:v>
                </c:pt>
                <c:pt idx="6">
                  <c:v>8.3904867811840844E-7</c:v>
                </c:pt>
                <c:pt idx="7">
                  <c:v>8.4292170923135158E-7</c:v>
                </c:pt>
                <c:pt idx="8">
                  <c:v>8.4813821744756195E-7</c:v>
                </c:pt>
                <c:pt idx="9">
                  <c:v>8.5448945628188368E-7</c:v>
                </c:pt>
                <c:pt idx="10">
                  <c:v>8.6214948163037907E-7</c:v>
                </c:pt>
                <c:pt idx="11">
                  <c:v>8.7103760593241974E-7</c:v>
                </c:pt>
                <c:pt idx="12">
                  <c:v>8.8066347445294139E-7</c:v>
                </c:pt>
                <c:pt idx="13">
                  <c:v>8.9068575844810966E-7</c:v>
                </c:pt>
                <c:pt idx="14">
                  <c:v>9.003270336905309E-7</c:v>
                </c:pt>
                <c:pt idx="15">
                  <c:v>9.0893712223235138E-7</c:v>
                </c:pt>
                <c:pt idx="16">
                  <c:v>9.1629764536663911E-7</c:v>
                </c:pt>
                <c:pt idx="17">
                  <c:v>9.2264196798478649E-7</c:v>
                </c:pt>
                <c:pt idx="18">
                  <c:v>9.2757210438655539E-7</c:v>
                </c:pt>
                <c:pt idx="19">
                  <c:v>9.3172334590174015E-7</c:v>
                </c:pt>
                <c:pt idx="20">
                  <c:v>9.3507294921823621E-7</c:v>
                </c:pt>
                <c:pt idx="21">
                  <c:v>9.3769760420404095E-7</c:v>
                </c:pt>
                <c:pt idx="22">
                  <c:v>9.4006802936928897E-7</c:v>
                </c:pt>
                <c:pt idx="23">
                  <c:v>9.4194586375128452E-7</c:v>
                </c:pt>
              </c:numCache>
            </c:numRef>
          </c:xVal>
          <c:yVal>
            <c:numRef>
              <c:f>p2_IMPS!$AI$55:$AI$78</c:f>
              <c:numCache>
                <c:formatCode>0.00E+00</c:formatCode>
                <c:ptCount val="24"/>
                <c:pt idx="0">
                  <c:v>1.7953303099582778E-8</c:v>
                </c:pt>
                <c:pt idx="1">
                  <c:v>1.783107992588041E-8</c:v>
                </c:pt>
                <c:pt idx="2">
                  <c:v>1.8863837245760717E-8</c:v>
                </c:pt>
                <c:pt idx="3">
                  <c:v>2.0057223965581843E-8</c:v>
                </c:pt>
                <c:pt idx="4">
                  <c:v>2.1993159502020971E-8</c:v>
                </c:pt>
                <c:pt idx="5">
                  <c:v>2.4964430994383245E-8</c:v>
                </c:pt>
                <c:pt idx="6">
                  <c:v>2.8127320308755173E-8</c:v>
                </c:pt>
                <c:pt idx="7">
                  <c:v>3.1497812725595529E-8</c:v>
                </c:pt>
                <c:pt idx="8">
                  <c:v>3.450955961573606E-8</c:v>
                </c:pt>
                <c:pt idx="9">
                  <c:v>3.8802139156119561E-8</c:v>
                </c:pt>
                <c:pt idx="10">
                  <c:v>4.2166144292177412E-8</c:v>
                </c:pt>
                <c:pt idx="11">
                  <c:v>4.4429696729988383E-8</c:v>
                </c:pt>
                <c:pt idx="12">
                  <c:v>4.5537131711092469E-8</c:v>
                </c:pt>
                <c:pt idx="13">
                  <c:v>4.4964342513994238E-8</c:v>
                </c:pt>
                <c:pt idx="14">
                  <c:v>4.2930815342937733E-8</c:v>
                </c:pt>
                <c:pt idx="15">
                  <c:v>3.984399487967509E-8</c:v>
                </c:pt>
                <c:pt idx="16">
                  <c:v>3.6642134156637245E-8</c:v>
                </c:pt>
                <c:pt idx="17">
                  <c:v>3.2380596244667122E-8</c:v>
                </c:pt>
                <c:pt idx="18">
                  <c:v>2.8177848815998739E-8</c:v>
                </c:pt>
                <c:pt idx="19">
                  <c:v>2.5048958095424334E-8</c:v>
                </c:pt>
                <c:pt idx="20">
                  <c:v>2.1056489268393269E-8</c:v>
                </c:pt>
                <c:pt idx="21">
                  <c:v>1.8495877108204392E-8</c:v>
                </c:pt>
                <c:pt idx="22">
                  <c:v>1.5752465132216434E-8</c:v>
                </c:pt>
                <c:pt idx="23">
                  <c:v>1.3317333135668249E-8</c:v>
                </c:pt>
              </c:numCache>
            </c:numRef>
          </c:yVal>
          <c:smooth val="0"/>
        </c:ser>
        <c:ser>
          <c:idx val="2"/>
          <c:order val="2"/>
          <c:tx>
            <c:v>p5_4.týden</c:v>
          </c:tx>
          <c:marker>
            <c:symbol val="x"/>
            <c:size val="7"/>
          </c:marker>
          <c:xVal>
            <c:numRef>
              <c:f>p5_IMPS!$AF$55:$AF$78</c:f>
              <c:numCache>
                <c:formatCode>0.00E+00</c:formatCode>
                <c:ptCount val="24"/>
                <c:pt idx="0">
                  <c:v>8.5366549911881138E-7</c:v>
                </c:pt>
                <c:pt idx="1">
                  <c:v>8.5459815569749639E-7</c:v>
                </c:pt>
                <c:pt idx="2">
                  <c:v>8.5550764764514678E-7</c:v>
                </c:pt>
                <c:pt idx="3">
                  <c:v>8.5660577396258874E-7</c:v>
                </c:pt>
                <c:pt idx="4">
                  <c:v>8.5852864423412896E-7</c:v>
                </c:pt>
                <c:pt idx="5">
                  <c:v>8.6041505617971195E-7</c:v>
                </c:pt>
                <c:pt idx="6">
                  <c:v>8.6313439269257021E-7</c:v>
                </c:pt>
                <c:pt idx="7">
                  <c:v>8.6678813642878074E-7</c:v>
                </c:pt>
                <c:pt idx="8">
                  <c:v>8.7161264694196975E-7</c:v>
                </c:pt>
                <c:pt idx="9">
                  <c:v>8.7704529233357587E-7</c:v>
                </c:pt>
                <c:pt idx="10">
                  <c:v>8.8404032462858387E-7</c:v>
                </c:pt>
                <c:pt idx="11">
                  <c:v>8.9198377296223779E-7</c:v>
                </c:pt>
                <c:pt idx="12">
                  <c:v>9.0048897224422068E-7</c:v>
                </c:pt>
                <c:pt idx="13">
                  <c:v>9.089985951151538E-7</c:v>
                </c:pt>
                <c:pt idx="14">
                  <c:v>9.1711239404246032E-7</c:v>
                </c:pt>
                <c:pt idx="15">
                  <c:v>9.2419962350829514E-7</c:v>
                </c:pt>
                <c:pt idx="16">
                  <c:v>9.3016965298531831E-7</c:v>
                </c:pt>
                <c:pt idx="17">
                  <c:v>9.350607170905282E-7</c:v>
                </c:pt>
                <c:pt idx="18">
                  <c:v>9.3898757450745856E-7</c:v>
                </c:pt>
                <c:pt idx="19">
                  <c:v>9.4195336874266046E-7</c:v>
                </c:pt>
                <c:pt idx="20">
                  <c:v>9.4454322720683964E-7</c:v>
                </c:pt>
                <c:pt idx="21">
                  <c:v>9.4610584678598407E-7</c:v>
                </c:pt>
                <c:pt idx="22">
                  <c:v>9.4891085130146348E-7</c:v>
                </c:pt>
                <c:pt idx="23">
                  <c:v>9.4941793995747284E-7</c:v>
                </c:pt>
              </c:numCache>
            </c:numRef>
          </c:xVal>
          <c:yVal>
            <c:numRef>
              <c:f>p5_IMPS!$AG$55:$AG$78</c:f>
              <c:numCache>
                <c:formatCode>0.00E+00</c:formatCode>
                <c:ptCount val="24"/>
                <c:pt idx="0">
                  <c:v>1.6242167781138801E-8</c:v>
                </c:pt>
                <c:pt idx="1">
                  <c:v>1.611070384674517E-8</c:v>
                </c:pt>
                <c:pt idx="2">
                  <c:v>1.7173445218341434E-8</c:v>
                </c:pt>
                <c:pt idx="3">
                  <c:v>1.8242478284328015E-8</c:v>
                </c:pt>
                <c:pt idx="4">
                  <c:v>1.9932501837663218E-8</c:v>
                </c:pt>
                <c:pt idx="5">
                  <c:v>2.2530761178069525E-8</c:v>
                </c:pt>
                <c:pt idx="6">
                  <c:v>2.546645344817805E-8</c:v>
                </c:pt>
                <c:pt idx="7">
                  <c:v>2.829998315055023E-8</c:v>
                </c:pt>
                <c:pt idx="8">
                  <c:v>3.0894324572862136E-8</c:v>
                </c:pt>
                <c:pt idx="9">
                  <c:v>3.4152588415996908E-8</c:v>
                </c:pt>
                <c:pt idx="10">
                  <c:v>3.6897703595048506E-8</c:v>
                </c:pt>
                <c:pt idx="11">
                  <c:v>3.8632902713242169E-8</c:v>
                </c:pt>
                <c:pt idx="12">
                  <c:v>3.9158734230656132E-8</c:v>
                </c:pt>
                <c:pt idx="13">
                  <c:v>3.7939401401136042E-8</c:v>
                </c:pt>
                <c:pt idx="14">
                  <c:v>3.6033444099988446E-8</c:v>
                </c:pt>
                <c:pt idx="15">
                  <c:v>3.2758270820137866E-8</c:v>
                </c:pt>
                <c:pt idx="16">
                  <c:v>3.0206824811166651E-8</c:v>
                </c:pt>
                <c:pt idx="17">
                  <c:v>2.6281937792849503E-8</c:v>
                </c:pt>
                <c:pt idx="18">
                  <c:v>2.2620400540221178E-8</c:v>
                </c:pt>
                <c:pt idx="19">
                  <c:v>1.9731110317303507E-8</c:v>
                </c:pt>
                <c:pt idx="20">
                  <c:v>1.665196798244579E-8</c:v>
                </c:pt>
                <c:pt idx="21">
                  <c:v>1.4697451390496251E-8</c:v>
                </c:pt>
                <c:pt idx="22">
                  <c:v>1.225627930213363E-8</c:v>
                </c:pt>
                <c:pt idx="23">
                  <c:v>9.9426448648515798E-9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xVal>
            <c:numRef>
              <c:f>p6_IMPS!$AE$55:$AE$78</c:f>
              <c:numCache>
                <c:formatCode>General</c:formatCode>
                <c:ptCount val="24"/>
                <c:pt idx="0">
                  <c:v>1.1168425989375187E-6</c:v>
                </c:pt>
                <c:pt idx="1">
                  <c:v>1.1181506114572252E-6</c:v>
                </c:pt>
                <c:pt idx="2">
                  <c:v>1.1193162416147985E-6</c:v>
                </c:pt>
                <c:pt idx="3">
                  <c:v>1.1208887887604223E-6</c:v>
                </c:pt>
                <c:pt idx="4">
                  <c:v>1.1231252021430959E-6</c:v>
                </c:pt>
                <c:pt idx="5">
                  <c:v>1.1256216961309742E-6</c:v>
                </c:pt>
                <c:pt idx="6">
                  <c:v>1.129291806910203E-6</c:v>
                </c:pt>
                <c:pt idx="7">
                  <c:v>1.1341305185343645E-6</c:v>
                </c:pt>
                <c:pt idx="8">
                  <c:v>1.1407641777398478E-6</c:v>
                </c:pt>
                <c:pt idx="9">
                  <c:v>1.1486344978708824E-6</c:v>
                </c:pt>
                <c:pt idx="10">
                  <c:v>1.1591046104313814E-6</c:v>
                </c:pt>
                <c:pt idx="11">
                  <c:v>1.1709356842466591E-6</c:v>
                </c:pt>
                <c:pt idx="12">
                  <c:v>1.184042385261918E-6</c:v>
                </c:pt>
                <c:pt idx="13">
                  <c:v>1.1977781024855769E-6</c:v>
                </c:pt>
                <c:pt idx="14">
                  <c:v>1.2112105501796914E-6</c:v>
                </c:pt>
                <c:pt idx="15">
                  <c:v>1.223709684041292E-6</c:v>
                </c:pt>
                <c:pt idx="16">
                  <c:v>1.2341983000030743E-6</c:v>
                </c:pt>
                <c:pt idx="17">
                  <c:v>1.2437481233603831E-6</c:v>
                </c:pt>
                <c:pt idx="18">
                  <c:v>1.2508547115158917E-6</c:v>
                </c:pt>
                <c:pt idx="19">
                  <c:v>1.2565975467471374E-6</c:v>
                </c:pt>
                <c:pt idx="20">
                  <c:v>1.2613445829414102E-6</c:v>
                </c:pt>
                <c:pt idx="21">
                  <c:v>1.2651316502260886E-6</c:v>
                </c:pt>
                <c:pt idx="22">
                  <c:v>1.268310645864241E-6</c:v>
                </c:pt>
                <c:pt idx="23">
                  <c:v>1.2707634200616153E-6</c:v>
                </c:pt>
              </c:numCache>
            </c:numRef>
          </c:xVal>
          <c:yVal>
            <c:numRef>
              <c:f>p6_IMPS!$AF$55:$AF$78</c:f>
              <c:numCache>
                <c:formatCode>0.00E+00</c:formatCode>
                <c:ptCount val="24"/>
                <c:pt idx="0">
                  <c:v>2.397955792938352E-8</c:v>
                </c:pt>
                <c:pt idx="1">
                  <c:v>2.361715685329655E-8</c:v>
                </c:pt>
                <c:pt idx="2">
                  <c:v>2.5205381515105265E-8</c:v>
                </c:pt>
                <c:pt idx="3">
                  <c:v>2.6415208331443415E-8</c:v>
                </c:pt>
                <c:pt idx="4">
                  <c:v>2.9017758545929067E-8</c:v>
                </c:pt>
                <c:pt idx="5">
                  <c:v>3.281778784788336E-8</c:v>
                </c:pt>
                <c:pt idx="6">
                  <c:v>3.7067841122575611E-8</c:v>
                </c:pt>
                <c:pt idx="7">
                  <c:v>4.1784888763444054E-8</c:v>
                </c:pt>
                <c:pt idx="8">
                  <c:v>4.6216672159824831E-8</c:v>
                </c:pt>
                <c:pt idx="9">
                  <c:v>5.1757417834604025E-8</c:v>
                </c:pt>
                <c:pt idx="10">
                  <c:v>5.6892460631574499E-8</c:v>
                </c:pt>
                <c:pt idx="11">
                  <c:v>6.0546456195291577E-8</c:v>
                </c:pt>
                <c:pt idx="12">
                  <c:v>6.2674715023424851E-8</c:v>
                </c:pt>
                <c:pt idx="13">
                  <c:v>6.2353646293145361E-8</c:v>
                </c:pt>
                <c:pt idx="14">
                  <c:v>6.0085714886397011E-8</c:v>
                </c:pt>
                <c:pt idx="15">
                  <c:v>5.6210401026510653E-8</c:v>
                </c:pt>
                <c:pt idx="16">
                  <c:v>5.2159814699840259E-8</c:v>
                </c:pt>
                <c:pt idx="17">
                  <c:v>4.6040912648699157E-8</c:v>
                </c:pt>
                <c:pt idx="18">
                  <c:v>4.0183836035099733E-8</c:v>
                </c:pt>
                <c:pt idx="19">
                  <c:v>3.5538929486910377E-8</c:v>
                </c:pt>
                <c:pt idx="20">
                  <c:v>2.9945501905289781E-8</c:v>
                </c:pt>
                <c:pt idx="21">
                  <c:v>2.6058925461615851E-8</c:v>
                </c:pt>
                <c:pt idx="22">
                  <c:v>2.1917015933549123E-8</c:v>
                </c:pt>
                <c:pt idx="23">
                  <c:v>1.8631699689145554E-8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043136"/>
        <c:axId val="250043712"/>
      </c:scatterChart>
      <c:valAx>
        <c:axId val="250043136"/>
        <c:scaling>
          <c:orientation val="minMax"/>
          <c:max val="1.3000000000000005E-6"/>
          <c:min val="8.100000000000004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I´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low"/>
        <c:crossAx val="250043712"/>
        <c:crosses val="autoZero"/>
        <c:crossBetween val="midCat"/>
      </c:valAx>
      <c:valAx>
        <c:axId val="25004371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I</a:t>
                </a:r>
                <a:r>
                  <a:rPr lang="cs-CZ"/>
                  <a:t>´´</a:t>
                </a:r>
                <a:r>
                  <a:rPr lang="cs-CZ" baseline="0"/>
                  <a:t> </a:t>
                </a:r>
                <a:r>
                  <a:rPr lang="en-GB" baseline="0"/>
                  <a:t>[A]</a:t>
                </a:r>
                <a:endParaRPr lang="cs-CZ"/>
              </a:p>
            </c:rich>
          </c:tx>
          <c:overlay val="0"/>
        </c:title>
        <c:numFmt formatCode="0.00E+00" sourceLinked="1"/>
        <c:majorTickMark val="none"/>
        <c:minorTickMark val="none"/>
        <c:tickLblPos val="low"/>
        <c:crossAx val="25004313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936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7435" cy="597945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imps_100mv_0v_300w_453" connectionId="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1_imps_200mv_0a_300w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imps_100mv_0v_300w_452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imps_100mv_0v_300w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1_imps_200mv_0a_300w_1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2_imps_100mv_0v_300w_452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2_imps_100mv_0v_300w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2_imps_200mv_0a_300w_1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2_imps_200mv_0a_300w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5_imps_100mv_0v_300w_452" connectionId="1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5_imps_100mv_0v_300w" connectionId="1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5_imps_200mv_0a_300w_1" connectionId="1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5_imps_200mv_0a_300w" connectionId="12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6_imps_100mv_0v_300w_452" connectionId="1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6_imps_100mv_0v_300w" connectionId="1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6_imps_200mv_0a_300w_1" connectionId="1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6_imps_200mv_0a_300w" connectionId="1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queryTable" Target="../queryTables/queryTable6.xml"/><Relationship Id="rId4" Type="http://schemas.openxmlformats.org/officeDocument/2006/relationships/queryTable" Target="../queryTables/queryTable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queryTable" Target="../queryTables/queryTable10.xml"/><Relationship Id="rId4" Type="http://schemas.openxmlformats.org/officeDocument/2006/relationships/queryTable" Target="../queryTables/queryTable1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6.xml"/><Relationship Id="rId2" Type="http://schemas.openxmlformats.org/officeDocument/2006/relationships/queryTable" Target="../queryTables/queryTable15.xml"/><Relationship Id="rId1" Type="http://schemas.openxmlformats.org/officeDocument/2006/relationships/queryTable" Target="../queryTables/queryTable14.xml"/><Relationship Id="rId4" Type="http://schemas.openxmlformats.org/officeDocument/2006/relationships/queryTable" Target="../queryTables/query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8"/>
  <sheetViews>
    <sheetView tabSelected="1" zoomScale="70" zoomScaleNormal="70" workbookViewId="0">
      <selection activeCell="AH27" sqref="AH27"/>
    </sheetView>
  </sheetViews>
  <sheetFormatPr defaultRowHeight="14.4" x14ac:dyDescent="0.3"/>
  <cols>
    <col min="1" max="1" width="12.21875" bestFit="1" customWidth="1"/>
    <col min="2" max="2" width="12.77734375" bestFit="1" customWidth="1"/>
    <col min="3" max="3" width="14.88671875" bestFit="1" customWidth="1"/>
    <col min="4" max="4" width="9.88671875" bestFit="1" customWidth="1"/>
    <col min="5" max="5" width="11.109375" bestFit="1" customWidth="1"/>
    <col min="6" max="6" width="6.77734375" bestFit="1" customWidth="1"/>
    <col min="7" max="7" width="5.109375" customWidth="1"/>
    <col min="8" max="8" width="11.6640625" customWidth="1"/>
    <col min="9" max="9" width="12.5546875" customWidth="1"/>
    <col min="10" max="10" width="8.109375" bestFit="1" customWidth="1"/>
    <col min="11" max="11" width="12.77734375" bestFit="1" customWidth="1"/>
    <col min="12" max="12" width="14.88671875" bestFit="1" customWidth="1"/>
    <col min="13" max="13" width="9.88671875" bestFit="1" customWidth="1"/>
    <col min="14" max="14" width="11.109375" bestFit="1" customWidth="1"/>
    <col min="15" max="15" width="6.77734375" customWidth="1"/>
    <col min="16" max="16" width="6.109375" customWidth="1"/>
    <col min="18" max="18" width="12.21875" bestFit="1" customWidth="1"/>
    <col min="19" max="19" width="12.77734375" bestFit="1" customWidth="1"/>
    <col min="20" max="20" width="14.88671875" bestFit="1" customWidth="1"/>
    <col min="21" max="21" width="5.109375" customWidth="1"/>
    <col min="22" max="22" width="12.21875" bestFit="1" customWidth="1"/>
    <col min="23" max="23" width="12.77734375" bestFit="1" customWidth="1"/>
    <col min="24" max="24" width="14.88671875" bestFit="1" customWidth="1"/>
    <col min="25" max="25" width="9.88671875" bestFit="1" customWidth="1"/>
    <col min="26" max="26" width="11.109375" bestFit="1" customWidth="1"/>
    <col min="27" max="27" width="6.77734375" customWidth="1"/>
    <col min="28" max="28" width="5.109375" customWidth="1"/>
    <col min="29" max="29" width="11.77734375" customWidth="1"/>
    <col min="30" max="30" width="12.21875" bestFit="1" customWidth="1"/>
    <col min="31" max="31" width="12.21875" customWidth="1"/>
    <col min="32" max="32" width="12.44140625" bestFit="1" customWidth="1"/>
    <col min="33" max="33" width="13.44140625" bestFit="1" customWidth="1"/>
    <col min="34" max="34" width="16.33203125" bestFit="1" customWidth="1"/>
    <col min="35" max="35" width="15.77734375" bestFit="1" customWidth="1"/>
    <col min="36" max="36" width="11.6640625" bestFit="1" customWidth="1"/>
    <col min="37" max="37" width="6.88671875" customWidth="1"/>
    <col min="38" max="38" width="8.6640625" customWidth="1"/>
    <col min="39" max="39" width="6.88671875" customWidth="1"/>
    <col min="40" max="40" width="8.6640625" customWidth="1"/>
    <col min="42" max="42" width="9.88671875" bestFit="1" customWidth="1"/>
    <col min="43" max="43" width="11.109375" bestFit="1" customWidth="1"/>
    <col min="44" max="44" width="6.77734375" customWidth="1"/>
    <col min="45" max="45" width="5.109375" customWidth="1"/>
  </cols>
  <sheetData>
    <row r="1" spans="1:42" x14ac:dyDescent="0.3">
      <c r="A1" t="s">
        <v>0</v>
      </c>
      <c r="B1" t="s">
        <v>1</v>
      </c>
      <c r="C1" t="s">
        <v>25</v>
      </c>
      <c r="K1" t="s">
        <v>0</v>
      </c>
      <c r="L1" t="s">
        <v>44</v>
      </c>
      <c r="M1" t="s">
        <v>22</v>
      </c>
      <c r="V1" t="s">
        <v>0</v>
      </c>
      <c r="W1" t="s">
        <v>1</v>
      </c>
      <c r="X1" t="s">
        <v>24</v>
      </c>
      <c r="AF1" t="s">
        <v>0</v>
      </c>
      <c r="AG1" t="s">
        <v>1</v>
      </c>
      <c r="AH1" t="s">
        <v>42</v>
      </c>
    </row>
    <row r="3" spans="1:42" x14ac:dyDescent="0.3">
      <c r="A3" t="s">
        <v>2</v>
      </c>
      <c r="K3" t="s">
        <v>2</v>
      </c>
      <c r="V3" t="s">
        <v>2</v>
      </c>
      <c r="AF3" t="s">
        <v>2</v>
      </c>
    </row>
    <row r="4" spans="1:42" x14ac:dyDescent="0.3">
      <c r="A4" t="s">
        <v>3</v>
      </c>
      <c r="B4" t="s">
        <v>23</v>
      </c>
      <c r="K4" t="s">
        <v>3</v>
      </c>
      <c r="L4" t="s">
        <v>23</v>
      </c>
      <c r="V4" t="s">
        <v>3</v>
      </c>
      <c r="W4" t="s">
        <v>23</v>
      </c>
      <c r="AF4" t="s">
        <v>3</v>
      </c>
      <c r="AG4" t="s">
        <v>23</v>
      </c>
    </row>
    <row r="5" spans="1:42" x14ac:dyDescent="0.3">
      <c r="A5" t="s">
        <v>5</v>
      </c>
      <c r="B5" t="s">
        <v>26</v>
      </c>
      <c r="C5" t="s">
        <v>4</v>
      </c>
      <c r="D5" t="s">
        <v>27</v>
      </c>
      <c r="K5" t="s">
        <v>5</v>
      </c>
      <c r="L5" t="s">
        <v>45</v>
      </c>
      <c r="M5" t="s">
        <v>4</v>
      </c>
      <c r="N5" t="s">
        <v>30</v>
      </c>
      <c r="V5" t="s">
        <v>5</v>
      </c>
      <c r="W5" t="s">
        <v>29</v>
      </c>
      <c r="X5" t="s">
        <v>4</v>
      </c>
      <c r="Y5" t="s">
        <v>30</v>
      </c>
      <c r="AF5" t="s">
        <v>5</v>
      </c>
      <c r="AG5" t="s">
        <v>43</v>
      </c>
      <c r="AH5" t="s">
        <v>4</v>
      </c>
      <c r="AI5" t="s">
        <v>27</v>
      </c>
    </row>
    <row r="6" spans="1:42" x14ac:dyDescent="0.3">
      <c r="A6" t="s">
        <v>6</v>
      </c>
      <c r="B6">
        <v>-2.2000000000000002</v>
      </c>
      <c r="C6">
        <f>0</f>
        <v>0</v>
      </c>
      <c r="D6" t="s">
        <v>7</v>
      </c>
      <c r="K6" t="s">
        <v>6</v>
      </c>
      <c r="L6">
        <v>-2.2000000000000002</v>
      </c>
      <c r="M6">
        <f>0</f>
        <v>0</v>
      </c>
      <c r="N6" t="s">
        <v>7</v>
      </c>
      <c r="V6" t="s">
        <v>6</v>
      </c>
      <c r="W6">
        <v>-2.2000000000000002</v>
      </c>
      <c r="X6">
        <f>0</f>
        <v>0</v>
      </c>
      <c r="Y6" t="s">
        <v>7</v>
      </c>
      <c r="AF6" t="s">
        <v>6</v>
      </c>
      <c r="AG6">
        <v>-2.2999999999999998</v>
      </c>
      <c r="AH6">
        <f>0</f>
        <v>0</v>
      </c>
      <c r="AI6" t="s">
        <v>7</v>
      </c>
    </row>
    <row r="7" spans="1:42" x14ac:dyDescent="0.3">
      <c r="A7" t="s">
        <v>8</v>
      </c>
      <c r="B7" s="1">
        <v>0.75493055555555555</v>
      </c>
      <c r="C7" t="s">
        <v>1</v>
      </c>
      <c r="D7" s="1">
        <v>0.7560069444444445</v>
      </c>
      <c r="K7" t="s">
        <v>8</v>
      </c>
      <c r="L7" s="1">
        <v>0.74648148148148152</v>
      </c>
      <c r="M7" t="s">
        <v>1</v>
      </c>
      <c r="N7" s="1">
        <v>0.74754629629629632</v>
      </c>
      <c r="V7" t="s">
        <v>8</v>
      </c>
      <c r="W7" s="1">
        <v>0.67540509259259263</v>
      </c>
      <c r="X7" t="s">
        <v>1</v>
      </c>
      <c r="Y7" s="1">
        <v>0.67646990740740742</v>
      </c>
      <c r="AF7" t="s">
        <v>8</v>
      </c>
      <c r="AG7" s="1">
        <v>0.57646990740740744</v>
      </c>
      <c r="AH7" t="s">
        <v>1</v>
      </c>
      <c r="AI7" s="1">
        <v>0.57753472222222224</v>
      </c>
      <c r="AP7" s="1"/>
    </row>
    <row r="8" spans="1:42" x14ac:dyDescent="0.3">
      <c r="A8" t="s">
        <v>9</v>
      </c>
      <c r="B8" t="s">
        <v>10</v>
      </c>
      <c r="C8" t="s">
        <v>11</v>
      </c>
      <c r="K8" t="s">
        <v>9</v>
      </c>
      <c r="L8" t="s">
        <v>10</v>
      </c>
      <c r="M8" t="s">
        <v>11</v>
      </c>
      <c r="V8" t="s">
        <v>9</v>
      </c>
      <c r="W8" t="s">
        <v>10</v>
      </c>
      <c r="X8" t="s">
        <v>11</v>
      </c>
      <c r="AF8" t="s">
        <v>9</v>
      </c>
      <c r="AG8" t="s">
        <v>10</v>
      </c>
      <c r="AH8" t="s">
        <v>11</v>
      </c>
    </row>
    <row r="12" spans="1:42" x14ac:dyDescent="0.3">
      <c r="A12" t="s">
        <v>12</v>
      </c>
      <c r="K12" t="s">
        <v>12</v>
      </c>
      <c r="V12" t="s">
        <v>12</v>
      </c>
      <c r="AF12" t="s">
        <v>12</v>
      </c>
    </row>
    <row r="14" spans="1:42" x14ac:dyDescent="0.3">
      <c r="A14" t="s">
        <v>13</v>
      </c>
      <c r="B14" t="s">
        <v>14</v>
      </c>
      <c r="K14" t="s">
        <v>13</v>
      </c>
      <c r="L14" t="s">
        <v>14</v>
      </c>
      <c r="V14" t="s">
        <v>13</v>
      </c>
      <c r="W14" t="s">
        <v>14</v>
      </c>
      <c r="AF14" t="s">
        <v>13</v>
      </c>
      <c r="AG14" t="s">
        <v>14</v>
      </c>
    </row>
    <row r="16" spans="1:42" x14ac:dyDescent="0.3">
      <c r="A16" t="s">
        <v>15</v>
      </c>
      <c r="B16">
        <v>59</v>
      </c>
      <c r="K16" t="s">
        <v>15</v>
      </c>
      <c r="L16">
        <v>59</v>
      </c>
      <c r="V16" t="s">
        <v>15</v>
      </c>
      <c r="W16">
        <v>59</v>
      </c>
      <c r="AF16" t="s">
        <v>15</v>
      </c>
      <c r="AG16">
        <v>59</v>
      </c>
    </row>
    <row r="17" spans="1:42" x14ac:dyDescent="0.3">
      <c r="A17" t="s">
        <v>16</v>
      </c>
      <c r="B17">
        <v>5</v>
      </c>
      <c r="K17" t="s">
        <v>16</v>
      </c>
      <c r="L17">
        <v>5</v>
      </c>
      <c r="V17" t="s">
        <v>16</v>
      </c>
      <c r="W17">
        <v>5</v>
      </c>
      <c r="AF17" t="s">
        <v>16</v>
      </c>
      <c r="AG17">
        <v>5</v>
      </c>
    </row>
    <row r="19" spans="1:42" x14ac:dyDescent="0.3">
      <c r="A19" t="s">
        <v>17</v>
      </c>
      <c r="B19" t="s">
        <v>18</v>
      </c>
      <c r="C19" t="s">
        <v>28</v>
      </c>
      <c r="D19" t="s">
        <v>19</v>
      </c>
      <c r="E19" t="s">
        <v>20</v>
      </c>
      <c r="F19" t="s">
        <v>21</v>
      </c>
      <c r="H19" t="s">
        <v>40</v>
      </c>
      <c r="I19" t="s">
        <v>41</v>
      </c>
      <c r="K19" t="s">
        <v>17</v>
      </c>
      <c r="L19" t="s">
        <v>18</v>
      </c>
      <c r="M19" t="s">
        <v>28</v>
      </c>
      <c r="N19" t="s">
        <v>19</v>
      </c>
      <c r="O19" t="s">
        <v>20</v>
      </c>
      <c r="P19" t="s">
        <v>21</v>
      </c>
      <c r="R19" t="s">
        <v>40</v>
      </c>
      <c r="S19" t="s">
        <v>46</v>
      </c>
      <c r="V19" t="s">
        <v>17</v>
      </c>
      <c r="W19" t="s">
        <v>18</v>
      </c>
      <c r="X19" t="s">
        <v>28</v>
      </c>
      <c r="Y19" t="s">
        <v>19</v>
      </c>
      <c r="Z19" t="s">
        <v>20</v>
      </c>
      <c r="AA19" t="s">
        <v>21</v>
      </c>
      <c r="AC19" t="s">
        <v>40</v>
      </c>
      <c r="AD19" t="s">
        <v>41</v>
      </c>
      <c r="AF19" t="s">
        <v>17</v>
      </c>
      <c r="AG19" t="s">
        <v>18</v>
      </c>
      <c r="AH19" t="s">
        <v>50</v>
      </c>
      <c r="AI19" t="s">
        <v>51</v>
      </c>
      <c r="AJ19" t="s">
        <v>20</v>
      </c>
      <c r="AK19" t="s">
        <v>21</v>
      </c>
    </row>
    <row r="20" spans="1:42" x14ac:dyDescent="0.3">
      <c r="A20" s="2">
        <v>1</v>
      </c>
      <c r="B20" s="2">
        <v>1000000</v>
      </c>
      <c r="C20" s="2">
        <v>2.0233000000000001E-7</v>
      </c>
      <c r="D20">
        <v>-188.88</v>
      </c>
      <c r="E20">
        <v>0.74399999999999999</v>
      </c>
      <c r="F20">
        <v>0</v>
      </c>
      <c r="H20" s="2">
        <f>-C20*COS(RADIANS(D20))</f>
        <v>1.9990483411475883E-7</v>
      </c>
      <c r="I20" s="2">
        <f>C20*SIN(RADIANS(D20))</f>
        <v>3.1232774413278763E-8</v>
      </c>
      <c r="J20" s="2"/>
      <c r="L20">
        <v>1</v>
      </c>
      <c r="M20" s="2">
        <v>1000000</v>
      </c>
      <c r="N20" s="2">
        <v>4.2410000000000001E-8</v>
      </c>
      <c r="O20">
        <v>112.39</v>
      </c>
      <c r="P20">
        <v>0.433</v>
      </c>
      <c r="Q20">
        <v>0</v>
      </c>
      <c r="R20" s="2">
        <f>N20*COS(RADIANS(T20))</f>
        <v>1.6154350979377477E-8</v>
      </c>
      <c r="S20" s="2">
        <f>N20*SIN(RADIANS(T20))</f>
        <v>-3.9212817348860386E-8</v>
      </c>
      <c r="T20">
        <f>180+O20</f>
        <v>292.39</v>
      </c>
      <c r="W20" s="2">
        <v>1</v>
      </c>
      <c r="X20" s="2">
        <v>1000000</v>
      </c>
      <c r="Y20" s="2">
        <v>2.0216999999999999E-7</v>
      </c>
      <c r="Z20">
        <v>-40.49</v>
      </c>
      <c r="AA20">
        <v>0.91100000000000003</v>
      </c>
      <c r="AB20">
        <v>0</v>
      </c>
      <c r="AC20" s="2">
        <f>Y20*COS(RADIANS(Z20))</f>
        <v>1.5375418770695551E-7</v>
      </c>
      <c r="AD20" s="2">
        <f>-Y20*SIN(RADIANS(Z20))</f>
        <v>1.312720787622954E-7</v>
      </c>
      <c r="AF20">
        <v>1</v>
      </c>
      <c r="AG20" s="2">
        <v>1000000</v>
      </c>
      <c r="AH20" s="2">
        <v>-1.3575999999999999E-7</v>
      </c>
      <c r="AI20" s="2">
        <v>1.0299E-7</v>
      </c>
      <c r="AJ20">
        <v>0.76200000000000001</v>
      </c>
      <c r="AK20">
        <v>0</v>
      </c>
      <c r="AL20" s="2">
        <f>-AH20</f>
        <v>1.3575999999999999E-7</v>
      </c>
      <c r="AN20" s="2">
        <f>-AH20</f>
        <v>1.3575999999999999E-7</v>
      </c>
      <c r="AP20" s="2"/>
    </row>
    <row r="21" spans="1:42" x14ac:dyDescent="0.3">
      <c r="A21" s="2">
        <v>2</v>
      </c>
      <c r="B21" s="2">
        <v>796200</v>
      </c>
      <c r="C21" s="2">
        <v>4.9049000000000005E-7</v>
      </c>
      <c r="D21">
        <v>-146.36000000000001</v>
      </c>
      <c r="E21">
        <v>0.97299999999999998</v>
      </c>
      <c r="F21">
        <v>1.8</v>
      </c>
      <c r="H21" s="2">
        <f t="shared" ref="H21:H78" si="0">-C21*COS(RADIANS(D21))</f>
        <v>4.0834994381609023E-7</v>
      </c>
      <c r="I21" s="2">
        <f t="shared" ref="I21:I78" si="1">C21*SIN(RADIANS(D21))</f>
        <v>-2.7171816922207465E-7</v>
      </c>
      <c r="J21" s="2"/>
      <c r="L21">
        <v>2</v>
      </c>
      <c r="M21" s="2">
        <v>796200</v>
      </c>
      <c r="N21" s="2">
        <v>2.5356E-7</v>
      </c>
      <c r="O21">
        <v>-156.88</v>
      </c>
      <c r="P21">
        <v>0.96</v>
      </c>
      <c r="Q21">
        <v>1.8</v>
      </c>
      <c r="R21" s="2">
        <f t="shared" ref="R21:R78" si="2">N21*COS(RADIANS(T21))</f>
        <v>2.3319519923281039E-7</v>
      </c>
      <c r="S21" s="2">
        <f>N21*SIN(RADIANS(T21))</f>
        <v>9.9562405830563704E-8</v>
      </c>
      <c r="T21">
        <f t="shared" ref="T21:T78" si="3">180+O21</f>
        <v>23.120000000000005</v>
      </c>
      <c r="W21" s="2">
        <v>2</v>
      </c>
      <c r="X21" s="2">
        <v>796200</v>
      </c>
      <c r="Y21" s="2">
        <v>3.6030999999999998E-7</v>
      </c>
      <c r="Z21">
        <v>42.25</v>
      </c>
      <c r="AA21">
        <v>0.96</v>
      </c>
      <c r="AB21">
        <v>1.8</v>
      </c>
      <c r="AC21" s="2">
        <f t="shared" ref="AC21:AC78" si="4">Y21*COS(RADIANS(Z21))</f>
        <v>2.6670799351478047E-7</v>
      </c>
      <c r="AD21" s="2">
        <f t="shared" ref="AD21:AD78" si="5">-Y21*SIN(RADIANS(Z21))</f>
        <v>-2.4226048438678522E-7</v>
      </c>
      <c r="AF21">
        <v>2</v>
      </c>
      <c r="AG21" s="2">
        <v>796200</v>
      </c>
      <c r="AH21" s="2">
        <v>-2.4083999999999998E-7</v>
      </c>
      <c r="AI21" s="2">
        <v>-1.9182999999999999E-7</v>
      </c>
      <c r="AJ21">
        <v>0.93100000000000005</v>
      </c>
      <c r="AK21">
        <v>1.8</v>
      </c>
      <c r="AL21" s="2">
        <f t="shared" ref="AL21:AL79" si="6">-AH21</f>
        <v>2.4083999999999998E-7</v>
      </c>
      <c r="AN21" s="2">
        <f t="shared" ref="AN21:AN79" si="7">-AH21</f>
        <v>2.4083999999999998E-7</v>
      </c>
      <c r="AP21" s="2"/>
    </row>
    <row r="22" spans="1:42" x14ac:dyDescent="0.3">
      <c r="A22" s="2">
        <v>3</v>
      </c>
      <c r="B22" s="2">
        <v>633940</v>
      </c>
      <c r="C22" s="2">
        <v>9.4246999999999999E-7</v>
      </c>
      <c r="D22">
        <v>-74.209999999999994</v>
      </c>
      <c r="E22">
        <v>0.98799999999999999</v>
      </c>
      <c r="F22">
        <v>3</v>
      </c>
      <c r="H22" s="2">
        <f t="shared" si="0"/>
        <v>-2.5645768331418339E-7</v>
      </c>
      <c r="I22" s="2">
        <f t="shared" si="1"/>
        <v>-9.0690636648395086E-7</v>
      </c>
      <c r="J22" s="2"/>
      <c r="L22">
        <v>3</v>
      </c>
      <c r="M22" s="2">
        <v>633940</v>
      </c>
      <c r="N22" s="2">
        <v>4.7709999999999995E-7</v>
      </c>
      <c r="O22">
        <v>-73.03</v>
      </c>
      <c r="P22">
        <v>0.95899999999999996</v>
      </c>
      <c r="Q22">
        <v>3</v>
      </c>
      <c r="R22" s="2">
        <f t="shared" si="2"/>
        <v>-1.3925162770139585E-7</v>
      </c>
      <c r="S22" s="2">
        <f t="shared" ref="S22:S78" si="8">N22*SIN(RADIANS(O22))</f>
        <v>-4.5632597360057401E-7</v>
      </c>
      <c r="T22">
        <f t="shared" si="3"/>
        <v>106.97</v>
      </c>
      <c r="W22" s="2">
        <v>3</v>
      </c>
      <c r="X22" s="2">
        <v>633940</v>
      </c>
      <c r="Y22" s="2">
        <v>5.5163999999999998E-7</v>
      </c>
      <c r="Z22">
        <v>109.97</v>
      </c>
      <c r="AA22">
        <v>0.98799999999999999</v>
      </c>
      <c r="AB22">
        <v>2.9</v>
      </c>
      <c r="AC22" s="2">
        <f t="shared" si="4"/>
        <v>-1.8840054704977488E-7</v>
      </c>
      <c r="AD22" s="2">
        <f t="shared" si="5"/>
        <v>-5.1847075469243736E-7</v>
      </c>
      <c r="AF22">
        <v>3</v>
      </c>
      <c r="AG22" s="2">
        <v>633940</v>
      </c>
      <c r="AH22" s="2">
        <v>-7.9567E-8</v>
      </c>
      <c r="AI22" s="2">
        <v>-4.6894000000000002E-7</v>
      </c>
      <c r="AJ22">
        <v>0.97499999999999998</v>
      </c>
      <c r="AK22">
        <v>2.9</v>
      </c>
      <c r="AL22" s="2">
        <f t="shared" si="6"/>
        <v>7.9567E-8</v>
      </c>
      <c r="AN22" s="2">
        <f t="shared" si="7"/>
        <v>7.9567E-8</v>
      </c>
      <c r="AP22" s="2"/>
    </row>
    <row r="23" spans="1:42" x14ac:dyDescent="0.3">
      <c r="A23" s="2">
        <v>4</v>
      </c>
      <c r="B23" s="2">
        <v>504750</v>
      </c>
      <c r="C23" s="2">
        <v>1.1883999999999999E-6</v>
      </c>
      <c r="D23">
        <v>-15.33</v>
      </c>
      <c r="E23">
        <v>0.99399999999999999</v>
      </c>
      <c r="F23">
        <v>4.0999999999999996</v>
      </c>
      <c r="H23" s="2">
        <f t="shared" si="0"/>
        <v>-1.1461156853439409E-6</v>
      </c>
      <c r="I23" s="2">
        <f t="shared" si="1"/>
        <v>-3.141868803890265E-7</v>
      </c>
      <c r="J23" s="2"/>
      <c r="L23">
        <v>4</v>
      </c>
      <c r="M23" s="2">
        <v>504750</v>
      </c>
      <c r="N23" s="2">
        <v>5.9602999999999997E-7</v>
      </c>
      <c r="O23">
        <v>-13.97</v>
      </c>
      <c r="P23">
        <v>0.98799999999999999</v>
      </c>
      <c r="Q23">
        <v>4.2</v>
      </c>
      <c r="R23" s="2">
        <f t="shared" si="2"/>
        <v>-5.7840078157830626E-7</v>
      </c>
      <c r="S23" s="2">
        <f t="shared" si="8"/>
        <v>-1.4388987723118142E-7</v>
      </c>
      <c r="T23">
        <f t="shared" si="3"/>
        <v>166.03</v>
      </c>
      <c r="W23" s="2">
        <v>4</v>
      </c>
      <c r="X23" s="2">
        <v>504750</v>
      </c>
      <c r="Y23" s="2">
        <v>7.0956000000000001E-7</v>
      </c>
      <c r="Z23">
        <v>-199.35</v>
      </c>
      <c r="AA23">
        <v>0.998</v>
      </c>
      <c r="AB23">
        <v>4.0999999999999996</v>
      </c>
      <c r="AC23" s="2">
        <f t="shared" si="4"/>
        <v>-6.694784911078451E-7</v>
      </c>
      <c r="AD23" s="2">
        <f t="shared" si="5"/>
        <v>-2.3510411213750169E-7</v>
      </c>
      <c r="AF23">
        <v>4</v>
      </c>
      <c r="AG23" s="2">
        <v>504750</v>
      </c>
      <c r="AH23" s="2">
        <v>-5.821E-7</v>
      </c>
      <c r="AI23" s="2">
        <v>-2.4361E-7</v>
      </c>
      <c r="AJ23">
        <v>0.99099999999999999</v>
      </c>
      <c r="AK23">
        <v>4.0999999999999996</v>
      </c>
      <c r="AL23" s="2">
        <f t="shared" si="6"/>
        <v>5.821E-7</v>
      </c>
      <c r="AN23" s="2">
        <f t="shared" si="7"/>
        <v>5.821E-7</v>
      </c>
      <c r="AP23" s="2"/>
    </row>
    <row r="24" spans="1:42" x14ac:dyDescent="0.3">
      <c r="A24" s="2">
        <v>5</v>
      </c>
      <c r="B24" s="2">
        <v>401880</v>
      </c>
      <c r="C24" s="2">
        <v>1.3147000000000001E-6</v>
      </c>
      <c r="D24">
        <v>29.63</v>
      </c>
      <c r="E24">
        <v>0.999</v>
      </c>
      <c r="F24">
        <v>5.5</v>
      </c>
      <c r="H24" s="2">
        <f t="shared" si="0"/>
        <v>-1.1427848097532793E-6</v>
      </c>
      <c r="I24" s="2">
        <f t="shared" si="1"/>
        <v>6.4998382179648254E-7</v>
      </c>
      <c r="J24" s="2"/>
      <c r="L24">
        <v>5</v>
      </c>
      <c r="M24" s="2">
        <v>401880</v>
      </c>
      <c r="N24" s="2">
        <v>6.1427999999999997E-7</v>
      </c>
      <c r="O24">
        <v>31.55</v>
      </c>
      <c r="P24">
        <v>0.999</v>
      </c>
      <c r="Q24">
        <v>5.5</v>
      </c>
      <c r="R24" s="2">
        <f t="shared" si="2"/>
        <v>-5.234795099586208E-7</v>
      </c>
      <c r="S24" s="2">
        <f t="shared" si="8"/>
        <v>3.2141736271315848E-7</v>
      </c>
      <c r="T24">
        <f t="shared" si="3"/>
        <v>211.55</v>
      </c>
      <c r="W24" s="2">
        <v>5</v>
      </c>
      <c r="X24" s="2">
        <v>401880</v>
      </c>
      <c r="Y24" s="2">
        <v>7.8696E-7</v>
      </c>
      <c r="Z24">
        <v>-157.77000000000001</v>
      </c>
      <c r="AA24">
        <v>0.998</v>
      </c>
      <c r="AB24">
        <v>5.4</v>
      </c>
      <c r="AC24" s="2">
        <f t="shared" si="4"/>
        <v>-7.2846732576656063E-7</v>
      </c>
      <c r="AD24" s="2">
        <f t="shared" si="5"/>
        <v>2.9772705098884712E-7</v>
      </c>
      <c r="AF24">
        <v>5</v>
      </c>
      <c r="AG24" s="2">
        <v>401880</v>
      </c>
      <c r="AH24" s="2">
        <v>-6.7410000000000003E-7</v>
      </c>
      <c r="AI24" s="2">
        <v>2.4996E-7</v>
      </c>
      <c r="AJ24">
        <v>0.998</v>
      </c>
      <c r="AK24">
        <v>5.4</v>
      </c>
      <c r="AL24" s="2">
        <f t="shared" si="6"/>
        <v>6.7410000000000003E-7</v>
      </c>
      <c r="AN24" s="2">
        <f t="shared" si="7"/>
        <v>6.7410000000000003E-7</v>
      </c>
      <c r="AP24" s="2"/>
    </row>
    <row r="25" spans="1:42" x14ac:dyDescent="0.3">
      <c r="A25" s="2">
        <v>6</v>
      </c>
      <c r="B25" s="2">
        <v>319980</v>
      </c>
      <c r="C25" s="2">
        <v>1.3302E-6</v>
      </c>
      <c r="D25">
        <v>63.55</v>
      </c>
      <c r="E25">
        <v>0.999</v>
      </c>
      <c r="F25">
        <v>6.8</v>
      </c>
      <c r="H25" s="2">
        <f t="shared" si="0"/>
        <v>-5.9249324877992063E-7</v>
      </c>
      <c r="I25" s="2">
        <f t="shared" si="1"/>
        <v>1.1909591891203557E-6</v>
      </c>
      <c r="J25" s="2"/>
      <c r="L25">
        <v>6</v>
      </c>
      <c r="M25" s="2">
        <v>319980</v>
      </c>
      <c r="N25" s="2">
        <v>6.0518999999999998E-7</v>
      </c>
      <c r="O25">
        <v>65.16</v>
      </c>
      <c r="P25">
        <v>0.997</v>
      </c>
      <c r="Q25">
        <v>6.8</v>
      </c>
      <c r="R25" s="2">
        <f t="shared" si="2"/>
        <v>-2.5423168197754096E-7</v>
      </c>
      <c r="S25" s="2">
        <f t="shared" si="8"/>
        <v>5.4920049888803853E-7</v>
      </c>
      <c r="T25">
        <f t="shared" si="3"/>
        <v>245.16</v>
      </c>
      <c r="W25" s="2">
        <v>6</v>
      </c>
      <c r="X25" s="2">
        <v>319980</v>
      </c>
      <c r="Y25" s="2">
        <v>8.3226000000000002E-7</v>
      </c>
      <c r="Z25">
        <v>-124.67</v>
      </c>
      <c r="AA25">
        <v>0.999</v>
      </c>
      <c r="AB25">
        <v>6.7</v>
      </c>
      <c r="AC25" s="2">
        <f t="shared" si="4"/>
        <v>-4.7343024527164914E-7</v>
      </c>
      <c r="AD25" s="2">
        <f t="shared" si="5"/>
        <v>6.8448558090147246E-7</v>
      </c>
      <c r="AF25">
        <v>6</v>
      </c>
      <c r="AG25" s="2">
        <v>319980</v>
      </c>
      <c r="AH25" s="2">
        <v>-4.5894000000000001E-7</v>
      </c>
      <c r="AI25" s="2">
        <v>6.3055000000000004E-7</v>
      </c>
      <c r="AJ25">
        <v>0.998</v>
      </c>
      <c r="AK25">
        <v>6.7</v>
      </c>
      <c r="AL25" s="2">
        <f t="shared" si="6"/>
        <v>4.5894000000000001E-7</v>
      </c>
      <c r="AN25" s="2">
        <f t="shared" si="7"/>
        <v>4.5894000000000001E-7</v>
      </c>
      <c r="AP25" s="2"/>
    </row>
    <row r="26" spans="1:42" x14ac:dyDescent="0.3">
      <c r="A26" s="2">
        <v>7</v>
      </c>
      <c r="B26" s="2">
        <v>254770</v>
      </c>
      <c r="C26" s="2">
        <v>1.3333E-6</v>
      </c>
      <c r="D26">
        <v>88.65</v>
      </c>
      <c r="E26">
        <v>1</v>
      </c>
      <c r="F26">
        <v>7.9</v>
      </c>
      <c r="H26" s="2">
        <f t="shared" si="0"/>
        <v>-3.1412234452652321E-8</v>
      </c>
      <c r="I26" s="2">
        <f t="shared" si="1"/>
        <v>1.3329299162096602E-6</v>
      </c>
      <c r="J26" s="2"/>
      <c r="L26">
        <v>7</v>
      </c>
      <c r="M26" s="2">
        <v>254770</v>
      </c>
      <c r="N26" s="2">
        <v>6.0360000000000003E-7</v>
      </c>
      <c r="O26">
        <v>90.09</v>
      </c>
      <c r="P26">
        <v>0.999</v>
      </c>
      <c r="Q26">
        <v>7.9</v>
      </c>
      <c r="R26" s="2">
        <f t="shared" si="2"/>
        <v>9.4813227294988456E-10</v>
      </c>
      <c r="S26" s="2">
        <f t="shared" si="8"/>
        <v>6.0359925533850113E-7</v>
      </c>
      <c r="T26">
        <f t="shared" si="3"/>
        <v>270.09000000000003</v>
      </c>
      <c r="W26" s="2">
        <v>7</v>
      </c>
      <c r="X26" s="2">
        <v>254770</v>
      </c>
      <c r="Y26" s="2">
        <v>8.6349999999999997E-7</v>
      </c>
      <c r="Z26">
        <v>-99.06</v>
      </c>
      <c r="AA26">
        <v>0.999</v>
      </c>
      <c r="AB26">
        <v>7.8</v>
      </c>
      <c r="AC26" s="2">
        <f t="shared" si="4"/>
        <v>-1.3597420853730657E-7</v>
      </c>
      <c r="AD26" s="2">
        <f t="shared" si="5"/>
        <v>8.5272695783155169E-7</v>
      </c>
      <c r="AF26">
        <v>7</v>
      </c>
      <c r="AG26" s="2">
        <v>254770</v>
      </c>
      <c r="AH26" s="2">
        <v>-1.4145000000000001E-7</v>
      </c>
      <c r="AI26" s="2">
        <v>8.0681000000000001E-7</v>
      </c>
      <c r="AJ26">
        <v>0.999</v>
      </c>
      <c r="AK26">
        <v>7.8</v>
      </c>
      <c r="AL26" s="2">
        <f t="shared" si="6"/>
        <v>1.4145000000000001E-7</v>
      </c>
      <c r="AN26" s="2">
        <f t="shared" si="7"/>
        <v>1.4145000000000001E-7</v>
      </c>
      <c r="AP26" s="2"/>
    </row>
    <row r="27" spans="1:42" x14ac:dyDescent="0.3">
      <c r="A27" s="2">
        <v>8</v>
      </c>
      <c r="B27" s="2">
        <v>202850</v>
      </c>
      <c r="C27" s="2">
        <v>1.3393E-6</v>
      </c>
      <c r="D27">
        <v>107.72</v>
      </c>
      <c r="E27">
        <v>0.999</v>
      </c>
      <c r="F27">
        <v>8.9</v>
      </c>
      <c r="H27" s="2">
        <f t="shared" si="0"/>
        <v>4.0763682663255694E-7</v>
      </c>
      <c r="I27" s="2">
        <f t="shared" si="1"/>
        <v>1.2757573074738545E-6</v>
      </c>
      <c r="J27" s="2"/>
      <c r="L27">
        <v>8</v>
      </c>
      <c r="M27" s="2">
        <v>202850</v>
      </c>
      <c r="N27" s="2">
        <v>6.0352000000000005E-7</v>
      </c>
      <c r="O27">
        <v>109.17</v>
      </c>
      <c r="P27">
        <v>0.999</v>
      </c>
      <c r="Q27">
        <v>8.9</v>
      </c>
      <c r="R27" s="2">
        <f t="shared" si="2"/>
        <v>1.9817914631015463E-7</v>
      </c>
      <c r="S27" s="2">
        <f t="shared" si="8"/>
        <v>5.700538714610914E-7</v>
      </c>
      <c r="T27">
        <f t="shared" si="3"/>
        <v>289.17</v>
      </c>
      <c r="W27" s="2">
        <v>8</v>
      </c>
      <c r="X27" s="2">
        <v>202850</v>
      </c>
      <c r="Y27" s="2">
        <v>8.8698000000000002E-7</v>
      </c>
      <c r="Z27">
        <v>-79.08</v>
      </c>
      <c r="AA27">
        <v>0.999</v>
      </c>
      <c r="AB27">
        <v>8.8000000000000007</v>
      </c>
      <c r="AC27" s="2">
        <f t="shared" si="4"/>
        <v>1.6802789438381497E-7</v>
      </c>
      <c r="AD27" s="2">
        <f t="shared" si="5"/>
        <v>8.7091913924826659E-7</v>
      </c>
      <c r="AF27">
        <v>8</v>
      </c>
      <c r="AG27" s="2">
        <v>202850</v>
      </c>
      <c r="AH27" s="2"/>
      <c r="AI27" s="2">
        <v>8.3944E-7</v>
      </c>
      <c r="AJ27">
        <v>1</v>
      </c>
      <c r="AK27">
        <v>8.8000000000000007</v>
      </c>
      <c r="AL27" s="2">
        <f>AH27</f>
        <v>0</v>
      </c>
      <c r="AN27" s="2">
        <f t="shared" si="7"/>
        <v>0</v>
      </c>
      <c r="AP27" s="2"/>
    </row>
    <row r="28" spans="1:42" x14ac:dyDescent="0.3">
      <c r="A28" s="2">
        <v>9</v>
      </c>
      <c r="B28" s="2">
        <v>161510</v>
      </c>
      <c r="C28" s="2">
        <v>1.3488999999999999E-6</v>
      </c>
      <c r="D28">
        <v>-237.31</v>
      </c>
      <c r="E28">
        <v>0.999</v>
      </c>
      <c r="F28">
        <v>9.9</v>
      </c>
      <c r="H28" s="2">
        <f t="shared" si="0"/>
        <v>7.2853204244580622E-7</v>
      </c>
      <c r="I28" s="2">
        <f t="shared" si="1"/>
        <v>1.1352410638845575E-6</v>
      </c>
      <c r="J28" s="2"/>
      <c r="L28">
        <v>9</v>
      </c>
      <c r="M28" s="2">
        <v>161510</v>
      </c>
      <c r="N28" s="2">
        <v>6.0612000000000003E-7</v>
      </c>
      <c r="O28">
        <v>-235.82</v>
      </c>
      <c r="P28">
        <v>1</v>
      </c>
      <c r="Q28">
        <v>10</v>
      </c>
      <c r="R28" s="2">
        <f t="shared" si="2"/>
        <v>3.4051496600268836E-7</v>
      </c>
      <c r="S28" s="2">
        <f t="shared" si="8"/>
        <v>5.0142897037186423E-7</v>
      </c>
      <c r="T28">
        <f t="shared" si="3"/>
        <v>-55.819999999999993</v>
      </c>
      <c r="W28" s="2">
        <v>9</v>
      </c>
      <c r="X28" s="2">
        <v>161510</v>
      </c>
      <c r="Y28" s="2">
        <v>9.0688999999999999E-7</v>
      </c>
      <c r="Z28">
        <v>-63.24</v>
      </c>
      <c r="AA28">
        <v>0.999</v>
      </c>
      <c r="AB28">
        <v>9.8000000000000007</v>
      </c>
      <c r="AC28" s="2">
        <f t="shared" si="4"/>
        <v>4.0833111161468261E-7</v>
      </c>
      <c r="AD28" s="2">
        <f t="shared" si="5"/>
        <v>8.0976241910051476E-7</v>
      </c>
      <c r="AF28">
        <v>9</v>
      </c>
      <c r="AG28" s="2">
        <v>161510</v>
      </c>
      <c r="AH28" s="2">
        <v>-3.8907999999999999E-7</v>
      </c>
      <c r="AI28" s="2">
        <v>7.8569999999999995E-7</v>
      </c>
      <c r="AJ28">
        <v>0.999</v>
      </c>
      <c r="AK28">
        <v>9.8000000000000007</v>
      </c>
      <c r="AL28" s="2">
        <f t="shared" si="6"/>
        <v>3.8907999999999999E-7</v>
      </c>
      <c r="AN28" s="2">
        <f t="shared" si="7"/>
        <v>3.8907999999999999E-7</v>
      </c>
      <c r="AP28" s="2"/>
    </row>
    <row r="29" spans="1:42" x14ac:dyDescent="0.3">
      <c r="A29" s="2">
        <v>10</v>
      </c>
      <c r="B29" s="2">
        <v>128600</v>
      </c>
      <c r="C29" s="2">
        <v>1.3599999999999999E-6</v>
      </c>
      <c r="D29">
        <v>-225.6</v>
      </c>
      <c r="E29">
        <v>0.999</v>
      </c>
      <c r="F29">
        <v>11</v>
      </c>
      <c r="H29" s="2">
        <f t="shared" si="0"/>
        <v>9.5154214309817726E-7</v>
      </c>
      <c r="I29" s="2">
        <f t="shared" si="1"/>
        <v>9.7168284430061217E-7</v>
      </c>
      <c r="J29" s="2"/>
      <c r="L29">
        <v>10</v>
      </c>
      <c r="M29" s="2">
        <v>128600</v>
      </c>
      <c r="N29" s="2">
        <v>6.0926999999999995E-7</v>
      </c>
      <c r="O29">
        <v>-223.6</v>
      </c>
      <c r="P29">
        <v>0.999</v>
      </c>
      <c r="Q29">
        <v>11</v>
      </c>
      <c r="R29" s="2">
        <f t="shared" si="2"/>
        <v>4.4121619001800583E-7</v>
      </c>
      <c r="S29" s="2">
        <f t="shared" si="8"/>
        <v>4.2016449941183148E-7</v>
      </c>
      <c r="T29">
        <f t="shared" si="3"/>
        <v>-43.599999999999994</v>
      </c>
      <c r="W29" s="2">
        <v>10</v>
      </c>
      <c r="X29" s="2">
        <v>128600</v>
      </c>
      <c r="Y29" s="2">
        <v>9.2613999999999995E-7</v>
      </c>
      <c r="Z29">
        <v>-50.67</v>
      </c>
      <c r="AA29">
        <v>0.998</v>
      </c>
      <c r="AB29">
        <v>10.9</v>
      </c>
      <c r="AC29" s="2">
        <f t="shared" si="4"/>
        <v>5.8697453600794582E-7</v>
      </c>
      <c r="AD29" s="2">
        <f t="shared" si="5"/>
        <v>7.1637713090121519E-7</v>
      </c>
      <c r="AF29">
        <v>10</v>
      </c>
      <c r="AG29" s="2">
        <v>128600</v>
      </c>
      <c r="AH29" s="2">
        <v>-5.6685000000000002E-7</v>
      </c>
      <c r="AI29" s="2">
        <v>6.9986000000000002E-7</v>
      </c>
      <c r="AJ29">
        <v>0.998</v>
      </c>
      <c r="AK29">
        <v>10.9</v>
      </c>
      <c r="AL29" s="2">
        <f t="shared" si="6"/>
        <v>5.6685000000000002E-7</v>
      </c>
      <c r="AN29" s="2">
        <f t="shared" si="7"/>
        <v>5.6685000000000002E-7</v>
      </c>
      <c r="AP29" s="2"/>
    </row>
    <row r="30" spans="1:42" x14ac:dyDescent="0.3">
      <c r="A30" s="2">
        <v>11</v>
      </c>
      <c r="B30" s="2">
        <v>102390</v>
      </c>
      <c r="C30" s="2">
        <v>1.3687999999999999E-6</v>
      </c>
      <c r="D30">
        <v>-216.28</v>
      </c>
      <c r="E30">
        <v>0.999</v>
      </c>
      <c r="F30">
        <v>12</v>
      </c>
      <c r="H30" s="2">
        <f t="shared" si="0"/>
        <v>1.1034374302157763E-6</v>
      </c>
      <c r="I30" s="2">
        <f t="shared" si="1"/>
        <v>8.0996251616899139E-7</v>
      </c>
      <c r="J30" s="2"/>
      <c r="L30">
        <v>11</v>
      </c>
      <c r="M30" s="2">
        <v>102390</v>
      </c>
      <c r="N30" s="2">
        <v>6.1272E-7</v>
      </c>
      <c r="O30">
        <v>-214.4</v>
      </c>
      <c r="P30">
        <v>0.999</v>
      </c>
      <c r="Q30">
        <v>12.1</v>
      </c>
      <c r="R30" s="2">
        <f t="shared" si="2"/>
        <v>5.05563542665077E-7</v>
      </c>
      <c r="S30" s="2">
        <f t="shared" si="8"/>
        <v>3.4616658233852786E-7</v>
      </c>
      <c r="T30">
        <f t="shared" si="3"/>
        <v>-34.400000000000006</v>
      </c>
      <c r="W30" s="2">
        <v>11</v>
      </c>
      <c r="X30" s="2">
        <v>102390</v>
      </c>
      <c r="Y30" s="2">
        <v>9.4107E-7</v>
      </c>
      <c r="Z30">
        <v>-40.56</v>
      </c>
      <c r="AA30">
        <v>0.998</v>
      </c>
      <c r="AB30">
        <v>11.9</v>
      </c>
      <c r="AC30" s="2">
        <f t="shared" si="4"/>
        <v>7.1495482770631226E-7</v>
      </c>
      <c r="AD30" s="2">
        <f t="shared" si="5"/>
        <v>6.1192510917549161E-7</v>
      </c>
      <c r="AF30">
        <v>11</v>
      </c>
      <c r="AG30" s="2">
        <v>102390</v>
      </c>
      <c r="AH30" s="2">
        <v>-6.9457999999999996E-7</v>
      </c>
      <c r="AI30" s="2">
        <v>5.9963000000000003E-7</v>
      </c>
      <c r="AJ30">
        <v>0.998</v>
      </c>
      <c r="AK30">
        <v>11.9</v>
      </c>
      <c r="AL30" s="2">
        <f t="shared" si="6"/>
        <v>6.9457999999999996E-7</v>
      </c>
      <c r="AN30" s="2">
        <f t="shared" si="7"/>
        <v>6.9457999999999996E-7</v>
      </c>
      <c r="AP30" s="2"/>
    </row>
    <row r="31" spans="1:42" x14ac:dyDescent="0.3">
      <c r="A31" s="2">
        <v>12</v>
      </c>
      <c r="B31" s="2">
        <v>81522</v>
      </c>
      <c r="C31" s="2">
        <v>1.3788E-6</v>
      </c>
      <c r="D31">
        <v>-208.92</v>
      </c>
      <c r="E31">
        <v>0.999</v>
      </c>
      <c r="F31">
        <v>13.1</v>
      </c>
      <c r="H31" s="2">
        <f t="shared" si="0"/>
        <v>1.2068578163500333E-6</v>
      </c>
      <c r="I31" s="2">
        <f t="shared" si="1"/>
        <v>6.6677106349543208E-7</v>
      </c>
      <c r="J31" s="2"/>
      <c r="L31">
        <v>12</v>
      </c>
      <c r="M31" s="2">
        <v>81522</v>
      </c>
      <c r="N31" s="2">
        <v>6.1536999999999998E-7</v>
      </c>
      <c r="O31">
        <v>-206.69</v>
      </c>
      <c r="P31">
        <v>0.999</v>
      </c>
      <c r="Q31">
        <v>13.1</v>
      </c>
      <c r="R31" s="2">
        <f t="shared" si="2"/>
        <v>5.498022007674731E-7</v>
      </c>
      <c r="S31" s="2">
        <f t="shared" si="8"/>
        <v>2.764014778022055E-7</v>
      </c>
      <c r="T31">
        <f t="shared" si="3"/>
        <v>-26.689999999999998</v>
      </c>
      <c r="W31" s="2">
        <v>12</v>
      </c>
      <c r="X31" s="2">
        <v>81522</v>
      </c>
      <c r="Y31" s="2">
        <v>9.5344999999999995E-7</v>
      </c>
      <c r="Z31">
        <v>-32.53</v>
      </c>
      <c r="AA31">
        <v>0.998</v>
      </c>
      <c r="AB31">
        <v>12.9</v>
      </c>
      <c r="AC31" s="2">
        <f t="shared" si="4"/>
        <v>8.0386323026124059E-7</v>
      </c>
      <c r="AD31" s="2">
        <f t="shared" si="5"/>
        <v>5.1270928364323924E-7</v>
      </c>
      <c r="AF31">
        <v>12</v>
      </c>
      <c r="AG31" s="2">
        <v>81522</v>
      </c>
      <c r="AH31" s="2">
        <v>-7.8382000000000004E-7</v>
      </c>
      <c r="AI31" s="2">
        <v>5.0332999999999999E-7</v>
      </c>
      <c r="AJ31">
        <v>0.998</v>
      </c>
      <c r="AK31">
        <v>12.9</v>
      </c>
      <c r="AL31" s="2">
        <f t="shared" si="6"/>
        <v>7.8382000000000004E-7</v>
      </c>
      <c r="AN31" s="2">
        <f t="shared" si="7"/>
        <v>7.8382000000000004E-7</v>
      </c>
      <c r="AP31" s="2"/>
    </row>
    <row r="32" spans="1:42" x14ac:dyDescent="0.3">
      <c r="A32" s="2">
        <v>13</v>
      </c>
      <c r="B32" s="2">
        <v>64908</v>
      </c>
      <c r="C32" s="2">
        <v>1.3874E-6</v>
      </c>
      <c r="D32">
        <v>-203.08</v>
      </c>
      <c r="E32">
        <v>0.999</v>
      </c>
      <c r="F32">
        <v>14.1</v>
      </c>
      <c r="H32" s="2">
        <f t="shared" si="0"/>
        <v>1.2763502741283725E-6</v>
      </c>
      <c r="I32" s="2">
        <f t="shared" si="1"/>
        <v>5.4388301842623176E-7</v>
      </c>
      <c r="J32" s="2"/>
      <c r="L32">
        <v>13</v>
      </c>
      <c r="M32" s="2">
        <v>64908</v>
      </c>
      <c r="N32" s="2">
        <v>6.1406999999999999E-7</v>
      </c>
      <c r="O32">
        <v>-200.49</v>
      </c>
      <c r="P32">
        <v>0.999</v>
      </c>
      <c r="Q32">
        <v>14.2</v>
      </c>
      <c r="R32" s="2">
        <f t="shared" si="2"/>
        <v>5.7521981611890406E-7</v>
      </c>
      <c r="S32" s="2">
        <f t="shared" si="8"/>
        <v>2.1495145508726897E-7</v>
      </c>
      <c r="T32">
        <f t="shared" si="3"/>
        <v>-20.490000000000009</v>
      </c>
      <c r="W32" s="2">
        <v>13</v>
      </c>
      <c r="X32" s="2">
        <v>64908</v>
      </c>
      <c r="Y32" s="2">
        <v>9.6468999999999999E-7</v>
      </c>
      <c r="Z32">
        <v>-26.06</v>
      </c>
      <c r="AA32">
        <v>0.998</v>
      </c>
      <c r="AB32">
        <v>14</v>
      </c>
      <c r="AC32" s="2">
        <f t="shared" si="4"/>
        <v>8.6661430144702004E-7</v>
      </c>
      <c r="AD32" s="2">
        <f t="shared" si="5"/>
        <v>4.23800010178732E-7</v>
      </c>
      <c r="AF32">
        <v>13</v>
      </c>
      <c r="AG32" s="2">
        <v>64908</v>
      </c>
      <c r="AH32" s="2">
        <v>-8.4587000000000004E-7</v>
      </c>
      <c r="AI32" s="2">
        <v>4.1648999999999999E-7</v>
      </c>
      <c r="AJ32">
        <v>0.997</v>
      </c>
      <c r="AK32">
        <v>14</v>
      </c>
      <c r="AL32" s="2">
        <f t="shared" si="6"/>
        <v>8.4587000000000004E-7</v>
      </c>
      <c r="AN32" s="2">
        <f t="shared" si="7"/>
        <v>8.4587000000000004E-7</v>
      </c>
      <c r="AP32" s="2"/>
    </row>
    <row r="33" spans="1:42" x14ac:dyDescent="0.3">
      <c r="A33" s="2">
        <v>14</v>
      </c>
      <c r="B33" s="2">
        <v>51680</v>
      </c>
      <c r="C33" s="2">
        <v>1.3960000000000001E-6</v>
      </c>
      <c r="D33">
        <v>-198.45</v>
      </c>
      <c r="E33">
        <v>1</v>
      </c>
      <c r="F33">
        <v>15.2</v>
      </c>
      <c r="H33" s="2">
        <f t="shared" si="0"/>
        <v>1.3242458716972047E-6</v>
      </c>
      <c r="I33" s="2">
        <f t="shared" si="1"/>
        <v>4.4180184618549394E-7</v>
      </c>
      <c r="J33" s="2"/>
      <c r="L33">
        <v>14</v>
      </c>
      <c r="M33" s="2">
        <v>51680</v>
      </c>
      <c r="N33" s="2">
        <v>6.1378000000000003E-7</v>
      </c>
      <c r="O33">
        <v>-195.45</v>
      </c>
      <c r="P33">
        <v>0.999</v>
      </c>
      <c r="Q33">
        <v>15.2</v>
      </c>
      <c r="R33" s="2">
        <f t="shared" si="2"/>
        <v>5.9160001365517323E-7</v>
      </c>
      <c r="S33" s="2">
        <f t="shared" si="8"/>
        <v>1.6350936438992967E-7</v>
      </c>
      <c r="T33">
        <f t="shared" si="3"/>
        <v>-15.449999999999989</v>
      </c>
      <c r="W33" s="2">
        <v>14</v>
      </c>
      <c r="X33" s="2">
        <v>51680</v>
      </c>
      <c r="Y33" s="2">
        <v>9.7453999999999999E-7</v>
      </c>
      <c r="Z33">
        <v>-20.92</v>
      </c>
      <c r="AA33">
        <v>0.998</v>
      </c>
      <c r="AB33">
        <v>15</v>
      </c>
      <c r="AC33" s="2">
        <f t="shared" si="4"/>
        <v>9.1029821829609539E-7</v>
      </c>
      <c r="AD33" s="2">
        <f t="shared" si="5"/>
        <v>3.4797322507192174E-7</v>
      </c>
      <c r="AF33">
        <v>14</v>
      </c>
      <c r="AG33" s="2">
        <v>51680</v>
      </c>
      <c r="AH33" s="2">
        <v>-8.8950000000000002E-7</v>
      </c>
      <c r="AI33" s="2">
        <v>3.4214000000000002E-7</v>
      </c>
      <c r="AJ33">
        <v>0.997</v>
      </c>
      <c r="AK33">
        <v>15</v>
      </c>
      <c r="AL33" s="2">
        <f t="shared" si="6"/>
        <v>8.8950000000000002E-7</v>
      </c>
      <c r="AN33" s="2">
        <f t="shared" si="7"/>
        <v>8.8950000000000002E-7</v>
      </c>
      <c r="AP33" s="2"/>
    </row>
    <row r="34" spans="1:42" x14ac:dyDescent="0.3">
      <c r="A34" s="2">
        <v>15</v>
      </c>
      <c r="B34" s="2">
        <v>41148</v>
      </c>
      <c r="C34" s="2">
        <v>1.4014E-6</v>
      </c>
      <c r="D34">
        <v>-194.77</v>
      </c>
      <c r="E34">
        <v>1</v>
      </c>
      <c r="F34">
        <v>16.2</v>
      </c>
      <c r="H34" s="2">
        <f t="shared" si="0"/>
        <v>1.3550935498261442E-6</v>
      </c>
      <c r="I34" s="2">
        <f t="shared" si="1"/>
        <v>3.5727220885422832E-7</v>
      </c>
      <c r="J34" s="2"/>
      <c r="L34">
        <v>15</v>
      </c>
      <c r="M34" s="2">
        <v>41148</v>
      </c>
      <c r="N34" s="2">
        <v>6.1113000000000005E-7</v>
      </c>
      <c r="O34">
        <v>-191.48</v>
      </c>
      <c r="P34">
        <v>0.999</v>
      </c>
      <c r="Q34">
        <v>16.2</v>
      </c>
      <c r="R34" s="2">
        <f t="shared" si="2"/>
        <v>5.9890387833682729E-7</v>
      </c>
      <c r="S34" s="2">
        <f t="shared" si="8"/>
        <v>1.2163067628319279E-7</v>
      </c>
      <c r="T34">
        <f t="shared" si="3"/>
        <v>-11.47999999999999</v>
      </c>
      <c r="W34" s="2">
        <v>15</v>
      </c>
      <c r="X34" s="2">
        <v>41148</v>
      </c>
      <c r="Y34" s="2">
        <v>9.8038000000000005E-7</v>
      </c>
      <c r="Z34">
        <v>-16.760000000000002</v>
      </c>
      <c r="AA34">
        <v>0.998</v>
      </c>
      <c r="AB34">
        <v>16</v>
      </c>
      <c r="AC34" s="2">
        <f t="shared" si="4"/>
        <v>9.3873448355072415E-7</v>
      </c>
      <c r="AD34" s="2">
        <f t="shared" si="5"/>
        <v>2.8270570173372042E-7</v>
      </c>
      <c r="AF34">
        <v>15</v>
      </c>
      <c r="AG34" s="2">
        <v>41148</v>
      </c>
      <c r="AH34" s="2">
        <v>-9.1987999999999995E-7</v>
      </c>
      <c r="AI34" s="2">
        <v>2.7935999999999998E-7</v>
      </c>
      <c r="AJ34">
        <v>0.997</v>
      </c>
      <c r="AK34">
        <v>16</v>
      </c>
      <c r="AL34" s="2">
        <f t="shared" si="6"/>
        <v>9.1987999999999995E-7</v>
      </c>
      <c r="AN34" s="2">
        <f t="shared" si="7"/>
        <v>9.1987999999999995E-7</v>
      </c>
      <c r="AP34" s="2"/>
    </row>
    <row r="35" spans="1:42" x14ac:dyDescent="0.3">
      <c r="A35" s="2">
        <v>16</v>
      </c>
      <c r="B35" s="2">
        <v>32762</v>
      </c>
      <c r="C35" s="2">
        <v>1.4047000000000001E-6</v>
      </c>
      <c r="D35">
        <v>-191.89</v>
      </c>
      <c r="E35">
        <v>1</v>
      </c>
      <c r="F35">
        <v>17.3</v>
      </c>
      <c r="H35" s="2">
        <f t="shared" si="0"/>
        <v>1.3745621047750075E-6</v>
      </c>
      <c r="I35" s="2">
        <f t="shared" si="1"/>
        <v>2.8941511729089311E-7</v>
      </c>
      <c r="J35" s="2"/>
      <c r="L35">
        <v>16</v>
      </c>
      <c r="M35" s="2">
        <v>32762</v>
      </c>
      <c r="N35" s="2">
        <v>6.0585999999999995E-7</v>
      </c>
      <c r="O35">
        <v>-188.29</v>
      </c>
      <c r="P35">
        <v>0.999</v>
      </c>
      <c r="Q35">
        <v>17.3</v>
      </c>
      <c r="R35" s="2">
        <f t="shared" si="2"/>
        <v>5.9952935002231815E-7</v>
      </c>
      <c r="S35" s="2">
        <f t="shared" si="8"/>
        <v>8.7355011658271328E-8</v>
      </c>
      <c r="T35">
        <f t="shared" si="3"/>
        <v>-8.289999999999992</v>
      </c>
      <c r="W35" s="2">
        <v>16</v>
      </c>
      <c r="X35" s="2">
        <v>32762</v>
      </c>
      <c r="Y35" s="2">
        <v>9.8536000000000008E-7</v>
      </c>
      <c r="Z35">
        <v>-13.51</v>
      </c>
      <c r="AA35">
        <v>0.997</v>
      </c>
      <c r="AB35">
        <v>17.100000000000001</v>
      </c>
      <c r="AC35" s="2">
        <f t="shared" si="4"/>
        <v>9.5809426275853741E-7</v>
      </c>
      <c r="AD35" s="2">
        <f t="shared" si="5"/>
        <v>2.3019494622857157E-7</v>
      </c>
      <c r="AF35">
        <v>16</v>
      </c>
      <c r="AG35" s="2">
        <v>32762</v>
      </c>
      <c r="AH35" s="2">
        <v>-9.3882000000000004E-7</v>
      </c>
      <c r="AI35" s="2">
        <v>2.2744E-7</v>
      </c>
      <c r="AJ35">
        <v>0.997</v>
      </c>
      <c r="AK35">
        <v>17.2</v>
      </c>
      <c r="AL35" s="2">
        <f t="shared" si="6"/>
        <v>9.3882000000000004E-7</v>
      </c>
      <c r="AN35" s="2">
        <f t="shared" si="7"/>
        <v>9.3882000000000004E-7</v>
      </c>
      <c r="AP35" s="2"/>
    </row>
    <row r="36" spans="1:42" x14ac:dyDescent="0.3">
      <c r="A36" s="2">
        <v>17</v>
      </c>
      <c r="B36" s="2">
        <v>26085</v>
      </c>
      <c r="C36" s="2">
        <v>1.4085999999999999E-6</v>
      </c>
      <c r="D36">
        <v>-189.57</v>
      </c>
      <c r="E36">
        <v>0.999</v>
      </c>
      <c r="F36">
        <v>18.3</v>
      </c>
      <c r="H36" s="2">
        <f t="shared" si="0"/>
        <v>1.3889968262555122E-6</v>
      </c>
      <c r="I36" s="2">
        <f t="shared" si="1"/>
        <v>2.3418321172132293E-7</v>
      </c>
      <c r="J36" s="2"/>
      <c r="L36">
        <v>17</v>
      </c>
      <c r="M36" s="2">
        <v>26085</v>
      </c>
      <c r="N36" s="2">
        <v>5.9989999999999997E-7</v>
      </c>
      <c r="O36">
        <v>-185.64</v>
      </c>
      <c r="P36">
        <v>0.998</v>
      </c>
      <c r="Q36">
        <v>18.3</v>
      </c>
      <c r="R36" s="2">
        <f t="shared" si="2"/>
        <v>5.9699590314125505E-7</v>
      </c>
      <c r="S36" s="2">
        <f t="shared" si="8"/>
        <v>5.8956777664295642E-8</v>
      </c>
      <c r="T36">
        <f t="shared" si="3"/>
        <v>-5.6399999999999864</v>
      </c>
      <c r="W36" s="2">
        <v>17</v>
      </c>
      <c r="X36" s="2">
        <v>26085</v>
      </c>
      <c r="Y36" s="2">
        <v>9.8938999999999994E-7</v>
      </c>
      <c r="Z36">
        <v>-10.91</v>
      </c>
      <c r="AA36">
        <v>0.996</v>
      </c>
      <c r="AB36">
        <v>18.100000000000001</v>
      </c>
      <c r="AC36" s="2">
        <f t="shared" si="4"/>
        <v>9.7150746274256128E-7</v>
      </c>
      <c r="AD36" s="2">
        <f t="shared" si="5"/>
        <v>1.8725870323034638E-7</v>
      </c>
      <c r="AF36">
        <v>17</v>
      </c>
      <c r="AG36" s="2">
        <v>26085</v>
      </c>
      <c r="AH36" s="2">
        <v>-9.5229000000000001E-7</v>
      </c>
      <c r="AI36" s="2">
        <v>1.8496999999999999E-7</v>
      </c>
      <c r="AJ36">
        <v>0.997</v>
      </c>
      <c r="AK36">
        <v>18.2</v>
      </c>
      <c r="AL36" s="2">
        <f t="shared" si="6"/>
        <v>9.5229000000000001E-7</v>
      </c>
      <c r="AN36" s="2">
        <f t="shared" si="7"/>
        <v>9.5229000000000001E-7</v>
      </c>
      <c r="AP36" s="2"/>
    </row>
    <row r="37" spans="1:42" x14ac:dyDescent="0.3">
      <c r="A37" s="2">
        <v>18</v>
      </c>
      <c r="B37" s="2">
        <v>20769</v>
      </c>
      <c r="C37" s="2">
        <v>1.4112999999999999E-6</v>
      </c>
      <c r="D37">
        <v>-187.88</v>
      </c>
      <c r="E37">
        <v>0.999</v>
      </c>
      <c r="F37">
        <v>19.399999999999999</v>
      </c>
      <c r="H37" s="2">
        <f t="shared" si="0"/>
        <v>1.39797363052016E-6</v>
      </c>
      <c r="I37" s="2">
        <f t="shared" si="1"/>
        <v>1.9348751476589535E-7</v>
      </c>
      <c r="J37" s="2"/>
      <c r="L37">
        <v>18</v>
      </c>
      <c r="M37" s="2">
        <v>20769</v>
      </c>
      <c r="N37" s="2">
        <v>5.9192999999999998E-7</v>
      </c>
      <c r="O37">
        <v>-183.79</v>
      </c>
      <c r="P37">
        <v>0.998</v>
      </c>
      <c r="Q37">
        <v>19.399999999999999</v>
      </c>
      <c r="R37" s="2">
        <f t="shared" si="2"/>
        <v>5.9063546097140067E-7</v>
      </c>
      <c r="S37" s="2">
        <f t="shared" si="8"/>
        <v>3.9126425125494974E-8</v>
      </c>
      <c r="T37">
        <f t="shared" si="3"/>
        <v>-3.789999999999992</v>
      </c>
      <c r="W37" s="2">
        <v>18</v>
      </c>
      <c r="X37" s="2">
        <v>20769</v>
      </c>
      <c r="Y37" s="2">
        <v>9.9218000000000009E-7</v>
      </c>
      <c r="Z37">
        <v>-8.94</v>
      </c>
      <c r="AA37">
        <v>0.996</v>
      </c>
      <c r="AB37">
        <v>19.100000000000001</v>
      </c>
      <c r="AC37" s="2">
        <f t="shared" si="4"/>
        <v>9.8012661714990306E-7</v>
      </c>
      <c r="AD37" s="2">
        <f t="shared" si="5"/>
        <v>1.5418484605916157E-7</v>
      </c>
      <c r="AF37">
        <v>18</v>
      </c>
      <c r="AG37" s="2">
        <v>20769</v>
      </c>
      <c r="AH37" s="2">
        <v>-9.6098999999999993E-7</v>
      </c>
      <c r="AI37" s="2">
        <v>1.526E-7</v>
      </c>
      <c r="AJ37">
        <v>0.999</v>
      </c>
      <c r="AK37">
        <v>19.2</v>
      </c>
      <c r="AL37" s="2">
        <f t="shared" si="6"/>
        <v>9.6098999999999993E-7</v>
      </c>
      <c r="AN37" s="2">
        <f t="shared" si="7"/>
        <v>9.6098999999999993E-7</v>
      </c>
      <c r="AP37" s="2"/>
    </row>
    <row r="38" spans="1:42" x14ac:dyDescent="0.3">
      <c r="A38" s="2">
        <v>19</v>
      </c>
      <c r="B38" s="2">
        <v>16537</v>
      </c>
      <c r="C38" s="2">
        <v>1.4136999999999999E-6</v>
      </c>
      <c r="D38">
        <v>-186.56</v>
      </c>
      <c r="E38">
        <v>0.999</v>
      </c>
      <c r="F38">
        <v>20.399999999999999</v>
      </c>
      <c r="H38" s="2">
        <f t="shared" si="0"/>
        <v>1.4044441735741902E-6</v>
      </c>
      <c r="I38" s="2">
        <f t="shared" si="1"/>
        <v>1.615062020899192E-7</v>
      </c>
      <c r="J38" s="2"/>
      <c r="L38">
        <v>19</v>
      </c>
      <c r="M38" s="2">
        <v>16537</v>
      </c>
      <c r="N38" s="2">
        <v>5.8382000000000005E-7</v>
      </c>
      <c r="O38">
        <v>-182.5</v>
      </c>
      <c r="P38">
        <v>1</v>
      </c>
      <c r="Q38">
        <v>20.399999999999999</v>
      </c>
      <c r="R38" s="2">
        <f t="shared" si="2"/>
        <v>5.832643327239203E-7</v>
      </c>
      <c r="S38" s="2">
        <f t="shared" si="8"/>
        <v>2.5465870731630366E-8</v>
      </c>
      <c r="T38">
        <f t="shared" si="3"/>
        <v>-2.5</v>
      </c>
      <c r="W38" s="2">
        <v>19</v>
      </c>
      <c r="X38" s="2">
        <v>16537</v>
      </c>
      <c r="Y38" s="2">
        <v>9.9525999999999998E-7</v>
      </c>
      <c r="Z38">
        <v>-7.43</v>
      </c>
      <c r="AA38">
        <v>0.996</v>
      </c>
      <c r="AB38">
        <v>20.2</v>
      </c>
      <c r="AC38" s="2">
        <f t="shared" si="4"/>
        <v>9.8690338822039843E-7</v>
      </c>
      <c r="AD38" s="2">
        <f t="shared" si="5"/>
        <v>1.2870186447405294E-7</v>
      </c>
      <c r="AF38">
        <v>19</v>
      </c>
      <c r="AG38" s="2">
        <v>16537</v>
      </c>
      <c r="AH38" s="2">
        <v>-9.6738999999999998E-7</v>
      </c>
      <c r="AI38" s="2">
        <v>1.2827E-7</v>
      </c>
      <c r="AJ38">
        <v>0.996</v>
      </c>
      <c r="AK38">
        <v>20.3</v>
      </c>
      <c r="AL38" s="2">
        <f t="shared" si="6"/>
        <v>9.6738999999999998E-7</v>
      </c>
      <c r="AN38" s="2">
        <f t="shared" si="7"/>
        <v>9.6738999999999998E-7</v>
      </c>
      <c r="AP38" s="2"/>
    </row>
    <row r="39" spans="1:42" x14ac:dyDescent="0.3">
      <c r="A39" s="2">
        <v>20</v>
      </c>
      <c r="B39" s="2">
        <v>13167</v>
      </c>
      <c r="C39" s="2">
        <v>1.4173E-6</v>
      </c>
      <c r="D39">
        <v>-185.61</v>
      </c>
      <c r="E39">
        <v>0.998</v>
      </c>
      <c r="F39">
        <v>21.5</v>
      </c>
      <c r="H39" s="2">
        <f t="shared" si="0"/>
        <v>1.4105116338664402E-6</v>
      </c>
      <c r="I39" s="2">
        <f t="shared" si="1"/>
        <v>1.3855042665912291E-7</v>
      </c>
      <c r="J39" s="2"/>
      <c r="L39">
        <v>20</v>
      </c>
      <c r="M39" s="2">
        <v>13167</v>
      </c>
      <c r="N39" s="2">
        <v>5.7670999999999998E-7</v>
      </c>
      <c r="O39">
        <v>-181.74</v>
      </c>
      <c r="P39">
        <v>0.999</v>
      </c>
      <c r="Q39">
        <v>21.5</v>
      </c>
      <c r="R39" s="2">
        <f t="shared" si="2"/>
        <v>5.7644408224220942E-7</v>
      </c>
      <c r="S39" s="2">
        <f t="shared" si="8"/>
        <v>1.7511257748571802E-8</v>
      </c>
      <c r="T39">
        <f t="shared" si="3"/>
        <v>-1.7400000000000091</v>
      </c>
      <c r="W39" s="2">
        <v>20</v>
      </c>
      <c r="X39" s="2">
        <v>13167</v>
      </c>
      <c r="Y39" s="2">
        <v>9.9897999999999996E-7</v>
      </c>
      <c r="Z39">
        <v>-6.31</v>
      </c>
      <c r="AA39">
        <v>0.999</v>
      </c>
      <c r="AB39">
        <v>21.2</v>
      </c>
      <c r="AC39" s="2">
        <f t="shared" si="4"/>
        <v>9.92927967442249E-7</v>
      </c>
      <c r="AD39" s="2">
        <f t="shared" si="5"/>
        <v>1.0979568238780645E-7</v>
      </c>
      <c r="AF39">
        <v>20</v>
      </c>
      <c r="AG39" s="2">
        <v>13167</v>
      </c>
      <c r="AH39" s="2">
        <v>-9.7283000000000001E-7</v>
      </c>
      <c r="AI39" s="2">
        <v>1.0988E-7</v>
      </c>
      <c r="AJ39">
        <v>0.999</v>
      </c>
      <c r="AK39">
        <v>21.3</v>
      </c>
      <c r="AL39" s="2">
        <f t="shared" si="6"/>
        <v>9.7283000000000001E-7</v>
      </c>
      <c r="AN39" s="2">
        <f t="shared" si="7"/>
        <v>9.7283000000000001E-7</v>
      </c>
      <c r="AP39" s="2"/>
    </row>
    <row r="40" spans="1:42" x14ac:dyDescent="0.3">
      <c r="A40" s="2">
        <v>21</v>
      </c>
      <c r="B40" s="2">
        <v>10483</v>
      </c>
      <c r="C40" s="2">
        <v>1.4226999999999999E-6</v>
      </c>
      <c r="D40">
        <v>-184.92</v>
      </c>
      <c r="E40">
        <v>0.998</v>
      </c>
      <c r="F40">
        <v>22.5</v>
      </c>
      <c r="H40" s="2">
        <f t="shared" si="0"/>
        <v>1.4174579471231482E-6</v>
      </c>
      <c r="I40" s="2">
        <f t="shared" si="1"/>
        <v>1.2201745013492972E-7</v>
      </c>
      <c r="J40" s="2"/>
      <c r="L40">
        <v>21</v>
      </c>
      <c r="M40" s="2">
        <v>10483</v>
      </c>
      <c r="N40" s="2">
        <v>5.7062999999999997E-7</v>
      </c>
      <c r="O40">
        <v>-181.37</v>
      </c>
      <c r="P40">
        <v>0.999</v>
      </c>
      <c r="Q40">
        <v>22.5</v>
      </c>
      <c r="R40" s="2">
        <f t="shared" si="2"/>
        <v>5.7046688279088474E-7</v>
      </c>
      <c r="S40" s="2">
        <f t="shared" si="8"/>
        <v>1.3643039941706456E-8</v>
      </c>
      <c r="T40">
        <f t="shared" si="3"/>
        <v>-1.3700000000000045</v>
      </c>
      <c r="W40" s="2">
        <v>21</v>
      </c>
      <c r="X40" s="2">
        <v>10483</v>
      </c>
      <c r="Y40" s="2">
        <v>1.0020000000000001E-6</v>
      </c>
      <c r="Z40">
        <v>-5.51</v>
      </c>
      <c r="AA40">
        <v>0.998</v>
      </c>
      <c r="AB40">
        <v>22.3</v>
      </c>
      <c r="AC40" s="2">
        <f t="shared" si="4"/>
        <v>9.973702138768913E-7</v>
      </c>
      <c r="AD40" s="2">
        <f t="shared" si="5"/>
        <v>9.6211519430700627E-8</v>
      </c>
      <c r="AF40">
        <v>21</v>
      </c>
      <c r="AG40" s="2">
        <v>10483</v>
      </c>
      <c r="AH40" s="2">
        <v>-9.7735000000000005E-7</v>
      </c>
      <c r="AI40" s="2">
        <v>9.6962000000000005E-8</v>
      </c>
      <c r="AJ40">
        <v>0.999</v>
      </c>
      <c r="AK40">
        <v>22.3</v>
      </c>
      <c r="AL40" s="2">
        <f t="shared" si="6"/>
        <v>9.7735000000000005E-7</v>
      </c>
      <c r="AN40" s="2">
        <f t="shared" si="7"/>
        <v>9.7735000000000005E-7</v>
      </c>
      <c r="AP40" s="2"/>
    </row>
    <row r="41" spans="1:42" x14ac:dyDescent="0.3">
      <c r="A41" s="2">
        <v>22</v>
      </c>
      <c r="B41" s="2">
        <v>8346.9</v>
      </c>
      <c r="C41" s="2">
        <v>1.4281999999999999E-6</v>
      </c>
      <c r="D41">
        <v>-184.46</v>
      </c>
      <c r="E41">
        <v>0.999</v>
      </c>
      <c r="F41">
        <v>23.6</v>
      </c>
      <c r="H41" s="2">
        <f t="shared" si="0"/>
        <v>1.4238752184041077E-6</v>
      </c>
      <c r="I41" s="2">
        <f t="shared" si="1"/>
        <v>1.1106125523626133E-7</v>
      </c>
      <c r="J41" s="2"/>
      <c r="L41">
        <v>22</v>
      </c>
      <c r="M41" s="2">
        <v>8346.9</v>
      </c>
      <c r="N41" s="2">
        <v>5.6632E-7</v>
      </c>
      <c r="O41">
        <v>-181.42</v>
      </c>
      <c r="P41">
        <v>0.999</v>
      </c>
      <c r="Q41">
        <v>23.6</v>
      </c>
      <c r="R41" s="2">
        <f t="shared" si="2"/>
        <v>5.661460833754905E-7</v>
      </c>
      <c r="S41" s="2">
        <f t="shared" si="8"/>
        <v>1.4034054246443989E-8</v>
      </c>
      <c r="T41">
        <f t="shared" si="3"/>
        <v>-1.4199999999999875</v>
      </c>
      <c r="W41" s="2">
        <v>22</v>
      </c>
      <c r="X41" s="2">
        <v>8346.9</v>
      </c>
      <c r="Y41" s="2">
        <v>1.0066E-6</v>
      </c>
      <c r="Z41">
        <v>-4.97</v>
      </c>
      <c r="AA41">
        <v>1</v>
      </c>
      <c r="AB41">
        <v>23.3</v>
      </c>
      <c r="AC41" s="2">
        <f t="shared" si="4"/>
        <v>1.0028153814683821E-6</v>
      </c>
      <c r="AD41" s="2">
        <f t="shared" si="5"/>
        <v>8.7205909721894054E-8</v>
      </c>
      <c r="AF41">
        <v>22</v>
      </c>
      <c r="AG41" s="2">
        <v>8346.9</v>
      </c>
      <c r="AH41" s="2">
        <v>-9.8295000000000005E-7</v>
      </c>
      <c r="AI41" s="2">
        <v>8.8336000000000004E-8</v>
      </c>
      <c r="AJ41">
        <v>0.995</v>
      </c>
      <c r="AK41">
        <v>23.4</v>
      </c>
      <c r="AL41" s="2">
        <f t="shared" si="6"/>
        <v>9.8295000000000005E-7</v>
      </c>
      <c r="AN41" s="2">
        <f t="shared" si="7"/>
        <v>9.8295000000000005E-7</v>
      </c>
      <c r="AP41" s="2"/>
    </row>
    <row r="42" spans="1:42" x14ac:dyDescent="0.3">
      <c r="A42" s="2">
        <v>23</v>
      </c>
      <c r="B42" s="2">
        <v>6645.8</v>
      </c>
      <c r="C42" s="2">
        <v>1.4361999999999999E-6</v>
      </c>
      <c r="D42">
        <v>-184.15</v>
      </c>
      <c r="E42">
        <v>0.998</v>
      </c>
      <c r="F42">
        <v>24.6</v>
      </c>
      <c r="H42" s="2">
        <f t="shared" si="0"/>
        <v>1.4324342977481093E-6</v>
      </c>
      <c r="I42" s="2">
        <f t="shared" si="1"/>
        <v>1.0393470370805351E-7</v>
      </c>
      <c r="J42" s="2"/>
      <c r="L42">
        <v>23</v>
      </c>
      <c r="M42" s="2">
        <v>6645.8</v>
      </c>
      <c r="N42" s="2">
        <v>5.6418000000000001E-7</v>
      </c>
      <c r="O42">
        <v>-181.66</v>
      </c>
      <c r="P42">
        <v>0.999</v>
      </c>
      <c r="Q42">
        <v>24.6</v>
      </c>
      <c r="R42" s="2">
        <f t="shared" si="2"/>
        <v>5.6394322915567748E-7</v>
      </c>
      <c r="S42" s="2">
        <f t="shared" si="8"/>
        <v>1.6343398956982245E-8</v>
      </c>
      <c r="T42">
        <f t="shared" si="3"/>
        <v>-1.6599999999999966</v>
      </c>
      <c r="W42" s="2">
        <v>23</v>
      </c>
      <c r="X42" s="2">
        <v>6645.8</v>
      </c>
      <c r="Y42" s="2">
        <v>1.0126000000000001E-6</v>
      </c>
      <c r="Z42">
        <v>-4.5999999999999996</v>
      </c>
      <c r="AA42">
        <v>0.996</v>
      </c>
      <c r="AB42">
        <v>24.3</v>
      </c>
      <c r="AC42" s="2">
        <f t="shared" si="4"/>
        <v>1.0093382923247959E-6</v>
      </c>
      <c r="AD42" s="2">
        <f t="shared" si="5"/>
        <v>8.1209430775402542E-8</v>
      </c>
      <c r="AF42">
        <v>23</v>
      </c>
      <c r="AG42" s="2">
        <v>6645.8</v>
      </c>
      <c r="AH42" s="2">
        <v>-9.8927000000000002E-7</v>
      </c>
      <c r="AI42" s="2">
        <v>8.3013000000000004E-8</v>
      </c>
      <c r="AJ42">
        <v>0.999</v>
      </c>
      <c r="AK42">
        <v>24.4</v>
      </c>
      <c r="AL42" s="2">
        <f t="shared" si="6"/>
        <v>9.8927000000000002E-7</v>
      </c>
      <c r="AN42" s="2">
        <f t="shared" si="7"/>
        <v>9.8927000000000002E-7</v>
      </c>
      <c r="AP42" s="2"/>
    </row>
    <row r="43" spans="1:42" x14ac:dyDescent="0.3">
      <c r="A43" s="2">
        <v>24</v>
      </c>
      <c r="B43" s="2">
        <v>5291.4</v>
      </c>
      <c r="C43" s="2">
        <v>1.4465E-6</v>
      </c>
      <c r="D43">
        <v>-183.91</v>
      </c>
      <c r="E43">
        <v>0.999</v>
      </c>
      <c r="F43">
        <v>25.6</v>
      </c>
      <c r="H43" s="2">
        <f t="shared" si="0"/>
        <v>1.4431331160874556E-6</v>
      </c>
      <c r="I43" s="2">
        <f t="shared" si="1"/>
        <v>9.8635993692517831E-8</v>
      </c>
      <c r="J43" s="2"/>
      <c r="L43">
        <v>24</v>
      </c>
      <c r="M43" s="2">
        <v>5291.4</v>
      </c>
      <c r="N43" s="2">
        <v>5.6469000000000001E-7</v>
      </c>
      <c r="O43">
        <v>-182.05</v>
      </c>
      <c r="P43">
        <v>0.997</v>
      </c>
      <c r="Q43">
        <v>25.7</v>
      </c>
      <c r="R43" s="2">
        <f t="shared" si="2"/>
        <v>5.6432859327652767E-7</v>
      </c>
      <c r="S43" s="2">
        <f t="shared" si="8"/>
        <v>2.0199874022761838E-8</v>
      </c>
      <c r="T43">
        <f t="shared" si="3"/>
        <v>-2.0500000000000114</v>
      </c>
      <c r="W43" s="2">
        <v>24</v>
      </c>
      <c r="X43" s="2">
        <v>5291.4</v>
      </c>
      <c r="Y43" s="2">
        <v>1.0207E-6</v>
      </c>
      <c r="Z43">
        <v>-4.3499999999999996</v>
      </c>
      <c r="AA43">
        <v>1</v>
      </c>
      <c r="AB43">
        <v>25.4</v>
      </c>
      <c r="AC43" s="2">
        <f t="shared" si="4"/>
        <v>1.0177596925276913E-6</v>
      </c>
      <c r="AD43" s="2">
        <f t="shared" si="5"/>
        <v>7.7418978719298287E-8</v>
      </c>
      <c r="AF43">
        <v>24</v>
      </c>
      <c r="AG43" s="2">
        <v>5291.4</v>
      </c>
      <c r="AH43" s="2">
        <v>-9.9769999999999999E-7</v>
      </c>
      <c r="AI43" s="2">
        <v>7.9571000000000005E-8</v>
      </c>
      <c r="AJ43">
        <v>0.995</v>
      </c>
      <c r="AK43">
        <v>25.4</v>
      </c>
      <c r="AL43" s="2">
        <f t="shared" si="6"/>
        <v>9.9769999999999999E-7</v>
      </c>
      <c r="AN43" s="2">
        <f t="shared" si="7"/>
        <v>9.9769999999999999E-7</v>
      </c>
      <c r="AP43" s="2"/>
    </row>
    <row r="44" spans="1:42" x14ac:dyDescent="0.3">
      <c r="A44" s="2">
        <v>25</v>
      </c>
      <c r="B44" s="2">
        <v>4213.1000000000004</v>
      </c>
      <c r="C44" s="2">
        <v>1.4589999999999999E-6</v>
      </c>
      <c r="D44">
        <v>-183.73</v>
      </c>
      <c r="E44">
        <v>0.998</v>
      </c>
      <c r="F44">
        <v>26.7</v>
      </c>
      <c r="H44" s="2">
        <f t="shared" si="0"/>
        <v>1.455909389275828E-6</v>
      </c>
      <c r="I44" s="2">
        <f t="shared" si="1"/>
        <v>9.4914963090577996E-8</v>
      </c>
      <c r="J44" s="2"/>
      <c r="L44">
        <v>25</v>
      </c>
      <c r="M44" s="2">
        <v>4213.1000000000004</v>
      </c>
      <c r="N44" s="2">
        <v>5.6754999999999997E-7</v>
      </c>
      <c r="O44">
        <v>-182.42</v>
      </c>
      <c r="P44">
        <v>0.999</v>
      </c>
      <c r="Q44">
        <v>26.7</v>
      </c>
      <c r="R44" s="2">
        <f t="shared" si="2"/>
        <v>5.6704383159292868E-7</v>
      </c>
      <c r="S44" s="2">
        <f t="shared" si="8"/>
        <v>2.3964464367274619E-8</v>
      </c>
      <c r="T44">
        <f t="shared" si="3"/>
        <v>-2.4199999999999875</v>
      </c>
      <c r="W44" s="2">
        <v>25</v>
      </c>
      <c r="X44" s="2">
        <v>4213.1000000000004</v>
      </c>
      <c r="Y44" s="2">
        <v>1.0302999999999999E-6</v>
      </c>
      <c r="Z44">
        <v>-4.1399999999999997</v>
      </c>
      <c r="AA44">
        <v>0.996</v>
      </c>
      <c r="AB44">
        <v>26.4</v>
      </c>
      <c r="AC44" s="2">
        <f t="shared" si="4"/>
        <v>1.027611561176863E-6</v>
      </c>
      <c r="AD44" s="2">
        <f t="shared" si="5"/>
        <v>7.4381243170911268E-8</v>
      </c>
      <c r="AF44">
        <v>25</v>
      </c>
      <c r="AG44" s="2">
        <v>4213.1000000000004</v>
      </c>
      <c r="AH44" s="2">
        <v>-1.0071000000000001E-6</v>
      </c>
      <c r="AI44" s="2">
        <v>7.6908000000000003E-8</v>
      </c>
      <c r="AJ44">
        <v>0.997</v>
      </c>
      <c r="AK44">
        <v>26.5</v>
      </c>
      <c r="AL44" s="2">
        <f t="shared" si="6"/>
        <v>1.0071000000000001E-6</v>
      </c>
      <c r="AN44" s="2">
        <f t="shared" si="7"/>
        <v>1.0071000000000001E-6</v>
      </c>
      <c r="AP44" s="2"/>
    </row>
    <row r="45" spans="1:42" x14ac:dyDescent="0.3">
      <c r="A45" s="2">
        <v>26</v>
      </c>
      <c r="B45" s="2">
        <v>3354.5</v>
      </c>
      <c r="C45" s="2">
        <v>1.4723000000000001E-6</v>
      </c>
      <c r="D45">
        <v>-183.52</v>
      </c>
      <c r="E45">
        <v>0.999</v>
      </c>
      <c r="F45">
        <v>27.8</v>
      </c>
      <c r="H45" s="2">
        <f t="shared" si="0"/>
        <v>1.4695223995321613E-6</v>
      </c>
      <c r="I45" s="2">
        <f t="shared" si="1"/>
        <v>9.0394730339987467E-8</v>
      </c>
      <c r="J45" s="2"/>
      <c r="L45">
        <v>26</v>
      </c>
      <c r="M45" s="2">
        <v>3354.5</v>
      </c>
      <c r="N45" s="2">
        <v>5.7210999999999995E-7</v>
      </c>
      <c r="O45">
        <v>-182.74</v>
      </c>
      <c r="P45">
        <v>1</v>
      </c>
      <c r="Q45">
        <v>27.8</v>
      </c>
      <c r="R45" s="2">
        <f t="shared" si="2"/>
        <v>5.7145593240179852E-7</v>
      </c>
      <c r="S45" s="2">
        <f t="shared" si="8"/>
        <v>2.7349029649897343E-8</v>
      </c>
      <c r="T45">
        <f t="shared" si="3"/>
        <v>-2.7400000000000091</v>
      </c>
      <c r="W45" s="2">
        <v>26</v>
      </c>
      <c r="X45" s="2">
        <v>3354.5</v>
      </c>
      <c r="Y45" s="2">
        <v>1.0405E-6</v>
      </c>
      <c r="Z45">
        <v>-3.93</v>
      </c>
      <c r="AA45">
        <v>0.997</v>
      </c>
      <c r="AB45">
        <v>27.4</v>
      </c>
      <c r="AC45" s="2">
        <f t="shared" si="4"/>
        <v>1.0380532947927503E-6</v>
      </c>
      <c r="AD45" s="2">
        <f t="shared" si="5"/>
        <v>7.1313443122007437E-8</v>
      </c>
      <c r="AF45">
        <v>26</v>
      </c>
      <c r="AG45" s="2">
        <v>3354.5</v>
      </c>
      <c r="AH45" s="2">
        <v>-1.0182000000000001E-6</v>
      </c>
      <c r="AI45" s="2">
        <v>7.4134999999999995E-8</v>
      </c>
      <c r="AJ45">
        <v>0.999</v>
      </c>
      <c r="AK45">
        <v>27.5</v>
      </c>
      <c r="AL45" s="2">
        <f t="shared" si="6"/>
        <v>1.0182000000000001E-6</v>
      </c>
      <c r="AN45" s="2">
        <f t="shared" si="7"/>
        <v>1.0182000000000001E-6</v>
      </c>
      <c r="AP45" s="2"/>
    </row>
    <row r="46" spans="1:42" x14ac:dyDescent="0.3">
      <c r="A46" s="2">
        <v>27</v>
      </c>
      <c r="B46" s="2">
        <v>2670.8</v>
      </c>
      <c r="C46" s="2">
        <v>1.4856E-6</v>
      </c>
      <c r="D46">
        <v>-183.23</v>
      </c>
      <c r="E46">
        <v>0.998</v>
      </c>
      <c r="F46">
        <v>28.8</v>
      </c>
      <c r="H46" s="2">
        <f t="shared" si="0"/>
        <v>1.4832399747221617E-6</v>
      </c>
      <c r="I46" s="2">
        <f t="shared" si="1"/>
        <v>8.3705061891149815E-8</v>
      </c>
      <c r="J46" s="2"/>
      <c r="L46">
        <v>27</v>
      </c>
      <c r="M46" s="2">
        <v>2670.8</v>
      </c>
      <c r="N46" s="2">
        <v>5.7800999999999997E-7</v>
      </c>
      <c r="O46">
        <v>-182.93</v>
      </c>
      <c r="P46">
        <v>0.999</v>
      </c>
      <c r="Q46">
        <v>28.8</v>
      </c>
      <c r="R46" s="2">
        <f t="shared" si="2"/>
        <v>5.7725438479888122E-7</v>
      </c>
      <c r="S46" s="2">
        <f t="shared" si="8"/>
        <v>2.9545479019050388E-8</v>
      </c>
      <c r="T46">
        <f t="shared" si="3"/>
        <v>-2.9300000000000068</v>
      </c>
      <c r="W46" s="2">
        <v>27</v>
      </c>
      <c r="X46" s="2">
        <v>2670.8</v>
      </c>
      <c r="Y46" s="2">
        <v>1.0512E-6</v>
      </c>
      <c r="Z46">
        <v>-3.66</v>
      </c>
      <c r="AA46">
        <v>1</v>
      </c>
      <c r="AB46">
        <v>28.5</v>
      </c>
      <c r="AC46" s="2">
        <f t="shared" si="4"/>
        <v>1.0490560010018539E-6</v>
      </c>
      <c r="AD46" s="2">
        <f t="shared" si="5"/>
        <v>6.7103999597627166E-8</v>
      </c>
      <c r="AF46">
        <v>27</v>
      </c>
      <c r="AG46" s="2">
        <v>2670.8</v>
      </c>
      <c r="AH46" s="2">
        <v>-1.0301000000000001E-6</v>
      </c>
      <c r="AI46" s="2">
        <v>7.0210000000000005E-8</v>
      </c>
      <c r="AJ46">
        <v>0.998</v>
      </c>
      <c r="AK46">
        <v>28.5</v>
      </c>
      <c r="AL46" s="2">
        <f t="shared" si="6"/>
        <v>1.0301000000000001E-6</v>
      </c>
      <c r="AN46" s="2">
        <f t="shared" si="7"/>
        <v>1.0301000000000001E-6</v>
      </c>
      <c r="AP46" s="2"/>
    </row>
    <row r="47" spans="1:42" x14ac:dyDescent="0.3">
      <c r="A47" s="2">
        <v>28</v>
      </c>
      <c r="B47" s="2">
        <v>2126.5</v>
      </c>
      <c r="C47" s="2">
        <v>1.4979000000000001E-6</v>
      </c>
      <c r="D47">
        <v>-182.92</v>
      </c>
      <c r="E47">
        <v>0.998</v>
      </c>
      <c r="F47">
        <v>29.8</v>
      </c>
      <c r="H47" s="2">
        <f t="shared" si="0"/>
        <v>1.4959551806713962E-6</v>
      </c>
      <c r="I47" s="2">
        <f t="shared" si="1"/>
        <v>7.6305356446391884E-8</v>
      </c>
      <c r="J47" s="2"/>
      <c r="L47">
        <v>28</v>
      </c>
      <c r="M47" s="2">
        <v>2126.5</v>
      </c>
      <c r="N47" s="2">
        <v>5.8431000000000002E-7</v>
      </c>
      <c r="O47">
        <v>-182.99</v>
      </c>
      <c r="P47">
        <v>0.999</v>
      </c>
      <c r="Q47">
        <v>29.9</v>
      </c>
      <c r="R47" s="2">
        <f t="shared" si="2"/>
        <v>5.8351455185567317E-7</v>
      </c>
      <c r="S47" s="2">
        <f t="shared" si="8"/>
        <v>3.047858055541519E-8</v>
      </c>
      <c r="T47">
        <f t="shared" si="3"/>
        <v>-2.9900000000000091</v>
      </c>
      <c r="W47" s="2">
        <v>28</v>
      </c>
      <c r="X47" s="2">
        <v>2126.5</v>
      </c>
      <c r="Y47" s="2">
        <v>1.0617999999999999E-6</v>
      </c>
      <c r="Z47">
        <v>-3.34</v>
      </c>
      <c r="AA47">
        <v>0.996</v>
      </c>
      <c r="AB47">
        <v>29.5</v>
      </c>
      <c r="AC47" s="2">
        <f t="shared" si="4"/>
        <v>1.0599964117136344E-6</v>
      </c>
      <c r="AD47" s="2">
        <f t="shared" si="5"/>
        <v>6.1861515938580787E-8</v>
      </c>
      <c r="AF47">
        <v>28</v>
      </c>
      <c r="AG47" s="2">
        <v>2126.5</v>
      </c>
      <c r="AH47" s="2">
        <v>-1.0408000000000001E-6</v>
      </c>
      <c r="AI47" s="2">
        <v>6.5223000000000001E-8</v>
      </c>
      <c r="AJ47">
        <v>0.999</v>
      </c>
      <c r="AK47">
        <v>29.6</v>
      </c>
      <c r="AL47" s="2">
        <f t="shared" si="6"/>
        <v>1.0408000000000001E-6</v>
      </c>
      <c r="AN47" s="2">
        <f t="shared" si="7"/>
        <v>1.0408000000000001E-6</v>
      </c>
      <c r="AP47" s="2"/>
    </row>
    <row r="48" spans="1:42" x14ac:dyDescent="0.3">
      <c r="A48" s="2">
        <v>29</v>
      </c>
      <c r="B48" s="2">
        <v>1693.2</v>
      </c>
      <c r="C48" s="2">
        <v>1.5081E-6</v>
      </c>
      <c r="D48">
        <v>-182.6</v>
      </c>
      <c r="E48">
        <v>0.998</v>
      </c>
      <c r="F48">
        <v>30.9</v>
      </c>
      <c r="H48" s="2">
        <f t="shared" si="0"/>
        <v>1.506547516301377E-6</v>
      </c>
      <c r="I48" s="2">
        <f t="shared" si="1"/>
        <v>6.8411922397727205E-8</v>
      </c>
      <c r="J48" s="2"/>
      <c r="L48">
        <v>29</v>
      </c>
      <c r="M48" s="2">
        <v>1693.2</v>
      </c>
      <c r="N48" s="2">
        <v>5.9037999999999997E-7</v>
      </c>
      <c r="O48">
        <v>-182.94</v>
      </c>
      <c r="P48">
        <v>0.998</v>
      </c>
      <c r="Q48">
        <v>30.9</v>
      </c>
      <c r="R48" s="2">
        <f t="shared" si="2"/>
        <v>5.8960293787068952E-7</v>
      </c>
      <c r="S48" s="2">
        <f t="shared" si="8"/>
        <v>3.0280687810084107E-8</v>
      </c>
      <c r="T48">
        <f t="shared" si="3"/>
        <v>-2.9399999999999977</v>
      </c>
      <c r="W48" s="2">
        <v>29</v>
      </c>
      <c r="X48" s="2">
        <v>1693.2</v>
      </c>
      <c r="Y48" s="2">
        <v>1.0706E-6</v>
      </c>
      <c r="Z48">
        <v>-3.02</v>
      </c>
      <c r="AA48">
        <v>0.996</v>
      </c>
      <c r="AB48">
        <v>30.5</v>
      </c>
      <c r="AC48" s="2">
        <f t="shared" si="4"/>
        <v>1.0691131563084063E-6</v>
      </c>
      <c r="AD48" s="2">
        <f t="shared" si="5"/>
        <v>5.6404069075528742E-8</v>
      </c>
      <c r="AF48">
        <v>29</v>
      </c>
      <c r="AG48" s="2">
        <v>1693.2</v>
      </c>
      <c r="AH48" s="2">
        <v>-1.0500999999999999E-6</v>
      </c>
      <c r="AI48" s="2">
        <v>5.9783E-8</v>
      </c>
      <c r="AJ48">
        <v>0.999</v>
      </c>
      <c r="AK48">
        <v>30.6</v>
      </c>
      <c r="AL48" s="2">
        <f t="shared" si="6"/>
        <v>1.0500999999999999E-6</v>
      </c>
      <c r="AN48" s="2">
        <f t="shared" si="7"/>
        <v>1.0500999999999999E-6</v>
      </c>
      <c r="AP48" s="2"/>
    </row>
    <row r="49" spans="1:42" x14ac:dyDescent="0.3">
      <c r="A49" s="2">
        <v>30</v>
      </c>
      <c r="B49" s="2">
        <v>1348.1</v>
      </c>
      <c r="C49" s="2">
        <v>1.5163E-6</v>
      </c>
      <c r="D49">
        <v>-182.26</v>
      </c>
      <c r="E49">
        <v>0.999</v>
      </c>
      <c r="F49">
        <v>31.9</v>
      </c>
      <c r="H49" s="2">
        <f t="shared" si="0"/>
        <v>1.5151205746896386E-6</v>
      </c>
      <c r="I49" s="2">
        <f t="shared" si="1"/>
        <v>5.9794097970779267E-8</v>
      </c>
      <c r="J49" s="2"/>
      <c r="L49">
        <v>30</v>
      </c>
      <c r="M49" s="2">
        <v>1348.1</v>
      </c>
      <c r="N49" s="2">
        <v>5.9610999999999996E-7</v>
      </c>
      <c r="O49">
        <v>-182.81</v>
      </c>
      <c r="P49">
        <v>0.999</v>
      </c>
      <c r="Q49">
        <v>31.9</v>
      </c>
      <c r="R49" s="2">
        <f t="shared" si="2"/>
        <v>5.953932350919869E-7</v>
      </c>
      <c r="S49" s="2">
        <f t="shared" si="8"/>
        <v>2.9223752440403165E-8</v>
      </c>
      <c r="T49">
        <f t="shared" si="3"/>
        <v>-2.8100000000000023</v>
      </c>
      <c r="W49" s="2">
        <v>30</v>
      </c>
      <c r="X49" s="2">
        <v>1348.1</v>
      </c>
      <c r="Y49" s="2">
        <v>1.0779000000000001E-6</v>
      </c>
      <c r="Z49">
        <v>-2.67</v>
      </c>
      <c r="AA49">
        <v>0.996</v>
      </c>
      <c r="AB49">
        <v>31.6</v>
      </c>
      <c r="AC49" s="2">
        <f t="shared" si="4"/>
        <v>1.0767298349021809E-6</v>
      </c>
      <c r="AD49" s="2">
        <f t="shared" si="5"/>
        <v>5.0212275705469295E-8</v>
      </c>
      <c r="AF49">
        <v>30</v>
      </c>
      <c r="AG49" s="2">
        <v>1348.1</v>
      </c>
      <c r="AH49" s="2">
        <v>-1.0584999999999999E-6</v>
      </c>
      <c r="AI49" s="2">
        <v>5.3570999999999997E-8</v>
      </c>
      <c r="AJ49">
        <v>0.999</v>
      </c>
      <c r="AK49">
        <v>31.6</v>
      </c>
      <c r="AL49" s="2">
        <f t="shared" si="6"/>
        <v>1.0584999999999999E-6</v>
      </c>
      <c r="AN49" s="2">
        <f t="shared" si="7"/>
        <v>1.0584999999999999E-6</v>
      </c>
      <c r="AP49" s="2"/>
    </row>
    <row r="50" spans="1:42" x14ac:dyDescent="0.3">
      <c r="A50" s="2">
        <v>31</v>
      </c>
      <c r="B50" s="2">
        <v>1073.4000000000001</v>
      </c>
      <c r="C50" s="2">
        <v>1.5223E-6</v>
      </c>
      <c r="D50">
        <v>-181.95</v>
      </c>
      <c r="E50">
        <v>0.998</v>
      </c>
      <c r="F50">
        <v>33</v>
      </c>
      <c r="H50" s="2">
        <f t="shared" si="0"/>
        <v>1.5214184391628156E-6</v>
      </c>
      <c r="I50" s="2">
        <f t="shared" si="1"/>
        <v>5.1799835669448795E-8</v>
      </c>
      <c r="J50" s="2"/>
      <c r="L50">
        <v>31</v>
      </c>
      <c r="M50" s="2">
        <v>1073.4000000000001</v>
      </c>
      <c r="N50" s="2">
        <v>6.0108000000000003E-7</v>
      </c>
      <c r="O50">
        <v>-182.57</v>
      </c>
      <c r="P50">
        <v>0.998</v>
      </c>
      <c r="Q50">
        <v>33</v>
      </c>
      <c r="R50" s="2">
        <f t="shared" si="2"/>
        <v>6.004754246344152E-7</v>
      </c>
      <c r="S50" s="2">
        <f t="shared" si="8"/>
        <v>2.6952380416556375E-8</v>
      </c>
      <c r="T50">
        <f t="shared" si="3"/>
        <v>-2.5699999999999932</v>
      </c>
      <c r="W50" s="2">
        <v>31</v>
      </c>
      <c r="X50" s="2">
        <v>1073.4000000000001</v>
      </c>
      <c r="Y50" s="2">
        <v>1.0834000000000001E-6</v>
      </c>
      <c r="Z50">
        <v>-2.35</v>
      </c>
      <c r="AA50">
        <v>0.996</v>
      </c>
      <c r="AB50">
        <v>32.6</v>
      </c>
      <c r="AC50" s="2">
        <f t="shared" si="4"/>
        <v>1.0824888530792225E-6</v>
      </c>
      <c r="AD50" s="2">
        <f t="shared" si="5"/>
        <v>4.4423450555190086E-8</v>
      </c>
      <c r="AF50">
        <v>31</v>
      </c>
      <c r="AG50" s="2">
        <v>1073.4000000000001</v>
      </c>
      <c r="AH50" s="2">
        <v>-1.0651E-6</v>
      </c>
      <c r="AI50" s="2">
        <v>4.7430000000000002E-8</v>
      </c>
      <c r="AJ50">
        <v>1</v>
      </c>
      <c r="AK50">
        <v>32.700000000000003</v>
      </c>
      <c r="AL50" s="2">
        <f t="shared" si="6"/>
        <v>1.0651E-6</v>
      </c>
      <c r="AN50" s="2">
        <f t="shared" si="7"/>
        <v>1.0651E-6</v>
      </c>
      <c r="AP50" s="2"/>
    </row>
    <row r="51" spans="1:42" x14ac:dyDescent="0.3">
      <c r="A51" s="2">
        <v>32</v>
      </c>
      <c r="B51" s="2">
        <v>854.62</v>
      </c>
      <c r="C51" s="2">
        <v>1.5262000000000001E-6</v>
      </c>
      <c r="D51">
        <v>-181.81</v>
      </c>
      <c r="E51">
        <v>0.999</v>
      </c>
      <c r="F51">
        <v>34</v>
      </c>
      <c r="H51" s="2">
        <f t="shared" si="0"/>
        <v>1.5254385222448944E-6</v>
      </c>
      <c r="I51" s="2">
        <f t="shared" si="1"/>
        <v>4.8205340485396541E-8</v>
      </c>
      <c r="J51" s="2"/>
      <c r="L51">
        <v>32</v>
      </c>
      <c r="M51" s="2">
        <v>854.62</v>
      </c>
      <c r="N51" s="2">
        <v>6.0525000000000005E-7</v>
      </c>
      <c r="O51">
        <v>-182.46</v>
      </c>
      <c r="P51">
        <v>0.999</v>
      </c>
      <c r="Q51">
        <v>34</v>
      </c>
      <c r="R51" s="2">
        <f t="shared" si="2"/>
        <v>6.0469221987521506E-7</v>
      </c>
      <c r="S51" s="2">
        <f t="shared" si="8"/>
        <v>2.597848576004027E-8</v>
      </c>
      <c r="T51">
        <f t="shared" si="3"/>
        <v>-2.460000000000008</v>
      </c>
      <c r="W51" s="2">
        <v>32</v>
      </c>
      <c r="X51" s="2">
        <v>854.62</v>
      </c>
      <c r="Y51" s="2">
        <v>1.0876E-6</v>
      </c>
      <c r="Z51">
        <v>-2.2000000000000002</v>
      </c>
      <c r="AA51">
        <v>1</v>
      </c>
      <c r="AB51">
        <v>33.6</v>
      </c>
      <c r="AC51" s="2">
        <f t="shared" si="4"/>
        <v>1.0867983478881915E-6</v>
      </c>
      <c r="AD51" s="2">
        <f t="shared" si="5"/>
        <v>4.1750581163586689E-8</v>
      </c>
      <c r="AF51">
        <v>32</v>
      </c>
      <c r="AG51" s="2">
        <v>854.62</v>
      </c>
      <c r="AH51" s="2">
        <v>-1.0696999999999999E-6</v>
      </c>
      <c r="AI51" s="2">
        <v>4.4070999999999998E-8</v>
      </c>
      <c r="AJ51">
        <v>0.996</v>
      </c>
      <c r="AK51">
        <v>33.700000000000003</v>
      </c>
      <c r="AL51" s="2">
        <f t="shared" si="6"/>
        <v>1.0696999999999999E-6</v>
      </c>
      <c r="AN51" s="2">
        <f t="shared" si="7"/>
        <v>1.0696999999999999E-6</v>
      </c>
      <c r="AP51" s="2"/>
    </row>
    <row r="52" spans="1:42" x14ac:dyDescent="0.3">
      <c r="A52" s="2">
        <v>33</v>
      </c>
      <c r="B52" s="2">
        <v>680.45</v>
      </c>
      <c r="C52" s="2">
        <v>1.5292999999999999E-6</v>
      </c>
      <c r="D52">
        <v>-181.59</v>
      </c>
      <c r="E52">
        <v>0.998</v>
      </c>
      <c r="F52">
        <v>35.1</v>
      </c>
      <c r="H52" s="2">
        <f t="shared" si="0"/>
        <v>1.5287111783016974E-6</v>
      </c>
      <c r="I52" s="2">
        <f t="shared" si="1"/>
        <v>4.2433752313877298E-8</v>
      </c>
      <c r="J52" s="2"/>
      <c r="L52">
        <v>33</v>
      </c>
      <c r="M52" s="2">
        <v>680.45</v>
      </c>
      <c r="N52" s="2">
        <v>6.0836999999999999E-7</v>
      </c>
      <c r="O52">
        <v>-182.19</v>
      </c>
      <c r="P52">
        <v>0.998</v>
      </c>
      <c r="Q52">
        <v>35.1</v>
      </c>
      <c r="R52" s="2">
        <f t="shared" si="2"/>
        <v>6.0792564723797042E-7</v>
      </c>
      <c r="S52" s="2">
        <f t="shared" si="8"/>
        <v>2.3247888727682407E-8</v>
      </c>
      <c r="T52">
        <f t="shared" si="3"/>
        <v>-2.1899999999999977</v>
      </c>
      <c r="W52" s="2">
        <v>33</v>
      </c>
      <c r="X52" s="2">
        <v>680.45</v>
      </c>
      <c r="Y52" s="2">
        <v>1.0917000000000001E-6</v>
      </c>
      <c r="Z52">
        <v>-1.93</v>
      </c>
      <c r="AA52">
        <v>0.999</v>
      </c>
      <c r="AB52">
        <v>34.700000000000003</v>
      </c>
      <c r="AC52" s="2">
        <f t="shared" si="4"/>
        <v>1.0910806992550829E-6</v>
      </c>
      <c r="AD52" s="2">
        <f t="shared" si="5"/>
        <v>3.6766801778772991E-8</v>
      </c>
      <c r="AF52">
        <v>33</v>
      </c>
      <c r="AG52" s="2">
        <v>680.45</v>
      </c>
      <c r="AH52" s="2">
        <v>-1.0738E-6</v>
      </c>
      <c r="AI52" s="2">
        <v>3.8999999999999998E-8</v>
      </c>
      <c r="AJ52">
        <v>0.996</v>
      </c>
      <c r="AK52">
        <v>34.700000000000003</v>
      </c>
      <c r="AL52" s="2">
        <f t="shared" si="6"/>
        <v>1.0738E-6</v>
      </c>
      <c r="AN52" s="2">
        <f t="shared" si="7"/>
        <v>1.0738E-6</v>
      </c>
      <c r="AP52" s="2"/>
    </row>
    <row r="53" spans="1:42" x14ac:dyDescent="0.3">
      <c r="A53" s="2">
        <v>34</v>
      </c>
      <c r="B53" s="2">
        <v>541.78</v>
      </c>
      <c r="C53" s="2">
        <v>1.5317000000000001E-6</v>
      </c>
      <c r="D53">
        <v>-181.42</v>
      </c>
      <c r="E53">
        <v>0.999</v>
      </c>
      <c r="F53">
        <v>36.1</v>
      </c>
      <c r="H53" s="2">
        <f t="shared" si="0"/>
        <v>1.5312296155993764E-6</v>
      </c>
      <c r="I53" s="2">
        <f t="shared" si="1"/>
        <v>3.7957269545977993E-8</v>
      </c>
      <c r="J53" s="2"/>
      <c r="L53">
        <v>34</v>
      </c>
      <c r="M53" s="2">
        <v>541.78</v>
      </c>
      <c r="N53" s="2">
        <v>6.1109999999999996E-7</v>
      </c>
      <c r="O53">
        <v>-181.94</v>
      </c>
      <c r="P53">
        <v>0.999</v>
      </c>
      <c r="Q53">
        <v>36.1</v>
      </c>
      <c r="R53" s="2">
        <f t="shared" si="2"/>
        <v>6.1074973318686608E-7</v>
      </c>
      <c r="S53" s="2">
        <f t="shared" si="8"/>
        <v>2.0687518270006745E-8</v>
      </c>
      <c r="T53">
        <f t="shared" si="3"/>
        <v>-1.9399999999999977</v>
      </c>
      <c r="W53" s="2">
        <v>34</v>
      </c>
      <c r="X53" s="2">
        <v>541.78</v>
      </c>
      <c r="Y53" s="2">
        <v>1.0947000000000001E-6</v>
      </c>
      <c r="Z53">
        <v>-1.74</v>
      </c>
      <c r="AA53">
        <v>0.998</v>
      </c>
      <c r="AB53">
        <v>35.700000000000003</v>
      </c>
      <c r="AC53" s="2">
        <f t="shared" si="4"/>
        <v>1.0941952399482352E-6</v>
      </c>
      <c r="AD53" s="2">
        <f t="shared" si="5"/>
        <v>3.3239537822062085E-8</v>
      </c>
      <c r="AF53">
        <v>34</v>
      </c>
      <c r="AG53" s="2">
        <v>541.78</v>
      </c>
      <c r="AH53" s="2">
        <v>-1.0769E-6</v>
      </c>
      <c r="AI53" s="2">
        <v>3.4969E-8</v>
      </c>
      <c r="AJ53">
        <v>0.997</v>
      </c>
      <c r="AK53">
        <v>35.799999999999997</v>
      </c>
      <c r="AL53" s="2">
        <f t="shared" si="6"/>
        <v>1.0769E-6</v>
      </c>
      <c r="AN53" s="2">
        <f t="shared" si="7"/>
        <v>1.0769E-6</v>
      </c>
      <c r="AP53" s="2"/>
    </row>
    <row r="54" spans="1:42" x14ac:dyDescent="0.3">
      <c r="A54" s="2">
        <v>35</v>
      </c>
      <c r="B54" s="2">
        <v>431.37</v>
      </c>
      <c r="C54" s="2">
        <v>1.5334E-6</v>
      </c>
      <c r="D54">
        <v>-181.31</v>
      </c>
      <c r="E54">
        <v>1</v>
      </c>
      <c r="F54">
        <v>37.200000000000003</v>
      </c>
      <c r="H54" s="2">
        <f t="shared" si="0"/>
        <v>1.5329992220028745E-6</v>
      </c>
      <c r="I54" s="2">
        <f t="shared" si="1"/>
        <v>3.5056316671627069E-8</v>
      </c>
      <c r="J54" s="2"/>
      <c r="L54">
        <v>35</v>
      </c>
      <c r="M54" s="2">
        <v>431.37</v>
      </c>
      <c r="N54" s="2">
        <v>6.1297999999999997E-7</v>
      </c>
      <c r="O54">
        <v>-181.72</v>
      </c>
      <c r="P54">
        <v>0.998</v>
      </c>
      <c r="Q54">
        <v>37.200000000000003</v>
      </c>
      <c r="R54" s="2">
        <f t="shared" si="2"/>
        <v>6.1270381803000133E-7</v>
      </c>
      <c r="S54" s="2">
        <f t="shared" si="8"/>
        <v>1.8398689395143267E-8</v>
      </c>
      <c r="T54">
        <f t="shared" si="3"/>
        <v>-1.7199999999999989</v>
      </c>
      <c r="W54" s="2">
        <v>35</v>
      </c>
      <c r="X54" s="2">
        <v>431.37</v>
      </c>
      <c r="Y54" s="2">
        <v>1.0969E-6</v>
      </c>
      <c r="Z54">
        <v>-1.55</v>
      </c>
      <c r="AA54">
        <v>0.998</v>
      </c>
      <c r="AB54">
        <v>36.700000000000003</v>
      </c>
      <c r="AC54" s="2">
        <f t="shared" si="4"/>
        <v>1.0964986449924354E-6</v>
      </c>
      <c r="AD54" s="2">
        <f t="shared" si="5"/>
        <v>2.9670381355037433E-8</v>
      </c>
      <c r="AF54">
        <v>35</v>
      </c>
      <c r="AG54" s="2">
        <v>431.37</v>
      </c>
      <c r="AH54" s="2">
        <v>-1.0787999999999999E-6</v>
      </c>
      <c r="AI54" s="2">
        <v>3.1602000000000001E-8</v>
      </c>
      <c r="AJ54">
        <v>0.999</v>
      </c>
      <c r="AK54">
        <v>36.799999999999997</v>
      </c>
      <c r="AL54" s="2">
        <f t="shared" si="6"/>
        <v>1.0787999999999999E-6</v>
      </c>
      <c r="AN54" s="2">
        <f t="shared" si="7"/>
        <v>1.0787999999999999E-6</v>
      </c>
      <c r="AP54" s="2"/>
    </row>
    <row r="55" spans="1:42" x14ac:dyDescent="0.3">
      <c r="A55" s="2">
        <v>36</v>
      </c>
      <c r="B55" s="2">
        <v>343.46</v>
      </c>
      <c r="C55" s="2">
        <v>1.5347000000000001E-6</v>
      </c>
      <c r="D55">
        <v>-181.28</v>
      </c>
      <c r="E55">
        <v>0.999</v>
      </c>
      <c r="F55">
        <v>38.200000000000003</v>
      </c>
      <c r="H55" s="2">
        <f t="shared" si="0"/>
        <v>1.5343170429144312E-6</v>
      </c>
      <c r="I55" s="2">
        <f t="shared" si="1"/>
        <v>3.4282675250277294E-8</v>
      </c>
      <c r="J55" s="2"/>
      <c r="L55">
        <v>36</v>
      </c>
      <c r="M55" s="2">
        <v>343.46</v>
      </c>
      <c r="N55" s="2">
        <v>6.1442999999999998E-7</v>
      </c>
      <c r="O55">
        <v>-181.56</v>
      </c>
      <c r="P55">
        <v>0.998</v>
      </c>
      <c r="Q55">
        <v>38.200000000000003</v>
      </c>
      <c r="R55" s="2">
        <f t="shared" si="2"/>
        <v>6.1420227038118808E-7</v>
      </c>
      <c r="S55" s="2">
        <f t="shared" si="8"/>
        <v>1.6727102516392142E-8</v>
      </c>
      <c r="T55">
        <f t="shared" si="3"/>
        <v>-1.5600000000000023</v>
      </c>
      <c r="W55" s="2">
        <v>36</v>
      </c>
      <c r="X55" s="2">
        <v>343.46</v>
      </c>
      <c r="Y55" s="2">
        <v>1.0996E-6</v>
      </c>
      <c r="Z55">
        <v>-1.51</v>
      </c>
      <c r="AA55">
        <v>0.999</v>
      </c>
      <c r="AB55">
        <v>37.799999999999997</v>
      </c>
      <c r="AC55" s="2">
        <f t="shared" si="4"/>
        <v>1.0992181540152203E-6</v>
      </c>
      <c r="AD55" s="2">
        <f t="shared" si="5"/>
        <v>2.8976022559545966E-8</v>
      </c>
      <c r="AF55">
        <v>36</v>
      </c>
      <c r="AG55" s="2">
        <v>343.46</v>
      </c>
      <c r="AH55" s="2">
        <v>-1.0809000000000001E-6</v>
      </c>
      <c r="AI55" s="2">
        <v>2.9999999999999997E-8</v>
      </c>
      <c r="AJ55">
        <v>1</v>
      </c>
      <c r="AK55">
        <v>37.799999999999997</v>
      </c>
      <c r="AL55" s="2">
        <f t="shared" si="6"/>
        <v>1.0809000000000001E-6</v>
      </c>
      <c r="AN55" s="2">
        <f t="shared" si="7"/>
        <v>1.0809000000000001E-6</v>
      </c>
      <c r="AP55" s="2"/>
    </row>
    <row r="56" spans="1:42" x14ac:dyDescent="0.3">
      <c r="A56" s="2">
        <v>37</v>
      </c>
      <c r="B56" s="2">
        <v>273.45999999999998</v>
      </c>
      <c r="C56" s="2">
        <v>1.5369000000000001E-6</v>
      </c>
      <c r="D56">
        <v>-181.31</v>
      </c>
      <c r="E56">
        <v>0.998</v>
      </c>
      <c r="F56">
        <v>39.200000000000003</v>
      </c>
      <c r="H56" s="2">
        <f t="shared" si="0"/>
        <v>1.5364983072233064E-6</v>
      </c>
      <c r="I56" s="2">
        <f t="shared" si="1"/>
        <v>3.5136333045926472E-8</v>
      </c>
      <c r="J56" s="2"/>
      <c r="L56">
        <v>37</v>
      </c>
      <c r="M56" s="2">
        <v>273.45999999999998</v>
      </c>
      <c r="N56" s="2">
        <v>6.1569999999999999E-7</v>
      </c>
      <c r="O56">
        <v>-181.46</v>
      </c>
      <c r="P56">
        <v>0.998</v>
      </c>
      <c r="Q56">
        <v>39.299999999999997</v>
      </c>
      <c r="R56" s="2">
        <f t="shared" si="2"/>
        <v>6.1550011688690032E-7</v>
      </c>
      <c r="S56" s="2">
        <f t="shared" si="8"/>
        <v>1.5687450787555661E-8</v>
      </c>
      <c r="T56">
        <f t="shared" si="3"/>
        <v>-1.460000000000008</v>
      </c>
      <c r="W56" s="2">
        <v>37</v>
      </c>
      <c r="X56" s="2">
        <v>273.45999999999998</v>
      </c>
      <c r="Y56" s="2">
        <v>1.1017E-6</v>
      </c>
      <c r="Z56">
        <v>-1.49</v>
      </c>
      <c r="AA56">
        <v>0.997</v>
      </c>
      <c r="AB56">
        <v>38.799999999999997</v>
      </c>
      <c r="AC56" s="2">
        <f t="shared" si="4"/>
        <v>1.1013274915315994E-6</v>
      </c>
      <c r="AD56" s="2">
        <f t="shared" si="5"/>
        <v>2.8646926479377808E-8</v>
      </c>
      <c r="AF56">
        <v>37</v>
      </c>
      <c r="AG56" s="2">
        <v>273.45999999999998</v>
      </c>
      <c r="AH56" s="2">
        <v>-1.0826E-6</v>
      </c>
      <c r="AI56" s="2">
        <v>2.9808999999999999E-8</v>
      </c>
      <c r="AJ56">
        <v>0.998</v>
      </c>
      <c r="AK56">
        <v>38.9</v>
      </c>
      <c r="AL56" s="2">
        <f t="shared" si="6"/>
        <v>1.0826E-6</v>
      </c>
      <c r="AN56" s="2">
        <f t="shared" si="7"/>
        <v>1.0826E-6</v>
      </c>
      <c r="AP56" s="2"/>
    </row>
    <row r="57" spans="1:42" x14ac:dyDescent="0.3">
      <c r="A57" s="2">
        <v>38</v>
      </c>
      <c r="B57" s="2">
        <v>217.73</v>
      </c>
      <c r="C57" s="2">
        <v>1.5388E-6</v>
      </c>
      <c r="D57">
        <v>-181.45</v>
      </c>
      <c r="E57">
        <v>1</v>
      </c>
      <c r="F57">
        <v>40.299999999999997</v>
      </c>
      <c r="H57" s="2">
        <f t="shared" si="0"/>
        <v>1.5383072578177835E-6</v>
      </c>
      <c r="I57" s="2">
        <f t="shared" si="1"/>
        <v>3.8938676725476478E-8</v>
      </c>
      <c r="J57" s="2"/>
      <c r="L57">
        <v>38</v>
      </c>
      <c r="M57" s="2">
        <v>217.73</v>
      </c>
      <c r="N57" s="2">
        <v>6.1681999999999999E-7</v>
      </c>
      <c r="O57">
        <v>-181.45</v>
      </c>
      <c r="P57">
        <v>0.999</v>
      </c>
      <c r="Q57">
        <v>40.299999999999997</v>
      </c>
      <c r="R57" s="2">
        <f t="shared" si="2"/>
        <v>6.1662248685155006E-7</v>
      </c>
      <c r="S57" s="2">
        <f t="shared" si="8"/>
        <v>1.5608366634915781E-8</v>
      </c>
      <c r="T57">
        <f t="shared" si="3"/>
        <v>-1.4499999999999886</v>
      </c>
      <c r="W57" s="2">
        <v>38</v>
      </c>
      <c r="X57" s="2">
        <v>217.73</v>
      </c>
      <c r="Y57" s="2">
        <v>1.1041999999999999E-6</v>
      </c>
      <c r="Z57">
        <v>-1.59</v>
      </c>
      <c r="AA57">
        <v>0.997</v>
      </c>
      <c r="AB57">
        <v>39.799999999999997</v>
      </c>
      <c r="AC57" s="2">
        <f t="shared" si="4"/>
        <v>1.1037748532536024E-6</v>
      </c>
      <c r="AD57" s="2">
        <f t="shared" si="5"/>
        <v>3.0638428892292839E-8</v>
      </c>
      <c r="AF57">
        <v>38</v>
      </c>
      <c r="AG57" s="2">
        <v>217.73</v>
      </c>
      <c r="AH57" s="2">
        <v>-1.0843999999999999E-6</v>
      </c>
      <c r="AI57" s="2">
        <v>3.1597000000000002E-8</v>
      </c>
      <c r="AJ57">
        <v>0.997</v>
      </c>
      <c r="AK57">
        <v>39.9</v>
      </c>
      <c r="AL57" s="2">
        <f t="shared" si="6"/>
        <v>1.0843999999999999E-6</v>
      </c>
      <c r="AN57" s="2">
        <f t="shared" si="7"/>
        <v>1.0843999999999999E-6</v>
      </c>
      <c r="AP57" s="2"/>
    </row>
    <row r="58" spans="1:42" x14ac:dyDescent="0.3">
      <c r="A58" s="2">
        <v>39</v>
      </c>
      <c r="B58" s="2">
        <v>173.36</v>
      </c>
      <c r="C58" s="2">
        <v>1.5419E-6</v>
      </c>
      <c r="D58">
        <v>-181.59</v>
      </c>
      <c r="E58">
        <v>1</v>
      </c>
      <c r="F58">
        <v>41.3</v>
      </c>
      <c r="H58" s="2">
        <f t="shared" si="0"/>
        <v>1.5413063269622621E-6</v>
      </c>
      <c r="I58" s="2">
        <f t="shared" si="1"/>
        <v>4.2783366698991312E-8</v>
      </c>
      <c r="J58" s="2"/>
      <c r="L58">
        <v>39</v>
      </c>
      <c r="M58" s="2">
        <v>173.36</v>
      </c>
      <c r="N58" s="2">
        <v>6.1791999999999996E-7</v>
      </c>
      <c r="O58">
        <v>-181.45</v>
      </c>
      <c r="P58">
        <v>0.999</v>
      </c>
      <c r="Q58">
        <v>41.3</v>
      </c>
      <c r="R58" s="2">
        <f t="shared" si="2"/>
        <v>6.1772213461838102E-7</v>
      </c>
      <c r="S58" s="2">
        <f t="shared" si="8"/>
        <v>1.563620166506786E-8</v>
      </c>
      <c r="T58">
        <f t="shared" si="3"/>
        <v>-1.4499999999999886</v>
      </c>
      <c r="W58" s="2">
        <v>39</v>
      </c>
      <c r="X58" s="2">
        <v>173.36</v>
      </c>
      <c r="Y58" s="2">
        <v>1.1062000000000001E-6</v>
      </c>
      <c r="Z58">
        <v>-1.69</v>
      </c>
      <c r="AA58">
        <v>0.997</v>
      </c>
      <c r="AB58">
        <v>40.799999999999997</v>
      </c>
      <c r="AC58" s="2">
        <f t="shared" si="4"/>
        <v>1.1057188280350212E-6</v>
      </c>
      <c r="AD58" s="2">
        <f t="shared" si="5"/>
        <v>3.2623815363313374E-8</v>
      </c>
      <c r="AF58">
        <v>39</v>
      </c>
      <c r="AG58" s="2">
        <v>173.36</v>
      </c>
      <c r="AH58" s="2">
        <v>-1.0865000000000001E-6</v>
      </c>
      <c r="AI58" s="2">
        <v>3.3571000000000003E-8</v>
      </c>
      <c r="AJ58">
        <v>0.997</v>
      </c>
      <c r="AK58">
        <v>40.9</v>
      </c>
      <c r="AL58" s="2">
        <f t="shared" si="6"/>
        <v>1.0865000000000001E-6</v>
      </c>
      <c r="AN58" s="2">
        <f t="shared" si="7"/>
        <v>1.0865000000000001E-6</v>
      </c>
      <c r="AP58" s="2"/>
    </row>
    <row r="59" spans="1:42" x14ac:dyDescent="0.3">
      <c r="A59" s="2">
        <v>40</v>
      </c>
      <c r="B59" s="2">
        <v>138.03</v>
      </c>
      <c r="C59" s="2">
        <v>1.5460999999999999E-6</v>
      </c>
      <c r="D59">
        <v>-181.79</v>
      </c>
      <c r="E59">
        <v>1</v>
      </c>
      <c r="F59">
        <v>42.4</v>
      </c>
      <c r="H59" s="2">
        <f t="shared" si="0"/>
        <v>1.5453455454920393E-6</v>
      </c>
      <c r="I59" s="2">
        <f t="shared" si="1"/>
        <v>4.8294461669131101E-8</v>
      </c>
      <c r="J59" s="2"/>
      <c r="L59">
        <v>40</v>
      </c>
      <c r="M59" s="2">
        <v>138.03</v>
      </c>
      <c r="N59" s="2">
        <v>6.1903E-7</v>
      </c>
      <c r="O59">
        <v>-181.54</v>
      </c>
      <c r="P59">
        <v>0.999</v>
      </c>
      <c r="Q59">
        <v>42.4</v>
      </c>
      <c r="R59" s="2">
        <f t="shared" si="2"/>
        <v>6.1880641033147456E-7</v>
      </c>
      <c r="S59" s="2">
        <f t="shared" si="8"/>
        <v>1.6636328701811606E-8</v>
      </c>
      <c r="T59">
        <f t="shared" si="3"/>
        <v>-1.539999999999992</v>
      </c>
      <c r="W59" s="2">
        <v>40</v>
      </c>
      <c r="X59" s="2">
        <v>138.03</v>
      </c>
      <c r="Y59" s="2">
        <v>1.1090000000000001E-6</v>
      </c>
      <c r="Z59">
        <v>-1.85</v>
      </c>
      <c r="AA59">
        <v>0.997</v>
      </c>
      <c r="AB59">
        <v>41.9</v>
      </c>
      <c r="AC59" s="2">
        <f t="shared" si="4"/>
        <v>1.1084219545182705E-6</v>
      </c>
      <c r="AD59" s="2">
        <f t="shared" si="5"/>
        <v>3.5801825957583915E-8</v>
      </c>
      <c r="AF59">
        <v>40</v>
      </c>
      <c r="AG59" s="2">
        <v>138.03</v>
      </c>
      <c r="AH59" s="2">
        <v>-1.0891000000000001E-6</v>
      </c>
      <c r="AI59" s="2">
        <v>3.6803000000000002E-8</v>
      </c>
      <c r="AJ59">
        <v>0.997</v>
      </c>
      <c r="AK59">
        <v>42</v>
      </c>
      <c r="AL59" s="2">
        <f t="shared" si="6"/>
        <v>1.0891000000000001E-6</v>
      </c>
      <c r="AN59" s="2">
        <f t="shared" si="7"/>
        <v>1.0891000000000001E-6</v>
      </c>
      <c r="AP59" s="2"/>
    </row>
    <row r="60" spans="1:42" x14ac:dyDescent="0.3">
      <c r="A60" s="2">
        <v>41</v>
      </c>
      <c r="B60" s="2">
        <v>109.9</v>
      </c>
      <c r="C60" s="2">
        <v>1.5517999999999999E-6</v>
      </c>
      <c r="D60">
        <v>-182.05</v>
      </c>
      <c r="E60">
        <v>1</v>
      </c>
      <c r="F60">
        <v>43.4</v>
      </c>
      <c r="H60" s="2">
        <f t="shared" si="0"/>
        <v>1.5508068339204086E-6</v>
      </c>
      <c r="I60" s="2">
        <f t="shared" si="1"/>
        <v>5.5510394213677983E-8</v>
      </c>
      <c r="J60" s="2"/>
      <c r="L60">
        <v>41</v>
      </c>
      <c r="M60" s="2">
        <v>109.9</v>
      </c>
      <c r="N60" s="2">
        <v>6.2040999999999998E-7</v>
      </c>
      <c r="O60">
        <v>-181.65</v>
      </c>
      <c r="P60">
        <v>0.999</v>
      </c>
      <c r="Q60">
        <v>43.5</v>
      </c>
      <c r="R60" s="2">
        <f t="shared" si="2"/>
        <v>6.2015275828107799E-7</v>
      </c>
      <c r="S60" s="2">
        <f t="shared" si="8"/>
        <v>1.7864055988794252E-8</v>
      </c>
      <c r="T60">
        <f t="shared" si="3"/>
        <v>-1.6500000000000057</v>
      </c>
      <c r="W60" s="2">
        <v>41</v>
      </c>
      <c r="X60" s="2">
        <v>109.9</v>
      </c>
      <c r="Y60" s="2">
        <v>1.1135E-6</v>
      </c>
      <c r="Z60">
        <v>-2.11</v>
      </c>
      <c r="AA60">
        <v>0.997</v>
      </c>
      <c r="AB60">
        <v>43</v>
      </c>
      <c r="AC60" s="2">
        <f t="shared" si="4"/>
        <v>1.112745028097643E-6</v>
      </c>
      <c r="AD60" s="2">
        <f t="shared" si="5"/>
        <v>4.0996980912939138E-8</v>
      </c>
      <c r="AF60">
        <v>41</v>
      </c>
      <c r="AG60" s="2">
        <v>109.9</v>
      </c>
      <c r="AH60" s="2">
        <v>-1.0922999999999999E-6</v>
      </c>
      <c r="AI60" s="2">
        <v>4.1894999999999999E-8</v>
      </c>
      <c r="AJ60">
        <v>0.997</v>
      </c>
      <c r="AK60">
        <v>43</v>
      </c>
      <c r="AL60" s="2">
        <f t="shared" si="6"/>
        <v>1.0922999999999999E-6</v>
      </c>
      <c r="AN60" s="2">
        <f t="shared" si="7"/>
        <v>1.0922999999999999E-6</v>
      </c>
      <c r="AP60" s="2"/>
    </row>
    <row r="61" spans="1:42" x14ac:dyDescent="0.3">
      <c r="A61" s="2">
        <v>42</v>
      </c>
      <c r="B61" s="2">
        <v>87.503</v>
      </c>
      <c r="C61" s="2">
        <v>1.5594000000000001E-6</v>
      </c>
      <c r="D61">
        <v>-182.31</v>
      </c>
      <c r="E61">
        <v>1</v>
      </c>
      <c r="F61">
        <v>44.6</v>
      </c>
      <c r="H61" s="2">
        <f t="shared" si="0"/>
        <v>1.5581327934743628E-6</v>
      </c>
      <c r="I61" s="2">
        <f t="shared" si="1"/>
        <v>6.2853463705500279E-8</v>
      </c>
      <c r="J61" s="2"/>
      <c r="L61">
        <v>42</v>
      </c>
      <c r="M61" s="2">
        <v>87.503</v>
      </c>
      <c r="N61" s="2">
        <v>6.2236000000000002E-7</v>
      </c>
      <c r="O61">
        <v>-181.8</v>
      </c>
      <c r="P61">
        <v>0.999</v>
      </c>
      <c r="Q61">
        <v>44.6</v>
      </c>
      <c r="R61" s="2">
        <f t="shared" si="2"/>
        <v>6.2205290290921679E-7</v>
      </c>
      <c r="S61" s="2">
        <f t="shared" si="8"/>
        <v>1.9548800019864015E-8</v>
      </c>
      <c r="T61">
        <f t="shared" si="3"/>
        <v>-1.8000000000000114</v>
      </c>
      <c r="W61" s="2">
        <v>42</v>
      </c>
      <c r="X61" s="2">
        <v>87.503</v>
      </c>
      <c r="Y61" s="2">
        <v>1.1189E-6</v>
      </c>
      <c r="Z61">
        <v>-2.37</v>
      </c>
      <c r="AA61">
        <v>0.997</v>
      </c>
      <c r="AB61">
        <v>44.2</v>
      </c>
      <c r="AC61" s="2">
        <f t="shared" si="4"/>
        <v>1.1179429144019357E-6</v>
      </c>
      <c r="AD61" s="2">
        <f t="shared" si="5"/>
        <v>4.6269321785676649E-8</v>
      </c>
      <c r="AF61">
        <v>42</v>
      </c>
      <c r="AG61" s="2">
        <v>87.503</v>
      </c>
      <c r="AH61" s="2">
        <v>-1.0971E-6</v>
      </c>
      <c r="AI61" s="2">
        <v>4.7551E-8</v>
      </c>
      <c r="AJ61">
        <v>0.997</v>
      </c>
      <c r="AK61">
        <v>44.2</v>
      </c>
      <c r="AL61" s="2">
        <f t="shared" si="6"/>
        <v>1.0971E-6</v>
      </c>
      <c r="AN61" s="2">
        <f t="shared" si="7"/>
        <v>1.0971E-6</v>
      </c>
      <c r="AP61" s="2"/>
    </row>
    <row r="62" spans="1:42" x14ac:dyDescent="0.3">
      <c r="A62" s="2">
        <v>43</v>
      </c>
      <c r="B62" s="2">
        <v>69.67</v>
      </c>
      <c r="C62" s="2">
        <v>1.5695E-6</v>
      </c>
      <c r="D62">
        <v>-182.57</v>
      </c>
      <c r="E62">
        <v>1</v>
      </c>
      <c r="F62">
        <v>45.8</v>
      </c>
      <c r="H62" s="2">
        <f t="shared" si="0"/>
        <v>1.5679213731345488E-6</v>
      </c>
      <c r="I62" s="2">
        <f t="shared" si="1"/>
        <v>7.0376257842192763E-8</v>
      </c>
      <c r="J62" s="2"/>
      <c r="L62">
        <v>43</v>
      </c>
      <c r="M62" s="2">
        <v>69.67</v>
      </c>
      <c r="N62" s="2">
        <v>6.2480000000000004E-7</v>
      </c>
      <c r="O62">
        <v>-181.98</v>
      </c>
      <c r="P62">
        <v>0.999</v>
      </c>
      <c r="Q62">
        <v>45.8</v>
      </c>
      <c r="R62" s="2">
        <f t="shared" si="2"/>
        <v>6.2442696213218709E-7</v>
      </c>
      <c r="S62" s="2">
        <f t="shared" si="8"/>
        <v>2.1587240730770241E-8</v>
      </c>
      <c r="T62">
        <f t="shared" si="3"/>
        <v>-1.9799999999999898</v>
      </c>
      <c r="W62" s="2">
        <v>43</v>
      </c>
      <c r="X62" s="2">
        <v>69.67</v>
      </c>
      <c r="Y62" s="2">
        <v>1.1251E-6</v>
      </c>
      <c r="Z62">
        <v>-2.67</v>
      </c>
      <c r="AA62">
        <v>0.997</v>
      </c>
      <c r="AB62">
        <v>45.3</v>
      </c>
      <c r="AC62" s="2">
        <f t="shared" si="4"/>
        <v>1.1238785947197735E-6</v>
      </c>
      <c r="AD62" s="2">
        <f t="shared" si="5"/>
        <v>5.2411013448579185E-8</v>
      </c>
      <c r="AF62">
        <v>43</v>
      </c>
      <c r="AG62" s="2">
        <v>69.67</v>
      </c>
      <c r="AH62" s="2">
        <v>-1.1034999999999999E-6</v>
      </c>
      <c r="AI62" s="2">
        <v>5.3697000000000001E-8</v>
      </c>
      <c r="AJ62">
        <v>0.997</v>
      </c>
      <c r="AK62">
        <v>45.3</v>
      </c>
      <c r="AL62" s="2">
        <f t="shared" si="6"/>
        <v>1.1034999999999999E-6</v>
      </c>
      <c r="AN62" s="2">
        <f t="shared" si="7"/>
        <v>1.1034999999999999E-6</v>
      </c>
      <c r="AP62" s="2"/>
    </row>
    <row r="63" spans="1:42" x14ac:dyDescent="0.3">
      <c r="A63" s="2">
        <v>44</v>
      </c>
      <c r="B63" s="2">
        <v>55.264000000000003</v>
      </c>
      <c r="C63" s="2">
        <v>1.5824000000000001E-6</v>
      </c>
      <c r="D63">
        <v>-182.8</v>
      </c>
      <c r="E63">
        <v>1</v>
      </c>
      <c r="F63">
        <v>47</v>
      </c>
      <c r="H63" s="2">
        <f t="shared" si="0"/>
        <v>1.5805108317290855E-6</v>
      </c>
      <c r="I63" s="2">
        <f t="shared" si="1"/>
        <v>7.7299875724578341E-8</v>
      </c>
      <c r="J63" s="2"/>
      <c r="L63">
        <v>44</v>
      </c>
      <c r="M63" s="2">
        <v>55.264000000000003</v>
      </c>
      <c r="N63" s="2">
        <v>6.2880000000000002E-7</v>
      </c>
      <c r="O63">
        <v>-182.14</v>
      </c>
      <c r="P63">
        <v>0.999</v>
      </c>
      <c r="Q63">
        <v>47</v>
      </c>
      <c r="R63" s="2">
        <f t="shared" si="2"/>
        <v>6.2836145483120998E-7</v>
      </c>
      <c r="S63" s="2">
        <f t="shared" si="8"/>
        <v>2.3480248772219022E-8</v>
      </c>
      <c r="T63">
        <f t="shared" si="3"/>
        <v>-2.1399999999999864</v>
      </c>
      <c r="W63" s="2">
        <v>44</v>
      </c>
      <c r="X63" s="2">
        <v>55.264000000000003</v>
      </c>
      <c r="Y63" s="2">
        <v>1.1340000000000001E-6</v>
      </c>
      <c r="Z63">
        <v>-2.94</v>
      </c>
      <c r="AA63">
        <v>0.998</v>
      </c>
      <c r="AB63">
        <v>46.6</v>
      </c>
      <c r="AC63" s="2">
        <f t="shared" si="4"/>
        <v>1.1325074215680782E-6</v>
      </c>
      <c r="AD63" s="2">
        <f t="shared" si="5"/>
        <v>5.8163047489134992E-8</v>
      </c>
      <c r="AF63">
        <v>44</v>
      </c>
      <c r="AG63" s="2">
        <v>55.264000000000003</v>
      </c>
      <c r="AH63" s="2">
        <v>-1.1115000000000001E-6</v>
      </c>
      <c r="AI63" s="2">
        <v>6.0035999999999996E-8</v>
      </c>
      <c r="AJ63">
        <v>0.997</v>
      </c>
      <c r="AK63">
        <v>46.6</v>
      </c>
      <c r="AL63" s="2">
        <f t="shared" si="6"/>
        <v>1.1115000000000001E-6</v>
      </c>
      <c r="AN63" s="2">
        <f t="shared" si="7"/>
        <v>1.1115000000000001E-6</v>
      </c>
      <c r="AP63" s="2"/>
    </row>
    <row r="64" spans="1:42" x14ac:dyDescent="0.3">
      <c r="A64" s="2">
        <v>45</v>
      </c>
      <c r="B64" s="2">
        <v>43.613999999999997</v>
      </c>
      <c r="C64" s="2">
        <v>1.5975E-6</v>
      </c>
      <c r="D64">
        <v>-183.03</v>
      </c>
      <c r="E64">
        <v>1</v>
      </c>
      <c r="F64">
        <v>48.4</v>
      </c>
      <c r="H64" s="2">
        <f t="shared" si="0"/>
        <v>1.5952666867301291E-6</v>
      </c>
      <c r="I64" s="2">
        <f t="shared" si="1"/>
        <v>8.4441981318985574E-8</v>
      </c>
      <c r="J64" s="2"/>
      <c r="L64">
        <v>45</v>
      </c>
      <c r="M64" s="2">
        <v>43.613999999999997</v>
      </c>
      <c r="N64" s="2">
        <v>6.3233000000000005E-7</v>
      </c>
      <c r="O64">
        <v>-182.33</v>
      </c>
      <c r="P64">
        <v>0.999</v>
      </c>
      <c r="Q64">
        <v>48.4</v>
      </c>
      <c r="R64" s="2">
        <f t="shared" si="2"/>
        <v>6.3180721813135211E-7</v>
      </c>
      <c r="S64" s="2">
        <f t="shared" si="8"/>
        <v>2.5707353366733879E-8</v>
      </c>
      <c r="T64">
        <f t="shared" si="3"/>
        <v>-2.3300000000000125</v>
      </c>
      <c r="W64" s="2">
        <v>45</v>
      </c>
      <c r="X64" s="2">
        <v>43.613999999999997</v>
      </c>
      <c r="Y64" s="2">
        <v>1.145E-6</v>
      </c>
      <c r="Z64">
        <v>-3.25</v>
      </c>
      <c r="AA64">
        <v>0.998</v>
      </c>
      <c r="AB64">
        <v>47.9</v>
      </c>
      <c r="AC64" s="2">
        <f t="shared" si="4"/>
        <v>1.1431584627881644E-6</v>
      </c>
      <c r="AD64" s="2">
        <f t="shared" si="5"/>
        <v>6.4913241760067248E-8</v>
      </c>
      <c r="AF64">
        <v>45</v>
      </c>
      <c r="AG64" s="2">
        <v>43.613999999999997</v>
      </c>
      <c r="AH64" s="2">
        <v>-1.1224E-6</v>
      </c>
      <c r="AI64" s="2">
        <v>6.7328000000000006E-8</v>
      </c>
      <c r="AJ64">
        <v>0.997</v>
      </c>
      <c r="AK64">
        <v>47.9</v>
      </c>
      <c r="AL64" s="2">
        <f t="shared" si="6"/>
        <v>1.1224E-6</v>
      </c>
      <c r="AN64" s="2">
        <f t="shared" si="7"/>
        <v>1.1224E-6</v>
      </c>
      <c r="AP64" s="2"/>
    </row>
    <row r="65" spans="1:42" x14ac:dyDescent="0.3">
      <c r="A65" s="2">
        <v>46</v>
      </c>
      <c r="B65" s="2">
        <v>34.244</v>
      </c>
      <c r="C65" s="2">
        <v>1.6153E-6</v>
      </c>
      <c r="D65">
        <v>-183.2</v>
      </c>
      <c r="E65">
        <v>1</v>
      </c>
      <c r="F65">
        <v>49.8</v>
      </c>
      <c r="H65" s="2">
        <f t="shared" si="0"/>
        <v>1.6127813663831539E-6</v>
      </c>
      <c r="I65" s="2">
        <f t="shared" si="1"/>
        <v>9.0168477015457425E-8</v>
      </c>
      <c r="J65" s="2"/>
      <c r="L65">
        <v>46</v>
      </c>
      <c r="M65" s="2">
        <v>34.244</v>
      </c>
      <c r="N65" s="2">
        <v>6.3748999999999997E-7</v>
      </c>
      <c r="O65">
        <v>-182.5</v>
      </c>
      <c r="P65">
        <v>0.999</v>
      </c>
      <c r="Q65">
        <v>49.8</v>
      </c>
      <c r="R65" s="2">
        <f t="shared" si="2"/>
        <v>6.3688325077621846E-7</v>
      </c>
      <c r="S65" s="2">
        <f t="shared" si="8"/>
        <v>2.7806923251527937E-8</v>
      </c>
      <c r="T65">
        <f t="shared" si="3"/>
        <v>-2.5</v>
      </c>
      <c r="W65" s="2">
        <v>46</v>
      </c>
      <c r="X65" s="2">
        <v>34.244</v>
      </c>
      <c r="Y65" s="2">
        <v>1.1585E-6</v>
      </c>
      <c r="Z65">
        <v>-3.53</v>
      </c>
      <c r="AA65">
        <v>0.998</v>
      </c>
      <c r="AB65">
        <v>49.3</v>
      </c>
      <c r="AC65" s="2">
        <f t="shared" si="4"/>
        <v>1.1563019740813249E-6</v>
      </c>
      <c r="AD65" s="2">
        <f t="shared" si="5"/>
        <v>7.1330181099105355E-8</v>
      </c>
      <c r="AF65">
        <v>46</v>
      </c>
      <c r="AG65" s="2">
        <v>34.244</v>
      </c>
      <c r="AH65" s="2">
        <v>-1.1354E-6</v>
      </c>
      <c r="AI65" s="2">
        <v>7.3915999999999998E-8</v>
      </c>
      <c r="AJ65">
        <v>0.997</v>
      </c>
      <c r="AK65">
        <v>49.3</v>
      </c>
      <c r="AL65" s="2">
        <f t="shared" si="6"/>
        <v>1.1354E-6</v>
      </c>
      <c r="AN65" s="2">
        <f t="shared" si="7"/>
        <v>1.1354E-6</v>
      </c>
      <c r="AP65" s="2"/>
    </row>
    <row r="66" spans="1:42" x14ac:dyDescent="0.3">
      <c r="A66" s="2">
        <v>47</v>
      </c>
      <c r="B66" s="2">
        <v>26.75</v>
      </c>
      <c r="C66" s="2">
        <v>1.635E-6</v>
      </c>
      <c r="D66">
        <v>-183.26</v>
      </c>
      <c r="E66">
        <v>1</v>
      </c>
      <c r="F66">
        <v>51.3</v>
      </c>
      <c r="H66" s="2">
        <f t="shared" si="0"/>
        <v>1.6323541785695113E-6</v>
      </c>
      <c r="I66" s="2">
        <f t="shared" si="1"/>
        <v>9.2977608630552841E-8</v>
      </c>
      <c r="J66" s="2"/>
      <c r="L66">
        <v>47</v>
      </c>
      <c r="M66" s="2">
        <v>26.75</v>
      </c>
      <c r="N66" s="2">
        <v>6.4331000000000001E-7</v>
      </c>
      <c r="O66">
        <v>-182.64</v>
      </c>
      <c r="P66">
        <v>0.999</v>
      </c>
      <c r="Q66">
        <v>51.3</v>
      </c>
      <c r="R66" s="2">
        <f t="shared" si="2"/>
        <v>6.426272274412133E-7</v>
      </c>
      <c r="S66" s="2">
        <f t="shared" si="8"/>
        <v>2.9631109517180425E-8</v>
      </c>
      <c r="T66">
        <f t="shared" si="3"/>
        <v>-2.6399999999999864</v>
      </c>
      <c r="W66" s="2">
        <v>47</v>
      </c>
      <c r="X66" s="2">
        <v>26.75</v>
      </c>
      <c r="Y66" s="2">
        <v>1.1745999999999999E-6</v>
      </c>
      <c r="Z66">
        <v>-3.71</v>
      </c>
      <c r="AA66">
        <v>0.998</v>
      </c>
      <c r="AB66">
        <v>50.8</v>
      </c>
      <c r="AC66" s="2">
        <f t="shared" si="4"/>
        <v>1.1721384378351607E-6</v>
      </c>
      <c r="AD66" s="2">
        <f t="shared" si="5"/>
        <v>7.6004227180790447E-8</v>
      </c>
      <c r="AF66">
        <v>47</v>
      </c>
      <c r="AG66" s="2">
        <v>26.75</v>
      </c>
      <c r="AH66" s="2">
        <v>-1.1505E-6</v>
      </c>
      <c r="AI66" s="2">
        <v>7.9205E-8</v>
      </c>
      <c r="AJ66">
        <v>0.998</v>
      </c>
      <c r="AK66">
        <v>50.8</v>
      </c>
      <c r="AL66" s="2">
        <f t="shared" si="6"/>
        <v>1.1505E-6</v>
      </c>
      <c r="AN66" s="2">
        <f t="shared" si="7"/>
        <v>1.1505E-6</v>
      </c>
      <c r="AP66" s="2"/>
    </row>
    <row r="67" spans="1:42" x14ac:dyDescent="0.3">
      <c r="A67" s="2">
        <v>48</v>
      </c>
      <c r="B67" s="2">
        <v>20.791</v>
      </c>
      <c r="C67" s="2">
        <v>1.6553000000000001E-6</v>
      </c>
      <c r="D67">
        <v>-183.22</v>
      </c>
      <c r="E67">
        <v>1</v>
      </c>
      <c r="F67">
        <v>52.9</v>
      </c>
      <c r="H67" s="2">
        <f t="shared" si="0"/>
        <v>1.652686642110337E-6</v>
      </c>
      <c r="I67" s="2">
        <f t="shared" si="1"/>
        <v>9.2978239336197734E-8</v>
      </c>
      <c r="J67" s="2"/>
      <c r="L67">
        <v>48</v>
      </c>
      <c r="M67" s="2">
        <v>20.791</v>
      </c>
      <c r="N67" s="2">
        <v>6.4969000000000004E-7</v>
      </c>
      <c r="O67">
        <v>-182.71</v>
      </c>
      <c r="P67">
        <v>0.999</v>
      </c>
      <c r="Q67">
        <v>52.9</v>
      </c>
      <c r="R67" s="2">
        <f t="shared" si="2"/>
        <v>6.489634114710995E-7</v>
      </c>
      <c r="S67" s="2">
        <f t="shared" si="8"/>
        <v>3.0717855911383881E-8</v>
      </c>
      <c r="T67">
        <f t="shared" si="3"/>
        <v>-2.710000000000008</v>
      </c>
      <c r="W67" s="2">
        <v>48</v>
      </c>
      <c r="X67" s="2">
        <v>20.791</v>
      </c>
      <c r="Y67" s="2">
        <v>1.1923E-6</v>
      </c>
      <c r="Z67">
        <v>-3.77</v>
      </c>
      <c r="AA67">
        <v>0.998</v>
      </c>
      <c r="AB67">
        <v>52.4</v>
      </c>
      <c r="AC67" s="2">
        <f t="shared" si="4"/>
        <v>1.1897199014866798E-6</v>
      </c>
      <c r="AD67" s="2">
        <f t="shared" si="5"/>
        <v>7.8395446337938496E-8</v>
      </c>
      <c r="AF67">
        <v>48</v>
      </c>
      <c r="AG67" s="2">
        <v>20.791</v>
      </c>
      <c r="AH67" s="2">
        <v>-1.1680000000000001E-6</v>
      </c>
      <c r="AI67" s="2">
        <v>8.2118999999999996E-8</v>
      </c>
      <c r="AJ67">
        <v>0.998</v>
      </c>
      <c r="AK67">
        <v>52.4</v>
      </c>
      <c r="AL67" s="2">
        <f t="shared" si="6"/>
        <v>1.1680000000000001E-6</v>
      </c>
      <c r="AN67" s="2">
        <f t="shared" si="7"/>
        <v>1.1680000000000001E-6</v>
      </c>
      <c r="AP67" s="2"/>
    </row>
    <row r="68" spans="1:42" x14ac:dyDescent="0.3">
      <c r="A68" s="2">
        <v>49</v>
      </c>
      <c r="B68" s="2">
        <v>16.079000000000001</v>
      </c>
      <c r="C68" s="2">
        <v>1.6751000000000001E-6</v>
      </c>
      <c r="D68">
        <v>-183.06</v>
      </c>
      <c r="E68">
        <v>1</v>
      </c>
      <c r="F68">
        <v>54.7</v>
      </c>
      <c r="H68" s="2">
        <f t="shared" si="0"/>
        <v>1.6727116107932907E-6</v>
      </c>
      <c r="I68" s="2">
        <f t="shared" si="1"/>
        <v>8.9419668514899843E-8</v>
      </c>
      <c r="J68" s="2"/>
      <c r="L68">
        <v>49</v>
      </c>
      <c r="M68" s="2">
        <v>16.079000000000001</v>
      </c>
      <c r="N68" s="2">
        <v>6.5639999999999997E-7</v>
      </c>
      <c r="O68">
        <v>-182.65</v>
      </c>
      <c r="P68">
        <v>0.999</v>
      </c>
      <c r="Q68">
        <v>54.7</v>
      </c>
      <c r="R68" s="2">
        <f t="shared" si="2"/>
        <v>6.5569804763912451E-7</v>
      </c>
      <c r="S68" s="2">
        <f t="shared" si="8"/>
        <v>3.0348481382770264E-8</v>
      </c>
      <c r="T68">
        <f t="shared" si="3"/>
        <v>-2.6500000000000057</v>
      </c>
      <c r="W68" s="2">
        <v>49</v>
      </c>
      <c r="X68" s="2">
        <v>16.079000000000001</v>
      </c>
      <c r="Y68" s="2">
        <v>1.2102000000000001E-6</v>
      </c>
      <c r="Z68">
        <v>-3.67</v>
      </c>
      <c r="AA68">
        <v>0.998</v>
      </c>
      <c r="AB68">
        <v>54.2</v>
      </c>
      <c r="AC68" s="2">
        <f t="shared" si="4"/>
        <v>1.2077182071785958E-6</v>
      </c>
      <c r="AD68" s="2">
        <f t="shared" si="5"/>
        <v>7.7464650320764045E-8</v>
      </c>
      <c r="AF68">
        <v>49</v>
      </c>
      <c r="AG68" s="2">
        <v>16.079000000000001</v>
      </c>
      <c r="AH68" s="2">
        <v>-1.1861E-6</v>
      </c>
      <c r="AI68" s="2">
        <v>8.1813000000000006E-8</v>
      </c>
      <c r="AJ68">
        <v>0.998</v>
      </c>
      <c r="AK68">
        <v>54.2</v>
      </c>
      <c r="AL68" s="2">
        <f t="shared" si="6"/>
        <v>1.1861E-6</v>
      </c>
      <c r="AN68" s="2">
        <f t="shared" si="7"/>
        <v>1.1861E-6</v>
      </c>
      <c r="AP68" s="2"/>
    </row>
    <row r="69" spans="1:42" x14ac:dyDescent="0.3">
      <c r="A69" s="2">
        <v>50</v>
      </c>
      <c r="B69" s="2">
        <v>12.375999999999999</v>
      </c>
      <c r="C69" s="2">
        <v>1.6929999999999999E-6</v>
      </c>
      <c r="D69">
        <v>-182.83</v>
      </c>
      <c r="E69">
        <v>1</v>
      </c>
      <c r="F69">
        <v>56.7</v>
      </c>
      <c r="H69" s="2">
        <f t="shared" si="0"/>
        <v>1.6909352557136605E-6</v>
      </c>
      <c r="I69" s="2">
        <f t="shared" si="1"/>
        <v>8.3588043311094652E-8</v>
      </c>
      <c r="J69" s="2"/>
      <c r="L69">
        <v>50</v>
      </c>
      <c r="M69" s="2">
        <v>12.375999999999999</v>
      </c>
      <c r="N69" s="2">
        <v>6.6265000000000002E-7</v>
      </c>
      <c r="O69">
        <v>-182.53</v>
      </c>
      <c r="P69">
        <v>0.999</v>
      </c>
      <c r="Q69">
        <v>56.7</v>
      </c>
      <c r="R69" s="2">
        <f t="shared" si="2"/>
        <v>6.6200407898207387E-7</v>
      </c>
      <c r="S69" s="2">
        <f t="shared" si="8"/>
        <v>2.9251015556663584E-8</v>
      </c>
      <c r="T69">
        <f t="shared" si="3"/>
        <v>-2.5300000000000011</v>
      </c>
      <c r="W69" s="2">
        <v>50</v>
      </c>
      <c r="X69" s="2">
        <v>12.375999999999999</v>
      </c>
      <c r="Y69" s="2">
        <v>1.2272000000000001E-6</v>
      </c>
      <c r="Z69">
        <v>-3.47</v>
      </c>
      <c r="AA69">
        <v>0.998</v>
      </c>
      <c r="AB69">
        <v>56.2</v>
      </c>
      <c r="AC69" s="2">
        <f t="shared" si="4"/>
        <v>1.2249500840884166E-6</v>
      </c>
      <c r="AD69" s="2">
        <f t="shared" si="5"/>
        <v>7.4277395564069707E-8</v>
      </c>
      <c r="AF69">
        <v>50</v>
      </c>
      <c r="AG69" s="2">
        <v>12.375999999999999</v>
      </c>
      <c r="AH69" s="2">
        <v>-1.2036E-6</v>
      </c>
      <c r="AI69" s="2">
        <v>7.9113000000000002E-8</v>
      </c>
      <c r="AJ69">
        <v>0.998</v>
      </c>
      <c r="AK69">
        <v>56.2</v>
      </c>
      <c r="AL69" s="2">
        <f t="shared" si="6"/>
        <v>1.2036E-6</v>
      </c>
      <c r="AN69" s="2">
        <f t="shared" si="7"/>
        <v>1.2036E-6</v>
      </c>
      <c r="AP69" s="2"/>
    </row>
    <row r="70" spans="1:42" x14ac:dyDescent="0.3">
      <c r="A70" s="2">
        <v>51</v>
      </c>
      <c r="B70" s="2">
        <v>9.4819999999999993</v>
      </c>
      <c r="C70" s="2">
        <v>1.7086E-6</v>
      </c>
      <c r="D70">
        <v>-182.55</v>
      </c>
      <c r="E70">
        <v>1</v>
      </c>
      <c r="F70">
        <v>59</v>
      </c>
      <c r="H70" s="2">
        <f t="shared" si="0"/>
        <v>1.7069081034119752E-6</v>
      </c>
      <c r="I70" s="2">
        <f t="shared" si="1"/>
        <v>7.6017672330410586E-8</v>
      </c>
      <c r="J70" s="2"/>
      <c r="L70">
        <v>51</v>
      </c>
      <c r="M70" s="2">
        <v>9.4819999999999993</v>
      </c>
      <c r="N70" s="2">
        <v>6.6855000000000004E-7</v>
      </c>
      <c r="O70">
        <v>-182.33</v>
      </c>
      <c r="P70">
        <v>0.999</v>
      </c>
      <c r="Q70">
        <v>59</v>
      </c>
      <c r="R70" s="2">
        <f t="shared" si="2"/>
        <v>6.6799727307215446E-7</v>
      </c>
      <c r="S70" s="2">
        <f t="shared" si="8"/>
        <v>2.7179876161703436E-8</v>
      </c>
      <c r="T70">
        <f t="shared" si="3"/>
        <v>-2.3300000000000125</v>
      </c>
      <c r="W70" s="2">
        <v>51</v>
      </c>
      <c r="X70" s="2">
        <v>9.4819999999999993</v>
      </c>
      <c r="Y70" s="2">
        <v>1.243E-6</v>
      </c>
      <c r="Z70">
        <v>-3.18</v>
      </c>
      <c r="AA70">
        <v>0.998</v>
      </c>
      <c r="AB70">
        <v>58.4</v>
      </c>
      <c r="AC70" s="2">
        <f t="shared" si="4"/>
        <v>1.2410860145966195E-6</v>
      </c>
      <c r="AD70" s="2">
        <f t="shared" si="5"/>
        <v>6.8952914171048789E-8</v>
      </c>
      <c r="AF70">
        <v>51</v>
      </c>
      <c r="AG70" s="2">
        <v>9.4819999999999993</v>
      </c>
      <c r="AH70" s="2">
        <v>-1.2198E-6</v>
      </c>
      <c r="AI70" s="2">
        <v>7.4030999999999996E-8</v>
      </c>
      <c r="AJ70">
        <v>0.998</v>
      </c>
      <c r="AK70">
        <v>58.4</v>
      </c>
      <c r="AL70" s="2">
        <f t="shared" si="6"/>
        <v>1.2198E-6</v>
      </c>
      <c r="AN70" s="2">
        <f t="shared" si="7"/>
        <v>1.2198E-6</v>
      </c>
      <c r="AP70" s="2"/>
    </row>
    <row r="71" spans="1:42" x14ac:dyDescent="0.3">
      <c r="A71" s="2">
        <v>52</v>
      </c>
      <c r="B71" s="2">
        <v>7.2336</v>
      </c>
      <c r="C71" s="2">
        <v>1.7213999999999999E-6</v>
      </c>
      <c r="D71">
        <v>-182.3</v>
      </c>
      <c r="E71">
        <v>1</v>
      </c>
      <c r="F71">
        <v>61.5</v>
      </c>
      <c r="H71" s="2">
        <f t="shared" si="0"/>
        <v>1.7200132317500073E-6</v>
      </c>
      <c r="I71" s="2">
        <f t="shared" si="1"/>
        <v>6.9082867665548387E-8</v>
      </c>
      <c r="J71" s="2"/>
      <c r="L71">
        <v>52</v>
      </c>
      <c r="M71" s="2">
        <v>7.2336</v>
      </c>
      <c r="N71" s="2">
        <v>6.7352999999999997E-7</v>
      </c>
      <c r="O71">
        <v>-182.13</v>
      </c>
      <c r="P71">
        <v>0.999</v>
      </c>
      <c r="Q71">
        <v>61.5</v>
      </c>
      <c r="R71" s="2">
        <f t="shared" si="2"/>
        <v>6.7306463804692108E-7</v>
      </c>
      <c r="S71" s="2">
        <f t="shared" si="8"/>
        <v>2.5033056360880972E-8</v>
      </c>
      <c r="T71">
        <f t="shared" si="3"/>
        <v>-2.1299999999999955</v>
      </c>
      <c r="W71" s="2">
        <v>52</v>
      </c>
      <c r="X71" s="2">
        <v>7.2336</v>
      </c>
      <c r="Y71" s="2">
        <v>1.2556999999999999E-6</v>
      </c>
      <c r="Z71">
        <v>-2.92</v>
      </c>
      <c r="AA71">
        <v>0.998</v>
      </c>
      <c r="AB71">
        <v>61</v>
      </c>
      <c r="AC71" s="2">
        <f t="shared" si="4"/>
        <v>1.2540696444148954E-6</v>
      </c>
      <c r="AD71" s="2">
        <f t="shared" si="5"/>
        <v>6.3967311629437631E-8</v>
      </c>
      <c r="AF71">
        <v>52</v>
      </c>
      <c r="AG71" s="2">
        <v>7.2336</v>
      </c>
      <c r="AH71" s="2">
        <v>-1.2339E-6</v>
      </c>
      <c r="AI71" s="2">
        <v>6.8304000000000001E-8</v>
      </c>
      <c r="AJ71">
        <v>0.998</v>
      </c>
      <c r="AK71">
        <v>61</v>
      </c>
      <c r="AL71" s="2">
        <f t="shared" si="6"/>
        <v>1.2339E-6</v>
      </c>
      <c r="AN71" s="2">
        <f t="shared" si="7"/>
        <v>1.2339E-6</v>
      </c>
      <c r="AP71" s="2"/>
    </row>
    <row r="72" spans="1:42" x14ac:dyDescent="0.3">
      <c r="A72" s="2">
        <v>53</v>
      </c>
      <c r="B72" s="2">
        <v>5.4964000000000004</v>
      </c>
      <c r="C72" s="2">
        <v>1.7318000000000001E-6</v>
      </c>
      <c r="D72">
        <v>-182</v>
      </c>
      <c r="E72">
        <v>1</v>
      </c>
      <c r="F72">
        <v>64.3</v>
      </c>
      <c r="H72" s="2">
        <f t="shared" si="0"/>
        <v>1.7307450342316702E-6</v>
      </c>
      <c r="I72" s="2">
        <f t="shared" si="1"/>
        <v>6.0438948389391064E-8</v>
      </c>
      <c r="J72" s="2"/>
      <c r="L72">
        <v>53</v>
      </c>
      <c r="M72" s="2">
        <v>5.4964000000000004</v>
      </c>
      <c r="N72" s="2">
        <v>6.7761000000000004E-7</v>
      </c>
      <c r="O72">
        <v>-181.88</v>
      </c>
      <c r="P72">
        <v>0.999</v>
      </c>
      <c r="Q72">
        <v>64.3</v>
      </c>
      <c r="R72" s="2">
        <f t="shared" si="2"/>
        <v>6.772452617757525E-7</v>
      </c>
      <c r="S72" s="2">
        <f t="shared" si="8"/>
        <v>2.2229878593741448E-8</v>
      </c>
      <c r="T72">
        <f t="shared" si="3"/>
        <v>-1.8799999999999955</v>
      </c>
      <c r="W72" s="2">
        <v>53</v>
      </c>
      <c r="X72" s="2">
        <v>5.4964000000000004</v>
      </c>
      <c r="Y72" s="2">
        <v>1.2662E-6</v>
      </c>
      <c r="Z72">
        <v>-2.5299999999999998</v>
      </c>
      <c r="AA72">
        <v>0.998</v>
      </c>
      <c r="AB72">
        <v>63.7</v>
      </c>
      <c r="AC72" s="2">
        <f t="shared" si="4"/>
        <v>1.2649657659505046E-6</v>
      </c>
      <c r="AD72" s="2">
        <f t="shared" si="5"/>
        <v>5.5893210439670415E-8</v>
      </c>
      <c r="AF72">
        <v>53</v>
      </c>
      <c r="AG72" s="2">
        <v>5.4964000000000004</v>
      </c>
      <c r="AH72" s="2">
        <v>-1.2457E-6</v>
      </c>
      <c r="AI72" s="2">
        <v>6.0566000000000001E-8</v>
      </c>
      <c r="AJ72">
        <v>0.998</v>
      </c>
      <c r="AK72">
        <v>63.7</v>
      </c>
      <c r="AL72" s="2">
        <f t="shared" si="6"/>
        <v>1.2457E-6</v>
      </c>
      <c r="AN72" s="2">
        <f t="shared" si="7"/>
        <v>1.2457E-6</v>
      </c>
      <c r="AP72" s="2"/>
    </row>
    <row r="73" spans="1:42" x14ac:dyDescent="0.3">
      <c r="A73" s="2">
        <v>54</v>
      </c>
      <c r="B73" s="2">
        <v>4.1616</v>
      </c>
      <c r="C73" s="2">
        <v>1.7403000000000001E-6</v>
      </c>
      <c r="D73">
        <v>-181.72</v>
      </c>
      <c r="E73">
        <v>1</v>
      </c>
      <c r="F73">
        <v>67.3</v>
      </c>
      <c r="H73" s="2">
        <f t="shared" si="0"/>
        <v>1.7395158969584839E-6</v>
      </c>
      <c r="I73" s="2">
        <f t="shared" si="1"/>
        <v>5.2235373347201909E-8</v>
      </c>
      <c r="J73" s="2"/>
      <c r="L73">
        <v>54</v>
      </c>
      <c r="M73" s="2">
        <v>4.1616</v>
      </c>
      <c r="N73" s="2">
        <v>6.8105000000000003E-7</v>
      </c>
      <c r="O73">
        <v>-181.62</v>
      </c>
      <c r="P73">
        <v>0.999</v>
      </c>
      <c r="Q73">
        <v>67.400000000000006</v>
      </c>
      <c r="R73" s="2">
        <f t="shared" si="2"/>
        <v>6.8077778952520724E-7</v>
      </c>
      <c r="S73" s="2">
        <f t="shared" si="8"/>
        <v>1.9253669498894526E-8</v>
      </c>
      <c r="T73">
        <f t="shared" si="3"/>
        <v>-1.6200000000000045</v>
      </c>
      <c r="W73" s="2">
        <v>54</v>
      </c>
      <c r="X73" s="2">
        <v>4.1616</v>
      </c>
      <c r="Y73" s="2">
        <v>1.2752000000000001E-6</v>
      </c>
      <c r="Z73">
        <v>-2.19</v>
      </c>
      <c r="AA73">
        <v>0.998</v>
      </c>
      <c r="AB73">
        <v>66.8</v>
      </c>
      <c r="AC73" s="2">
        <f t="shared" si="4"/>
        <v>1.2742685953578578E-6</v>
      </c>
      <c r="AD73" s="2">
        <f t="shared" si="5"/>
        <v>4.8729733066293256E-8</v>
      </c>
      <c r="AF73">
        <v>54</v>
      </c>
      <c r="AG73" s="2">
        <v>4.1616</v>
      </c>
      <c r="AH73" s="2">
        <v>-1.2551000000000001E-6</v>
      </c>
      <c r="AI73" s="2">
        <v>5.3143000000000001E-8</v>
      </c>
      <c r="AJ73">
        <v>0.998</v>
      </c>
      <c r="AK73">
        <v>66.8</v>
      </c>
      <c r="AL73" s="2">
        <f t="shared" si="6"/>
        <v>1.2551000000000001E-6</v>
      </c>
      <c r="AN73" s="2">
        <f t="shared" si="7"/>
        <v>1.2551000000000001E-6</v>
      </c>
      <c r="AP73" s="2"/>
    </row>
    <row r="74" spans="1:42" x14ac:dyDescent="0.3">
      <c r="A74" s="2">
        <v>55</v>
      </c>
      <c r="B74" s="2">
        <v>3.1412</v>
      </c>
      <c r="C74" s="2">
        <v>1.747E-6</v>
      </c>
      <c r="D74">
        <v>-181.53</v>
      </c>
      <c r="E74">
        <v>1</v>
      </c>
      <c r="F74">
        <v>70.8</v>
      </c>
      <c r="H74" s="2">
        <f t="shared" si="0"/>
        <v>1.7463771625774849E-6</v>
      </c>
      <c r="I74" s="2">
        <f t="shared" si="1"/>
        <v>4.6645535990200534E-8</v>
      </c>
      <c r="J74" s="2"/>
      <c r="L74">
        <v>55</v>
      </c>
      <c r="M74" s="2">
        <v>3.1412</v>
      </c>
      <c r="N74" s="2">
        <v>6.8383999999999996E-7</v>
      </c>
      <c r="O74">
        <v>-181.43</v>
      </c>
      <c r="P74">
        <v>0.999</v>
      </c>
      <c r="Q74">
        <v>70.8</v>
      </c>
      <c r="R74" s="2">
        <f t="shared" si="2"/>
        <v>6.836270249294052E-7</v>
      </c>
      <c r="S74" s="2">
        <f t="shared" si="8"/>
        <v>1.7065649304096113E-8</v>
      </c>
      <c r="T74">
        <f t="shared" si="3"/>
        <v>-1.4300000000000068</v>
      </c>
      <c r="W74" s="2">
        <v>55</v>
      </c>
      <c r="X74" s="2">
        <v>3.1412</v>
      </c>
      <c r="Y74" s="2">
        <v>1.2833000000000001E-6</v>
      </c>
      <c r="Z74">
        <v>-1.91</v>
      </c>
      <c r="AA74">
        <v>0.998</v>
      </c>
      <c r="AB74">
        <v>70.3</v>
      </c>
      <c r="AC74" s="2">
        <f t="shared" si="4"/>
        <v>1.282587016549107E-6</v>
      </c>
      <c r="AD74" s="2">
        <f t="shared" si="5"/>
        <v>4.2771894740133617E-8</v>
      </c>
      <c r="AF74">
        <v>55</v>
      </c>
      <c r="AG74" s="2">
        <v>3.1412</v>
      </c>
      <c r="AH74" s="2">
        <v>-1.2626E-6</v>
      </c>
      <c r="AI74" s="2">
        <v>4.6550999999999998E-8</v>
      </c>
      <c r="AJ74">
        <v>0.998</v>
      </c>
      <c r="AK74">
        <v>70.2</v>
      </c>
      <c r="AL74" s="2">
        <f t="shared" si="6"/>
        <v>1.2626E-6</v>
      </c>
      <c r="AN74" s="2">
        <f t="shared" si="7"/>
        <v>1.2626E-6</v>
      </c>
      <c r="AP74" s="2"/>
    </row>
    <row r="75" spans="1:42" x14ac:dyDescent="0.3">
      <c r="A75" s="2">
        <v>56</v>
      </c>
      <c r="B75" s="2">
        <v>2.3650000000000002</v>
      </c>
      <c r="C75" s="2">
        <v>1.7526E-6</v>
      </c>
      <c r="D75">
        <v>-181.31</v>
      </c>
      <c r="E75">
        <v>1</v>
      </c>
      <c r="F75">
        <v>74.8</v>
      </c>
      <c r="H75" s="2">
        <f t="shared" si="0"/>
        <v>1.7521419306653435E-6</v>
      </c>
      <c r="I75" s="2">
        <f t="shared" si="1"/>
        <v>4.0067627884892139E-8</v>
      </c>
      <c r="J75" s="2"/>
      <c r="L75">
        <v>56</v>
      </c>
      <c r="M75" s="2">
        <v>2.3650000000000002</v>
      </c>
      <c r="N75" s="2">
        <v>6.8558999999999999E-7</v>
      </c>
      <c r="O75">
        <v>-181.21</v>
      </c>
      <c r="P75">
        <v>0.999</v>
      </c>
      <c r="Q75">
        <v>74.8</v>
      </c>
      <c r="R75" s="2">
        <f t="shared" si="2"/>
        <v>6.8543712241502064E-7</v>
      </c>
      <c r="S75" s="2">
        <f t="shared" si="8"/>
        <v>1.4477545213744261E-8</v>
      </c>
      <c r="T75">
        <f t="shared" si="3"/>
        <v>-1.210000000000008</v>
      </c>
      <c r="W75" s="2">
        <v>56</v>
      </c>
      <c r="X75" s="2">
        <v>2.3650000000000002</v>
      </c>
      <c r="Y75" s="2">
        <v>1.2897999999999999E-6</v>
      </c>
      <c r="Z75">
        <v>-1.64</v>
      </c>
      <c r="AA75">
        <v>0.998</v>
      </c>
      <c r="AB75">
        <v>74.2</v>
      </c>
      <c r="AC75" s="2">
        <f t="shared" si="4"/>
        <v>1.2892716701401499E-6</v>
      </c>
      <c r="AD75" s="2">
        <f t="shared" si="5"/>
        <v>3.691341997198585E-8</v>
      </c>
      <c r="AF75">
        <v>56</v>
      </c>
      <c r="AG75" s="2">
        <v>2.3650000000000002</v>
      </c>
      <c r="AH75" s="2">
        <v>-1.2684E-6</v>
      </c>
      <c r="AI75" s="2">
        <v>3.9768999999999997E-8</v>
      </c>
      <c r="AJ75">
        <v>0.998</v>
      </c>
      <c r="AK75">
        <v>74.2</v>
      </c>
      <c r="AL75" s="2">
        <f t="shared" si="6"/>
        <v>1.2684E-6</v>
      </c>
      <c r="AN75" s="2">
        <f t="shared" si="7"/>
        <v>1.2684E-6</v>
      </c>
      <c r="AP75" s="2"/>
    </row>
    <row r="76" spans="1:42" x14ac:dyDescent="0.3">
      <c r="A76" s="2">
        <v>57</v>
      </c>
      <c r="B76" s="2">
        <v>1.7770999999999999</v>
      </c>
      <c r="C76" s="2">
        <v>1.7578999999999999E-6</v>
      </c>
      <c r="D76">
        <v>-181.16</v>
      </c>
      <c r="E76">
        <v>0.999</v>
      </c>
      <c r="F76">
        <v>80.3</v>
      </c>
      <c r="H76" s="2">
        <f t="shared" si="0"/>
        <v>1.7575397366778456E-6</v>
      </c>
      <c r="I76" s="2">
        <f t="shared" si="1"/>
        <v>3.5587694479541935E-8</v>
      </c>
      <c r="J76" s="2"/>
      <c r="L76">
        <v>57</v>
      </c>
      <c r="M76" s="2">
        <v>1.7770999999999999</v>
      </c>
      <c r="N76" s="2">
        <v>6.8764000000000003E-7</v>
      </c>
      <c r="O76">
        <v>-181.05</v>
      </c>
      <c r="P76">
        <v>0.998</v>
      </c>
      <c r="Q76">
        <v>80.3</v>
      </c>
      <c r="R76" s="2">
        <f t="shared" si="2"/>
        <v>6.875245344802548E-7</v>
      </c>
      <c r="S76" s="2">
        <f t="shared" si="8"/>
        <v>1.2600955825216175E-8</v>
      </c>
      <c r="T76">
        <f t="shared" si="3"/>
        <v>-1.0500000000000114</v>
      </c>
      <c r="W76" s="2">
        <v>57</v>
      </c>
      <c r="X76" s="2">
        <v>1.7770999999999999</v>
      </c>
      <c r="Y76" s="2">
        <v>1.2954999999999999E-6</v>
      </c>
      <c r="Z76">
        <v>-1.42</v>
      </c>
      <c r="AA76">
        <v>0.997</v>
      </c>
      <c r="AB76">
        <v>79.7</v>
      </c>
      <c r="AC76" s="2">
        <f t="shared" si="4"/>
        <v>1.2951021525161532E-6</v>
      </c>
      <c r="AD76" s="2">
        <f t="shared" si="5"/>
        <v>3.2103964677688286E-8</v>
      </c>
      <c r="AF76">
        <v>57</v>
      </c>
      <c r="AG76" s="2">
        <v>1.7770999999999999</v>
      </c>
      <c r="AH76" s="2">
        <v>-1.2731999999999999E-6</v>
      </c>
      <c r="AI76" s="2">
        <v>3.5321999999999997E-8</v>
      </c>
      <c r="AJ76">
        <v>0.997</v>
      </c>
      <c r="AK76">
        <v>79.7</v>
      </c>
      <c r="AL76" s="2">
        <f t="shared" si="6"/>
        <v>1.2731999999999999E-6</v>
      </c>
      <c r="AN76" s="2">
        <f t="shared" si="7"/>
        <v>1.2731999999999999E-6</v>
      </c>
      <c r="AP76" s="2"/>
    </row>
    <row r="77" spans="1:42" x14ac:dyDescent="0.3">
      <c r="A77" s="2">
        <v>58</v>
      </c>
      <c r="B77" s="2">
        <v>1.3334999999999999</v>
      </c>
      <c r="C77" s="2">
        <v>1.7628000000000001E-6</v>
      </c>
      <c r="D77">
        <v>-181.02</v>
      </c>
      <c r="E77">
        <v>0.999</v>
      </c>
      <c r="F77">
        <v>85.1</v>
      </c>
      <c r="H77" s="2">
        <f t="shared" si="0"/>
        <v>1.7625206705958291E-6</v>
      </c>
      <c r="I77" s="2">
        <f t="shared" si="1"/>
        <v>3.1380339743676173E-8</v>
      </c>
      <c r="J77" s="2"/>
      <c r="L77">
        <v>58</v>
      </c>
      <c r="M77" s="2">
        <v>1.3334999999999999</v>
      </c>
      <c r="N77" s="2">
        <v>6.8869999999999997E-7</v>
      </c>
      <c r="O77">
        <v>-180.88</v>
      </c>
      <c r="P77">
        <v>0.998</v>
      </c>
      <c r="Q77">
        <v>85.1</v>
      </c>
      <c r="R77" s="2">
        <f t="shared" si="2"/>
        <v>6.8861877090223342E-7</v>
      </c>
      <c r="S77" s="2">
        <f t="shared" si="8"/>
        <v>1.0577256785069944E-8</v>
      </c>
      <c r="T77">
        <f t="shared" si="3"/>
        <v>-0.87999999999999545</v>
      </c>
      <c r="W77" s="2">
        <v>58</v>
      </c>
      <c r="X77" s="2">
        <v>1.3334999999999999</v>
      </c>
      <c r="Y77" s="2">
        <v>1.2996E-6</v>
      </c>
      <c r="Z77">
        <v>-1.24</v>
      </c>
      <c r="AA77">
        <v>0.997</v>
      </c>
      <c r="AB77">
        <v>84.5</v>
      </c>
      <c r="AC77" s="2">
        <f t="shared" si="4"/>
        <v>1.2992956587211364E-6</v>
      </c>
      <c r="AD77" s="2">
        <f t="shared" si="5"/>
        <v>2.8123855148402221E-8</v>
      </c>
      <c r="AF77">
        <v>58</v>
      </c>
      <c r="AG77" s="2">
        <v>1.3334999999999999</v>
      </c>
      <c r="AH77" s="2">
        <v>-1.2775000000000001E-6</v>
      </c>
      <c r="AI77" s="2">
        <v>2.9945000000000001E-8</v>
      </c>
      <c r="AJ77">
        <v>0.997</v>
      </c>
      <c r="AK77">
        <v>84.5</v>
      </c>
      <c r="AL77" s="2">
        <f t="shared" si="6"/>
        <v>1.2775000000000001E-6</v>
      </c>
      <c r="AN77" s="2">
        <f t="shared" si="7"/>
        <v>1.2775000000000001E-6</v>
      </c>
      <c r="AP77" s="2"/>
    </row>
    <row r="78" spans="1:42" x14ac:dyDescent="0.3">
      <c r="A78" s="2">
        <v>59</v>
      </c>
      <c r="B78" s="2">
        <v>1</v>
      </c>
      <c r="C78" s="2">
        <v>1.7678E-6</v>
      </c>
      <c r="D78">
        <v>-180.87</v>
      </c>
      <c r="E78">
        <v>0.999</v>
      </c>
      <c r="F78">
        <v>90</v>
      </c>
      <c r="H78" s="2">
        <f t="shared" si="0"/>
        <v>1.7675962075784207E-6</v>
      </c>
      <c r="I78" s="2">
        <f t="shared" si="1"/>
        <v>2.6841888055512965E-8</v>
      </c>
      <c r="J78" s="2"/>
      <c r="L78">
        <v>59</v>
      </c>
      <c r="M78" s="2">
        <v>1</v>
      </c>
      <c r="N78" s="2">
        <v>6.8981000000000001E-7</v>
      </c>
      <c r="O78">
        <v>-180.81</v>
      </c>
      <c r="P78">
        <v>0.998</v>
      </c>
      <c r="Q78">
        <v>90</v>
      </c>
      <c r="R78" s="2">
        <f t="shared" si="2"/>
        <v>6.8974106861096512E-7</v>
      </c>
      <c r="S78" s="2">
        <f t="shared" si="8"/>
        <v>9.751634293995282E-9</v>
      </c>
      <c r="T78">
        <f t="shared" si="3"/>
        <v>-0.81000000000000227</v>
      </c>
      <c r="W78" s="2">
        <v>59</v>
      </c>
      <c r="X78" s="2">
        <v>1</v>
      </c>
      <c r="Y78" s="2">
        <v>1.2952999999999999E-6</v>
      </c>
      <c r="Z78">
        <v>-1.02</v>
      </c>
      <c r="AA78">
        <v>0.997</v>
      </c>
      <c r="AB78">
        <v>89.4</v>
      </c>
      <c r="AC78" s="2">
        <f t="shared" si="4"/>
        <v>1.2950947496158256E-6</v>
      </c>
      <c r="AD78" s="2">
        <f t="shared" si="5"/>
        <v>2.3058176803938909E-8</v>
      </c>
      <c r="AF78">
        <v>59</v>
      </c>
      <c r="AG78" s="2">
        <v>1</v>
      </c>
      <c r="AH78" s="2">
        <v>-1.2808000000000001E-6</v>
      </c>
      <c r="AI78" s="2">
        <v>2.5822000000000001E-8</v>
      </c>
      <c r="AJ78">
        <v>0.997</v>
      </c>
      <c r="AK78">
        <v>89.4</v>
      </c>
      <c r="AL78" s="2">
        <f t="shared" si="6"/>
        <v>1.2808000000000001E-6</v>
      </c>
      <c r="AN78" s="2">
        <f t="shared" si="7"/>
        <v>1.2808000000000001E-6</v>
      </c>
      <c r="AP78" s="2"/>
    </row>
    <row r="79" spans="1:42" x14ac:dyDescent="0.3">
      <c r="B79" s="2"/>
      <c r="C79" s="2"/>
      <c r="H79" s="2"/>
      <c r="I79" s="2"/>
      <c r="J79" s="2"/>
      <c r="AL79" s="2">
        <f t="shared" si="6"/>
        <v>0</v>
      </c>
      <c r="AN79" s="2">
        <f t="shared" si="7"/>
        <v>0</v>
      </c>
    </row>
    <row r="80" spans="1:42" x14ac:dyDescent="0.3">
      <c r="B80" s="2"/>
      <c r="C80" s="2"/>
      <c r="H80" s="2"/>
      <c r="I80" s="2"/>
      <c r="J80" s="2"/>
    </row>
    <row r="81" spans="2:10" x14ac:dyDescent="0.3">
      <c r="B81" s="2"/>
      <c r="C81" s="2"/>
      <c r="H81" s="2"/>
      <c r="I81" s="2"/>
      <c r="J81" s="2"/>
    </row>
    <row r="82" spans="2:10" x14ac:dyDescent="0.3">
      <c r="B82" s="2"/>
      <c r="C82" s="2"/>
      <c r="H82" s="2"/>
      <c r="I82" s="2"/>
      <c r="J82" s="2"/>
    </row>
    <row r="83" spans="2:10" x14ac:dyDescent="0.3">
      <c r="B83" s="2"/>
      <c r="C83" s="2"/>
      <c r="H83" s="2"/>
      <c r="I83" s="2"/>
      <c r="J83" s="2"/>
    </row>
    <row r="84" spans="2:10" x14ac:dyDescent="0.3">
      <c r="B84" s="2"/>
      <c r="C84" s="2"/>
      <c r="H84" s="2"/>
      <c r="I84" s="2"/>
      <c r="J84" s="2"/>
    </row>
    <row r="85" spans="2:10" x14ac:dyDescent="0.3">
      <c r="B85" s="2"/>
      <c r="C85" s="2"/>
      <c r="H85" s="2"/>
      <c r="I85" s="2"/>
      <c r="J85" s="2"/>
    </row>
    <row r="86" spans="2:10" x14ac:dyDescent="0.3">
      <c r="B86" s="2"/>
      <c r="C86" s="2"/>
      <c r="H86" s="2"/>
      <c r="I86" s="2"/>
      <c r="J86" s="2"/>
    </row>
    <row r="87" spans="2:10" x14ac:dyDescent="0.3">
      <c r="B87" s="2"/>
      <c r="C87" s="2"/>
      <c r="H87" s="2"/>
      <c r="I87" s="2"/>
      <c r="J87" s="2"/>
    </row>
    <row r="88" spans="2:10" x14ac:dyDescent="0.3">
      <c r="H88" s="2"/>
      <c r="I88" s="2"/>
      <c r="J88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4"/>
  <sheetViews>
    <sheetView topLeftCell="H34" zoomScale="70" zoomScaleNormal="70" workbookViewId="0">
      <selection activeCell="AI20" sqref="AI20:AI78"/>
    </sheetView>
  </sheetViews>
  <sheetFormatPr defaultRowHeight="14.4" x14ac:dyDescent="0.3"/>
  <cols>
    <col min="1" max="1" width="12.44140625" bestFit="1" customWidth="1"/>
    <col min="2" max="2" width="13.44140625" bestFit="1" customWidth="1"/>
    <col min="3" max="3" width="15.77734375" bestFit="1" customWidth="1"/>
    <col min="4" max="4" width="10.109375" bestFit="1" customWidth="1"/>
    <col min="5" max="5" width="11.6640625" bestFit="1" customWidth="1"/>
    <col min="6" max="6" width="6.88671875" bestFit="1" customWidth="1"/>
    <col min="7" max="7" width="12.77734375" customWidth="1"/>
    <col min="8" max="8" width="11.44140625" customWidth="1"/>
    <col min="9" max="9" width="6.88671875" customWidth="1"/>
    <col min="10" max="10" width="5.5546875" customWidth="1"/>
    <col min="11" max="11" width="12.44140625" bestFit="1" customWidth="1"/>
    <col min="12" max="12" width="13.44140625" bestFit="1" customWidth="1"/>
    <col min="13" max="13" width="15.77734375" bestFit="1" customWidth="1"/>
    <col min="14" max="14" width="10.109375" bestFit="1" customWidth="1"/>
    <col min="15" max="15" width="11.6640625" bestFit="1" customWidth="1"/>
    <col min="16" max="16" width="6.88671875" customWidth="1"/>
    <col min="17" max="17" width="5.5546875" customWidth="1"/>
    <col min="18" max="18" width="7.5546875" customWidth="1"/>
    <col min="19" max="19" width="12.44140625" customWidth="1"/>
    <col min="20" max="20" width="13.44140625" customWidth="1"/>
    <col min="21" max="21" width="15.77734375" customWidth="1"/>
    <col min="22" max="22" width="10.109375" customWidth="1"/>
    <col min="23" max="23" width="11.6640625" customWidth="1"/>
    <col min="24" max="24" width="9" customWidth="1"/>
    <col min="25" max="25" width="5.5546875" customWidth="1"/>
    <col min="27" max="27" width="12.44140625" bestFit="1" customWidth="1"/>
    <col min="28" max="28" width="13.44140625" bestFit="1" customWidth="1"/>
    <col min="29" max="29" width="15.77734375" bestFit="1" customWidth="1"/>
    <col min="30" max="30" width="10.109375" bestFit="1" customWidth="1"/>
    <col min="31" max="31" width="11.6640625" bestFit="1" customWidth="1"/>
    <col min="32" max="32" width="6.88671875" customWidth="1"/>
    <col min="33" max="33" width="5.5546875" customWidth="1"/>
    <col min="34" max="34" width="12.6640625" customWidth="1"/>
    <col min="35" max="35" width="12.44140625" bestFit="1" customWidth="1"/>
  </cols>
  <sheetData>
    <row r="1" spans="1:30" x14ac:dyDescent="0.3">
      <c r="A1" t="s">
        <v>0</v>
      </c>
      <c r="B1" t="s">
        <v>1</v>
      </c>
      <c r="C1" t="s">
        <v>25</v>
      </c>
      <c r="K1" t="s">
        <v>0</v>
      </c>
      <c r="L1" t="s">
        <v>1</v>
      </c>
      <c r="M1" t="s">
        <v>22</v>
      </c>
      <c r="S1" t="s">
        <v>0</v>
      </c>
      <c r="T1" t="s">
        <v>1</v>
      </c>
      <c r="U1" t="s">
        <v>24</v>
      </c>
      <c r="AA1" t="s">
        <v>0</v>
      </c>
      <c r="AB1" t="s">
        <v>1</v>
      </c>
      <c r="AC1" t="s">
        <v>42</v>
      </c>
    </row>
    <row r="3" spans="1:30" x14ac:dyDescent="0.3">
      <c r="A3" t="s">
        <v>2</v>
      </c>
      <c r="K3" t="s">
        <v>2</v>
      </c>
      <c r="S3" t="s">
        <v>2</v>
      </c>
      <c r="AA3" t="s">
        <v>2</v>
      </c>
    </row>
    <row r="4" spans="1:30" x14ac:dyDescent="0.3">
      <c r="A4" t="s">
        <v>3</v>
      </c>
      <c r="B4" t="s">
        <v>23</v>
      </c>
      <c r="K4" t="s">
        <v>3</v>
      </c>
      <c r="L4" t="s">
        <v>23</v>
      </c>
      <c r="S4" t="s">
        <v>3</v>
      </c>
      <c r="T4" t="s">
        <v>23</v>
      </c>
      <c r="AA4" t="s">
        <v>3</v>
      </c>
      <c r="AB4" t="s">
        <v>23</v>
      </c>
    </row>
    <row r="5" spans="1:30" x14ac:dyDescent="0.3">
      <c r="A5" t="s">
        <v>5</v>
      </c>
      <c r="B5" t="s">
        <v>31</v>
      </c>
      <c r="C5" t="s">
        <v>4</v>
      </c>
      <c r="D5" t="s">
        <v>27</v>
      </c>
      <c r="K5" t="s">
        <v>5</v>
      </c>
      <c r="L5" t="s">
        <v>32</v>
      </c>
      <c r="M5" t="s">
        <v>4</v>
      </c>
      <c r="N5" t="s">
        <v>27</v>
      </c>
      <c r="S5" t="s">
        <v>5</v>
      </c>
      <c r="T5" t="s">
        <v>33</v>
      </c>
      <c r="U5" t="s">
        <v>4</v>
      </c>
      <c r="V5" t="s">
        <v>30</v>
      </c>
      <c r="AA5" t="s">
        <v>5</v>
      </c>
      <c r="AB5" t="s">
        <v>47</v>
      </c>
      <c r="AC5" t="s">
        <v>4</v>
      </c>
      <c r="AD5" t="s">
        <v>27</v>
      </c>
    </row>
    <row r="6" spans="1:30" x14ac:dyDescent="0.3">
      <c r="A6" t="s">
        <v>6</v>
      </c>
      <c r="B6">
        <v>-2.2999999999999998</v>
      </c>
      <c r="C6">
        <f>0</f>
        <v>0</v>
      </c>
      <c r="D6" t="s">
        <v>7</v>
      </c>
      <c r="K6" t="s">
        <v>6</v>
      </c>
      <c r="L6">
        <v>-2.2000000000000002</v>
      </c>
      <c r="M6">
        <f>0</f>
        <v>0</v>
      </c>
      <c r="N6" t="s">
        <v>7</v>
      </c>
      <c r="S6" t="s">
        <v>6</v>
      </c>
      <c r="T6">
        <v>-2.2000000000000002</v>
      </c>
      <c r="U6">
        <f>0</f>
        <v>0</v>
      </c>
      <c r="V6" t="s">
        <v>7</v>
      </c>
      <c r="AA6" t="s">
        <v>6</v>
      </c>
      <c r="AB6">
        <v>-2.2999999999999998</v>
      </c>
      <c r="AC6">
        <f>0</f>
        <v>0</v>
      </c>
      <c r="AD6" t="s">
        <v>7</v>
      </c>
    </row>
    <row r="7" spans="1:30" x14ac:dyDescent="0.3">
      <c r="A7" t="s">
        <v>8</v>
      </c>
      <c r="B7" s="1">
        <v>0.75709490740740737</v>
      </c>
      <c r="C7" t="s">
        <v>1</v>
      </c>
      <c r="D7" s="1">
        <v>0.75815972222222217</v>
      </c>
      <c r="K7" t="s">
        <v>8</v>
      </c>
      <c r="L7" s="1">
        <v>0.80868055555555562</v>
      </c>
      <c r="M7" t="s">
        <v>1</v>
      </c>
      <c r="N7" s="1">
        <v>0.80974537037037031</v>
      </c>
      <c r="S7" s="1" t="s">
        <v>8</v>
      </c>
      <c r="T7" s="1">
        <v>0.67872685185185189</v>
      </c>
      <c r="U7" s="1" t="s">
        <v>1</v>
      </c>
      <c r="V7" s="1">
        <v>0.67979166666666668</v>
      </c>
      <c r="AA7" t="s">
        <v>8</v>
      </c>
      <c r="AB7" s="1">
        <v>0.58074074074074067</v>
      </c>
      <c r="AC7" t="s">
        <v>1</v>
      </c>
      <c r="AD7" s="1">
        <v>0.58180555555555558</v>
      </c>
    </row>
    <row r="8" spans="1:30" x14ac:dyDescent="0.3">
      <c r="A8" t="s">
        <v>9</v>
      </c>
      <c r="B8" t="s">
        <v>10</v>
      </c>
      <c r="C8" t="s">
        <v>11</v>
      </c>
      <c r="K8" t="s">
        <v>9</v>
      </c>
      <c r="L8" t="s">
        <v>10</v>
      </c>
      <c r="M8" t="s">
        <v>11</v>
      </c>
      <c r="S8" t="s">
        <v>9</v>
      </c>
      <c r="T8" t="s">
        <v>10</v>
      </c>
      <c r="U8" t="s">
        <v>11</v>
      </c>
      <c r="AA8" t="s">
        <v>9</v>
      </c>
      <c r="AB8" t="s">
        <v>10</v>
      </c>
      <c r="AC8" t="s">
        <v>11</v>
      </c>
    </row>
    <row r="12" spans="1:30" x14ac:dyDescent="0.3">
      <c r="A12" t="s">
        <v>12</v>
      </c>
      <c r="K12" t="s">
        <v>12</v>
      </c>
      <c r="S12" t="s">
        <v>12</v>
      </c>
      <c r="AA12" t="s">
        <v>12</v>
      </c>
    </row>
    <row r="14" spans="1:30" x14ac:dyDescent="0.3">
      <c r="A14" t="s">
        <v>13</v>
      </c>
      <c r="B14" t="s">
        <v>14</v>
      </c>
      <c r="K14" t="s">
        <v>13</v>
      </c>
      <c r="L14" t="s">
        <v>14</v>
      </c>
      <c r="S14" t="s">
        <v>13</v>
      </c>
      <c r="T14" t="s">
        <v>14</v>
      </c>
      <c r="AA14" t="s">
        <v>13</v>
      </c>
      <c r="AB14" t="s">
        <v>14</v>
      </c>
    </row>
    <row r="16" spans="1:30" x14ac:dyDescent="0.3">
      <c r="A16" t="s">
        <v>15</v>
      </c>
      <c r="B16">
        <v>59</v>
      </c>
      <c r="K16" t="s">
        <v>15</v>
      </c>
      <c r="L16">
        <v>59</v>
      </c>
      <c r="S16" t="s">
        <v>15</v>
      </c>
      <c r="T16">
        <v>59</v>
      </c>
      <c r="AA16" t="s">
        <v>15</v>
      </c>
      <c r="AB16">
        <v>59</v>
      </c>
    </row>
    <row r="17" spans="1:35" x14ac:dyDescent="0.3">
      <c r="A17" t="s">
        <v>16</v>
      </c>
      <c r="B17">
        <v>5</v>
      </c>
      <c r="K17" t="s">
        <v>16</v>
      </c>
      <c r="L17">
        <v>5</v>
      </c>
      <c r="S17" t="s">
        <v>16</v>
      </c>
      <c r="T17">
        <v>5</v>
      </c>
      <c r="AA17" t="s">
        <v>16</v>
      </c>
      <c r="AB17">
        <v>5</v>
      </c>
    </row>
    <row r="19" spans="1:35" x14ac:dyDescent="0.3">
      <c r="A19" t="s">
        <v>17</v>
      </c>
      <c r="B19" t="s">
        <v>18</v>
      </c>
      <c r="C19" t="s">
        <v>28</v>
      </c>
      <c r="D19" t="s">
        <v>19</v>
      </c>
      <c r="E19" t="s">
        <v>20</v>
      </c>
      <c r="F19" t="s">
        <v>21</v>
      </c>
      <c r="K19" t="s">
        <v>17</v>
      </c>
      <c r="L19" t="s">
        <v>18</v>
      </c>
      <c r="M19" t="s">
        <v>28</v>
      </c>
      <c r="N19" t="s">
        <v>19</v>
      </c>
      <c r="O19" t="s">
        <v>20</v>
      </c>
      <c r="P19" t="s">
        <v>21</v>
      </c>
      <c r="S19" t="s">
        <v>17</v>
      </c>
      <c r="T19" t="s">
        <v>18</v>
      </c>
      <c r="U19" t="s">
        <v>28</v>
      </c>
      <c r="V19" t="s">
        <v>19</v>
      </c>
      <c r="W19" t="s">
        <v>20</v>
      </c>
      <c r="X19" t="s">
        <v>21</v>
      </c>
      <c r="AA19" t="s">
        <v>17</v>
      </c>
      <c r="AB19" t="s">
        <v>18</v>
      </c>
      <c r="AC19" t="s">
        <v>28</v>
      </c>
      <c r="AD19" t="s">
        <v>19</v>
      </c>
      <c r="AE19" t="s">
        <v>20</v>
      </c>
      <c r="AF19" t="s">
        <v>21</v>
      </c>
      <c r="AH19" t="s">
        <v>40</v>
      </c>
      <c r="AI19" t="s">
        <v>41</v>
      </c>
    </row>
    <row r="20" spans="1:35" x14ac:dyDescent="0.3">
      <c r="A20" s="2">
        <v>1</v>
      </c>
      <c r="B20" s="2">
        <v>1000000</v>
      </c>
      <c r="C20" s="2">
        <v>3.8718999999999998E-8</v>
      </c>
      <c r="D20">
        <v>-228.06</v>
      </c>
      <c r="E20">
        <v>0.32</v>
      </c>
      <c r="F20">
        <v>0</v>
      </c>
      <c r="G20" s="2">
        <f>-C20*COS(RADIANS(D20))</f>
        <v>2.5877921868876772E-8</v>
      </c>
      <c r="H20" s="2">
        <f>C20*SIN(RADIANS(D20))</f>
        <v>2.8800939580998204E-8</v>
      </c>
      <c r="L20" s="2">
        <v>1</v>
      </c>
      <c r="M20" s="2">
        <v>1000000</v>
      </c>
      <c r="N20" s="2">
        <v>2.3158999999999999E-8</v>
      </c>
      <c r="O20">
        <v>-241.47</v>
      </c>
      <c r="P20">
        <v>0.20399999999999999</v>
      </c>
      <c r="Q20">
        <v>0</v>
      </c>
      <c r="S20" s="2"/>
      <c r="T20" s="2">
        <v>1</v>
      </c>
      <c r="U20" s="2">
        <v>1000000</v>
      </c>
      <c r="V20" s="2">
        <v>2.0835999999999999E-7</v>
      </c>
      <c r="W20">
        <v>-29.65</v>
      </c>
      <c r="X20" s="2">
        <v>0.91200000000000003</v>
      </c>
      <c r="Y20">
        <v>0</v>
      </c>
      <c r="AA20">
        <v>1</v>
      </c>
      <c r="AB20" s="2">
        <v>1000000</v>
      </c>
      <c r="AC20" s="2">
        <v>2.3617E-7</v>
      </c>
      <c r="AD20">
        <v>96.06</v>
      </c>
      <c r="AE20">
        <v>0.79400000000000004</v>
      </c>
      <c r="AF20">
        <v>0</v>
      </c>
      <c r="AH20" s="2">
        <f>-AC20*COS(RADIANS(AD20))</f>
        <v>2.493243540829114E-8</v>
      </c>
      <c r="AI20" s="2">
        <f>AC20*SIN(RADIANS(AD20))</f>
        <v>2.3485025561964241E-7</v>
      </c>
    </row>
    <row r="21" spans="1:35" x14ac:dyDescent="0.3">
      <c r="A21" s="2">
        <v>2</v>
      </c>
      <c r="B21" s="2">
        <v>796200</v>
      </c>
      <c r="C21" s="2">
        <v>4.4672999999999998E-7</v>
      </c>
      <c r="D21">
        <v>-147.99</v>
      </c>
      <c r="E21">
        <v>0.96899999999999997</v>
      </c>
      <c r="F21">
        <v>1.8</v>
      </c>
      <c r="G21" s="2">
        <f t="shared" ref="G21:G79" si="0">-C21*COS(RADIANS(D21))</f>
        <v>3.7880720290122411E-7</v>
      </c>
      <c r="H21" s="2">
        <f t="shared" ref="H21:H79" si="1">C21*SIN(RADIANS(D21))</f>
        <v>-2.3679695084639672E-7</v>
      </c>
      <c r="L21" s="2">
        <v>2</v>
      </c>
      <c r="M21" s="2">
        <v>796200</v>
      </c>
      <c r="N21" s="2">
        <v>3.4423000000000001E-7</v>
      </c>
      <c r="O21">
        <v>-147.33000000000001</v>
      </c>
      <c r="P21">
        <v>0.95699999999999996</v>
      </c>
      <c r="Q21">
        <v>1.8</v>
      </c>
      <c r="S21" s="2"/>
      <c r="T21" s="2">
        <v>2</v>
      </c>
      <c r="U21" s="2">
        <v>796200</v>
      </c>
      <c r="V21" s="2">
        <v>4.1172999999999999E-7</v>
      </c>
      <c r="W21">
        <v>38.64</v>
      </c>
      <c r="X21" s="2">
        <v>0.99199999999999999</v>
      </c>
      <c r="Y21">
        <v>1.8</v>
      </c>
      <c r="AA21">
        <v>2</v>
      </c>
      <c r="AB21" s="2">
        <v>796200</v>
      </c>
      <c r="AC21" s="2">
        <v>3.3924000000000001E-7</v>
      </c>
      <c r="AD21">
        <v>-147.74</v>
      </c>
      <c r="AE21">
        <v>0.92900000000000005</v>
      </c>
      <c r="AF21">
        <v>1.8</v>
      </c>
      <c r="AH21" s="2">
        <f t="shared" ref="AH21:AH78" si="2">-AC21*COS(RADIANS(AD21))</f>
        <v>2.8687310732370446E-7</v>
      </c>
      <c r="AI21" s="2">
        <f t="shared" ref="AI21:AI78" si="3">AC21*SIN(RADIANS(AD21))</f>
        <v>-1.8107345993944654E-7</v>
      </c>
    </row>
    <row r="22" spans="1:35" x14ac:dyDescent="0.3">
      <c r="A22" s="2">
        <v>3</v>
      </c>
      <c r="B22" s="2">
        <v>633940</v>
      </c>
      <c r="C22" s="2">
        <v>7.4453000000000001E-7</v>
      </c>
      <c r="D22">
        <v>-70.97</v>
      </c>
      <c r="E22">
        <v>0.96799999999999997</v>
      </c>
      <c r="F22">
        <v>3</v>
      </c>
      <c r="G22" s="2">
        <f t="shared" si="0"/>
        <v>-2.4276382102463868E-7</v>
      </c>
      <c r="H22" s="2">
        <f t="shared" si="1"/>
        <v>-7.038399307381738E-7</v>
      </c>
      <c r="L22" s="2">
        <v>3</v>
      </c>
      <c r="M22" s="2">
        <v>633940</v>
      </c>
      <c r="N22" s="2">
        <v>6.4786000000000003E-7</v>
      </c>
      <c r="O22">
        <v>-72.58</v>
      </c>
      <c r="P22">
        <v>0.96099999999999997</v>
      </c>
      <c r="Q22">
        <v>3</v>
      </c>
      <c r="S22" s="2"/>
      <c r="T22" s="2">
        <v>3</v>
      </c>
      <c r="U22" s="2">
        <v>633940</v>
      </c>
      <c r="V22" s="2">
        <v>6.5791000000000005E-7</v>
      </c>
      <c r="W22">
        <v>103.63</v>
      </c>
      <c r="X22" s="2">
        <v>0.99299999999999999</v>
      </c>
      <c r="Y22">
        <v>2.9</v>
      </c>
      <c r="AA22">
        <v>3</v>
      </c>
      <c r="AB22" s="2">
        <v>633940</v>
      </c>
      <c r="AC22" s="2">
        <v>5.3046E-7</v>
      </c>
      <c r="AD22">
        <v>-74.73</v>
      </c>
      <c r="AE22">
        <v>0.98299999999999998</v>
      </c>
      <c r="AF22">
        <v>2.9</v>
      </c>
      <c r="AH22" s="2">
        <f t="shared" si="2"/>
        <v>-1.397061748164798E-7</v>
      </c>
      <c r="AI22" s="2">
        <f t="shared" si="3"/>
        <v>-5.117323483210214E-7</v>
      </c>
    </row>
    <row r="23" spans="1:35" x14ac:dyDescent="0.3">
      <c r="A23" s="2">
        <v>4</v>
      </c>
      <c r="B23" s="2">
        <v>504750</v>
      </c>
      <c r="C23" s="2">
        <v>9.7396999999999993E-7</v>
      </c>
      <c r="D23">
        <v>-14.01</v>
      </c>
      <c r="E23">
        <v>0.995</v>
      </c>
      <c r="F23">
        <v>4.2</v>
      </c>
      <c r="G23" s="2">
        <f t="shared" si="0"/>
        <v>-9.4499778986480516E-7</v>
      </c>
      <c r="H23" s="2">
        <f t="shared" si="1"/>
        <v>-2.3578960547622415E-7</v>
      </c>
      <c r="L23" s="2">
        <v>4</v>
      </c>
      <c r="M23" s="2">
        <v>504750</v>
      </c>
      <c r="N23" s="2">
        <v>8.1826000000000002E-7</v>
      </c>
      <c r="O23">
        <v>-15.32</v>
      </c>
      <c r="P23">
        <v>0.99199999999999999</v>
      </c>
      <c r="Q23">
        <v>4.0999999999999996</v>
      </c>
      <c r="S23" s="2"/>
      <c r="T23" s="2">
        <v>4</v>
      </c>
      <c r="U23" s="2">
        <v>504750</v>
      </c>
      <c r="V23" s="2">
        <v>8.5605000000000005E-7</v>
      </c>
      <c r="W23">
        <v>-194.95</v>
      </c>
      <c r="X23" s="2">
        <v>0.996</v>
      </c>
      <c r="Y23">
        <v>4.0999999999999996</v>
      </c>
      <c r="AA23">
        <v>4</v>
      </c>
      <c r="AB23" s="2">
        <v>504750</v>
      </c>
      <c r="AC23" s="2">
        <v>7.0783000000000001E-7</v>
      </c>
      <c r="AD23">
        <v>-14.99</v>
      </c>
      <c r="AE23">
        <v>0.99399999999999999</v>
      </c>
      <c r="AF23">
        <v>4.0999999999999996</v>
      </c>
      <c r="AH23" s="2">
        <f t="shared" si="2"/>
        <v>-6.8374324162028271E-7</v>
      </c>
      <c r="AI23" s="2">
        <f t="shared" si="3"/>
        <v>-1.8308055177595405E-7</v>
      </c>
    </row>
    <row r="24" spans="1:35" x14ac:dyDescent="0.3">
      <c r="A24" s="2">
        <v>5</v>
      </c>
      <c r="B24" s="2">
        <v>401880</v>
      </c>
      <c r="C24" s="2">
        <v>1.0124E-6</v>
      </c>
      <c r="D24">
        <v>30.25</v>
      </c>
      <c r="E24">
        <v>0.999</v>
      </c>
      <c r="F24">
        <v>5.5</v>
      </c>
      <c r="G24" s="2">
        <f t="shared" si="0"/>
        <v>-8.7454706546893025E-7</v>
      </c>
      <c r="H24" s="2">
        <f t="shared" si="1"/>
        <v>5.1002077436089084E-7</v>
      </c>
      <c r="L24" s="2">
        <v>5</v>
      </c>
      <c r="M24" s="2">
        <v>401880</v>
      </c>
      <c r="N24" s="2">
        <v>8.2729000000000004E-7</v>
      </c>
      <c r="O24">
        <v>30.35</v>
      </c>
      <c r="P24">
        <v>0.999</v>
      </c>
      <c r="Q24">
        <v>5.5</v>
      </c>
      <c r="S24" s="2"/>
      <c r="T24" s="2">
        <v>5</v>
      </c>
      <c r="U24" s="2">
        <v>401880</v>
      </c>
      <c r="V24" s="2">
        <v>8.8319999999999997E-7</v>
      </c>
      <c r="W24">
        <v>-149.47999999999999</v>
      </c>
      <c r="X24" s="2">
        <v>0.999</v>
      </c>
      <c r="Y24">
        <v>5.4</v>
      </c>
      <c r="AA24">
        <v>5</v>
      </c>
      <c r="AB24" s="2">
        <v>401880</v>
      </c>
      <c r="AC24" s="2">
        <v>7.2269000000000002E-7</v>
      </c>
      <c r="AD24">
        <v>31.52</v>
      </c>
      <c r="AE24">
        <v>0.998</v>
      </c>
      <c r="AF24">
        <v>5.4</v>
      </c>
      <c r="AH24" s="2">
        <f t="shared" si="2"/>
        <v>-6.1606267400739358E-7</v>
      </c>
      <c r="AI24" s="2">
        <f t="shared" si="3"/>
        <v>3.7781955718948684E-7</v>
      </c>
    </row>
    <row r="25" spans="1:35" x14ac:dyDescent="0.3">
      <c r="A25" s="2">
        <v>6</v>
      </c>
      <c r="B25" s="2">
        <v>319980</v>
      </c>
      <c r="C25" s="2">
        <v>1.0191999999999999E-6</v>
      </c>
      <c r="D25">
        <v>63.71</v>
      </c>
      <c r="E25">
        <v>0.999</v>
      </c>
      <c r="F25">
        <v>6.8</v>
      </c>
      <c r="G25" s="2">
        <f t="shared" si="0"/>
        <v>-4.5141868025692572E-7</v>
      </c>
      <c r="H25" s="2">
        <f t="shared" si="1"/>
        <v>9.1377777118678875E-7</v>
      </c>
      <c r="L25" s="2">
        <v>6</v>
      </c>
      <c r="M25" s="2">
        <v>319980</v>
      </c>
      <c r="N25" s="2">
        <v>8.2814E-7</v>
      </c>
      <c r="O25">
        <v>63.72</v>
      </c>
      <c r="P25">
        <v>0.999</v>
      </c>
      <c r="Q25">
        <v>6.8</v>
      </c>
      <c r="S25" s="2"/>
      <c r="T25" s="2">
        <v>6</v>
      </c>
      <c r="U25" s="2">
        <v>319980</v>
      </c>
      <c r="V25" s="2">
        <v>8.7481999999999999E-7</v>
      </c>
      <c r="W25">
        <v>-116.52</v>
      </c>
      <c r="X25" s="2">
        <v>0.999</v>
      </c>
      <c r="Y25">
        <v>6.7</v>
      </c>
      <c r="AA25">
        <v>6</v>
      </c>
      <c r="AB25" s="2">
        <v>319980</v>
      </c>
      <c r="AC25" s="2">
        <v>7.2775000000000004E-7</v>
      </c>
      <c r="AD25">
        <v>65.12</v>
      </c>
      <c r="AE25">
        <v>0.998</v>
      </c>
      <c r="AF25">
        <v>6.7</v>
      </c>
      <c r="AH25" s="2">
        <f t="shared" si="2"/>
        <v>-3.061783757002371E-7</v>
      </c>
      <c r="AI25" s="2">
        <f t="shared" si="3"/>
        <v>6.6020819803571391E-7</v>
      </c>
    </row>
    <row r="26" spans="1:35" x14ac:dyDescent="0.3">
      <c r="A26" s="2">
        <v>7</v>
      </c>
      <c r="B26" s="2">
        <v>254770</v>
      </c>
      <c r="C26" s="2">
        <v>1.0221999999999999E-6</v>
      </c>
      <c r="D26">
        <v>88.8</v>
      </c>
      <c r="E26">
        <v>0.999</v>
      </c>
      <c r="F26">
        <v>7.9</v>
      </c>
      <c r="G26" s="2">
        <f t="shared" si="0"/>
        <v>-2.1407341604767575E-8</v>
      </c>
      <c r="H26" s="2">
        <f t="shared" si="1"/>
        <v>1.021975814647987E-6</v>
      </c>
      <c r="L26" s="2">
        <v>7</v>
      </c>
      <c r="M26" s="2">
        <v>254770</v>
      </c>
      <c r="N26" s="2">
        <v>8.3061999999999996E-7</v>
      </c>
      <c r="O26">
        <v>88.47</v>
      </c>
      <c r="P26">
        <v>1</v>
      </c>
      <c r="Q26">
        <v>7.9</v>
      </c>
      <c r="S26" s="2"/>
      <c r="T26" s="2">
        <v>7</v>
      </c>
      <c r="U26" s="2">
        <v>254770</v>
      </c>
      <c r="V26" s="2">
        <v>8.6934000000000003E-7</v>
      </c>
      <c r="W26">
        <v>-91.8</v>
      </c>
      <c r="X26" s="2">
        <v>0.999</v>
      </c>
      <c r="Y26">
        <v>7.8</v>
      </c>
      <c r="AA26">
        <v>7</v>
      </c>
      <c r="AB26" s="2">
        <v>254770</v>
      </c>
      <c r="AC26" s="2">
        <v>7.2587999999999999E-7</v>
      </c>
      <c r="AD26">
        <v>89.94</v>
      </c>
      <c r="AE26">
        <v>0.999</v>
      </c>
      <c r="AF26">
        <v>7.8</v>
      </c>
      <c r="AH26" s="2">
        <f t="shared" si="2"/>
        <v>-7.6013961953150391E-10</v>
      </c>
      <c r="AI26" s="2">
        <f t="shared" si="3"/>
        <v>7.2587960199178952E-7</v>
      </c>
    </row>
    <row r="27" spans="1:35" x14ac:dyDescent="0.3">
      <c r="A27" s="2">
        <v>8</v>
      </c>
      <c r="B27" s="2">
        <v>202850</v>
      </c>
      <c r="C27" s="2">
        <v>1.0300000000000001E-6</v>
      </c>
      <c r="D27">
        <v>107.8</v>
      </c>
      <c r="E27">
        <v>1</v>
      </c>
      <c r="F27">
        <v>8.9</v>
      </c>
      <c r="G27" s="2">
        <f t="shared" si="0"/>
        <v>3.1486616411199879E-7</v>
      </c>
      <c r="H27" s="2">
        <f t="shared" si="1"/>
        <v>9.8069327452440291E-7</v>
      </c>
      <c r="L27" s="2">
        <v>8</v>
      </c>
      <c r="M27" s="2">
        <v>202850</v>
      </c>
      <c r="N27" s="2">
        <v>8.3514999999999996E-7</v>
      </c>
      <c r="O27">
        <v>107.27</v>
      </c>
      <c r="P27">
        <v>1</v>
      </c>
      <c r="Q27">
        <v>8.9</v>
      </c>
      <c r="S27" s="2"/>
      <c r="T27" s="2">
        <v>8</v>
      </c>
      <c r="U27" s="2">
        <v>202850</v>
      </c>
      <c r="V27" s="2">
        <v>8.7113999999999995E-7</v>
      </c>
      <c r="W27">
        <v>-72.89</v>
      </c>
      <c r="X27" s="2">
        <v>1</v>
      </c>
      <c r="Y27">
        <v>8.8000000000000007</v>
      </c>
      <c r="AA27">
        <v>8</v>
      </c>
      <c r="AB27" s="2">
        <v>202850</v>
      </c>
      <c r="AC27" s="2">
        <v>7.2999000000000004E-7</v>
      </c>
      <c r="AD27">
        <v>108.77</v>
      </c>
      <c r="AE27">
        <v>1</v>
      </c>
      <c r="AF27">
        <v>8.8000000000000007</v>
      </c>
      <c r="AH27" s="2">
        <f t="shared" si="2"/>
        <v>2.348888725795682E-7</v>
      </c>
      <c r="AI27" s="2">
        <f t="shared" si="3"/>
        <v>6.9116757565607737E-7</v>
      </c>
    </row>
    <row r="28" spans="1:35" x14ac:dyDescent="0.3">
      <c r="A28" s="2">
        <v>9</v>
      </c>
      <c r="B28" s="2">
        <v>161510</v>
      </c>
      <c r="C28" s="2">
        <v>1.0375E-6</v>
      </c>
      <c r="D28">
        <v>-237.34</v>
      </c>
      <c r="E28">
        <v>0.999</v>
      </c>
      <c r="F28">
        <v>10</v>
      </c>
      <c r="G28" s="2">
        <f t="shared" si="0"/>
        <v>5.598896799006032E-7</v>
      </c>
      <c r="H28" s="2">
        <f t="shared" si="1"/>
        <v>8.7345852582752894E-7</v>
      </c>
      <c r="L28" s="2">
        <v>9</v>
      </c>
      <c r="M28" s="2">
        <v>161510</v>
      </c>
      <c r="N28" s="2">
        <v>8.4438999999999995E-7</v>
      </c>
      <c r="O28">
        <v>-237.94</v>
      </c>
      <c r="P28">
        <v>1</v>
      </c>
      <c r="Q28">
        <v>9.9</v>
      </c>
      <c r="S28" s="2"/>
      <c r="T28" s="2">
        <v>9</v>
      </c>
      <c r="U28" s="2">
        <v>161510</v>
      </c>
      <c r="V28" s="2">
        <v>8.7629999999999998E-7</v>
      </c>
      <c r="W28">
        <v>-58.04</v>
      </c>
      <c r="X28" s="2">
        <v>0.999</v>
      </c>
      <c r="Y28">
        <v>9.8000000000000007</v>
      </c>
      <c r="AA28">
        <v>9</v>
      </c>
      <c r="AB28" s="2">
        <v>161510</v>
      </c>
      <c r="AC28" s="2">
        <v>7.3572999999999998E-7</v>
      </c>
      <c r="AD28">
        <v>-236.5</v>
      </c>
      <c r="AE28">
        <v>0.999</v>
      </c>
      <c r="AF28">
        <v>9.8000000000000007</v>
      </c>
      <c r="AH28" s="2">
        <f t="shared" si="2"/>
        <v>4.0607659820364068E-7</v>
      </c>
      <c r="AI28" s="2">
        <f t="shared" si="3"/>
        <v>6.1351481586947762E-7</v>
      </c>
    </row>
    <row r="29" spans="1:35" x14ac:dyDescent="0.3">
      <c r="A29" s="2">
        <v>10</v>
      </c>
      <c r="B29" s="2">
        <v>128600</v>
      </c>
      <c r="C29" s="2">
        <v>1.0471999999999999E-6</v>
      </c>
      <c r="D29">
        <v>-225.42</v>
      </c>
      <c r="E29">
        <v>0.999</v>
      </c>
      <c r="F29">
        <v>11</v>
      </c>
      <c r="G29" s="2">
        <f t="shared" si="0"/>
        <v>7.350343570521305E-7</v>
      </c>
      <c r="H29" s="2">
        <f t="shared" si="1"/>
        <v>7.4589029619171265E-7</v>
      </c>
      <c r="L29" s="2">
        <v>10</v>
      </c>
      <c r="M29" s="2">
        <v>128600</v>
      </c>
      <c r="N29" s="2">
        <v>8.5621000000000002E-7</v>
      </c>
      <c r="O29">
        <v>-226.23</v>
      </c>
      <c r="P29">
        <v>1</v>
      </c>
      <c r="Q29">
        <v>11</v>
      </c>
      <c r="S29" s="2"/>
      <c r="T29" s="2">
        <v>10</v>
      </c>
      <c r="U29" s="2">
        <v>128600</v>
      </c>
      <c r="V29" s="2">
        <v>8.8357000000000002E-7</v>
      </c>
      <c r="W29">
        <v>-46.3</v>
      </c>
      <c r="X29" s="2">
        <v>0.999</v>
      </c>
      <c r="Y29">
        <v>10.9</v>
      </c>
      <c r="AA29">
        <v>10</v>
      </c>
      <c r="AB29" s="2">
        <v>128600</v>
      </c>
      <c r="AC29" s="2">
        <v>7.4254999999999999E-7</v>
      </c>
      <c r="AD29">
        <v>-224.96</v>
      </c>
      <c r="AE29">
        <v>0.999</v>
      </c>
      <c r="AF29">
        <v>10.9</v>
      </c>
      <c r="AH29" s="2">
        <f t="shared" si="2"/>
        <v>5.2542857491092123E-7</v>
      </c>
      <c r="AI29" s="2">
        <f t="shared" si="3"/>
        <v>5.2469544992031171E-7</v>
      </c>
    </row>
    <row r="30" spans="1:35" x14ac:dyDescent="0.3">
      <c r="A30" s="2">
        <v>11</v>
      </c>
      <c r="B30" s="2">
        <v>102390</v>
      </c>
      <c r="C30" s="2">
        <v>1.0566E-6</v>
      </c>
      <c r="D30">
        <v>-216.24</v>
      </c>
      <c r="E30">
        <v>0.999</v>
      </c>
      <c r="F30">
        <v>12.1</v>
      </c>
      <c r="G30" s="2">
        <f t="shared" si="0"/>
        <v>8.5219840018298144E-7</v>
      </c>
      <c r="H30" s="2">
        <f t="shared" si="1"/>
        <v>6.2462904729572645E-7</v>
      </c>
      <c r="L30" s="2">
        <v>11</v>
      </c>
      <c r="M30" s="2">
        <v>102390</v>
      </c>
      <c r="N30" s="2">
        <v>8.6466000000000001E-7</v>
      </c>
      <c r="O30">
        <v>-216.92</v>
      </c>
      <c r="P30">
        <v>1</v>
      </c>
      <c r="Q30">
        <v>12.1</v>
      </c>
      <c r="S30" s="2"/>
      <c r="T30" s="2">
        <v>11</v>
      </c>
      <c r="U30" s="2">
        <v>102390</v>
      </c>
      <c r="V30" s="2">
        <v>8.9092000000000004E-7</v>
      </c>
      <c r="W30">
        <v>-36.92</v>
      </c>
      <c r="X30" s="2">
        <v>0.999</v>
      </c>
      <c r="Y30">
        <v>11.9</v>
      </c>
      <c r="AA30">
        <v>11</v>
      </c>
      <c r="AB30" s="2">
        <v>102390</v>
      </c>
      <c r="AC30" s="2">
        <v>7.4804999999999998E-7</v>
      </c>
      <c r="AD30">
        <v>-215.7</v>
      </c>
      <c r="AE30">
        <v>0.999</v>
      </c>
      <c r="AF30">
        <v>11.9</v>
      </c>
      <c r="AH30" s="2">
        <f t="shared" si="2"/>
        <v>6.074790822914158E-7</v>
      </c>
      <c r="AI30" s="2">
        <f t="shared" si="3"/>
        <v>4.365180031549435E-7</v>
      </c>
    </row>
    <row r="31" spans="1:35" x14ac:dyDescent="0.3">
      <c r="A31" s="2">
        <v>12</v>
      </c>
      <c r="B31" s="2">
        <v>81522</v>
      </c>
      <c r="C31" s="2">
        <v>1.0640000000000001E-6</v>
      </c>
      <c r="D31">
        <v>-208.87</v>
      </c>
      <c r="E31">
        <v>0.999</v>
      </c>
      <c r="F31">
        <v>13.1</v>
      </c>
      <c r="G31" s="2">
        <f t="shared" si="0"/>
        <v>9.3176337004074548E-7</v>
      </c>
      <c r="H31" s="2">
        <f t="shared" si="1"/>
        <v>5.1372465606617807E-7</v>
      </c>
      <c r="L31" s="2">
        <v>12</v>
      </c>
      <c r="M31" s="2">
        <v>81522</v>
      </c>
      <c r="N31" s="2">
        <v>8.7351000000000004E-7</v>
      </c>
      <c r="O31">
        <v>-209.48</v>
      </c>
      <c r="P31">
        <v>1</v>
      </c>
      <c r="Q31">
        <v>13.1</v>
      </c>
      <c r="S31" s="2"/>
      <c r="T31" s="2">
        <v>12</v>
      </c>
      <c r="U31" s="2">
        <v>81522</v>
      </c>
      <c r="V31" s="2">
        <v>8.9833999999999998E-7</v>
      </c>
      <c r="W31">
        <v>-29.44</v>
      </c>
      <c r="X31" s="2">
        <v>0.999</v>
      </c>
      <c r="Y31">
        <v>12.9</v>
      </c>
      <c r="AA31">
        <v>12</v>
      </c>
      <c r="AB31" s="2">
        <v>81522</v>
      </c>
      <c r="AC31" s="2">
        <v>7.5349999999999996E-7</v>
      </c>
      <c r="AD31">
        <v>-208.39</v>
      </c>
      <c r="AE31">
        <v>0.999</v>
      </c>
      <c r="AF31">
        <v>12.9</v>
      </c>
      <c r="AH31" s="2">
        <f t="shared" si="2"/>
        <v>6.6287773916509961E-7</v>
      </c>
      <c r="AI31" s="2">
        <f t="shared" si="3"/>
        <v>3.5826715300089419E-7</v>
      </c>
    </row>
    <row r="32" spans="1:35" x14ac:dyDescent="0.3">
      <c r="A32" s="2">
        <v>13</v>
      </c>
      <c r="B32" s="2">
        <v>64908</v>
      </c>
      <c r="C32" s="2">
        <v>1.0711E-6</v>
      </c>
      <c r="D32">
        <v>-202.97</v>
      </c>
      <c r="E32">
        <v>0.999</v>
      </c>
      <c r="F32">
        <v>14.2</v>
      </c>
      <c r="G32" s="2">
        <f t="shared" si="0"/>
        <v>9.8617174579989945E-7</v>
      </c>
      <c r="H32" s="2">
        <f t="shared" si="1"/>
        <v>4.1799581072778532E-7</v>
      </c>
      <c r="L32" s="2">
        <v>13</v>
      </c>
      <c r="M32" s="2">
        <v>64908</v>
      </c>
      <c r="N32" s="2">
        <v>8.8061000000000005E-7</v>
      </c>
      <c r="O32">
        <v>-203.6</v>
      </c>
      <c r="P32">
        <v>1</v>
      </c>
      <c r="Q32">
        <v>14.1</v>
      </c>
      <c r="S32" s="2"/>
      <c r="T32" s="2">
        <v>13</v>
      </c>
      <c r="U32" s="2">
        <v>64908</v>
      </c>
      <c r="V32" s="2">
        <v>9.0414E-7</v>
      </c>
      <c r="W32">
        <v>-23.46</v>
      </c>
      <c r="X32" s="2">
        <v>0.999</v>
      </c>
      <c r="Y32">
        <v>14</v>
      </c>
      <c r="AA32">
        <v>13</v>
      </c>
      <c r="AB32" s="2">
        <v>64908</v>
      </c>
      <c r="AC32" s="2">
        <v>7.5774999999999997E-7</v>
      </c>
      <c r="AD32">
        <v>-202.56</v>
      </c>
      <c r="AE32">
        <v>0.999</v>
      </c>
      <c r="AF32">
        <v>14</v>
      </c>
      <c r="AH32" s="2">
        <f t="shared" si="2"/>
        <v>6.9976566731990881E-7</v>
      </c>
      <c r="AI32" s="2">
        <f t="shared" si="3"/>
        <v>2.9071132303424768E-7</v>
      </c>
    </row>
    <row r="33" spans="1:35" x14ac:dyDescent="0.3">
      <c r="A33" s="2">
        <v>14</v>
      </c>
      <c r="B33" s="2">
        <v>51680</v>
      </c>
      <c r="C33" s="2">
        <v>1.0771E-6</v>
      </c>
      <c r="D33">
        <v>-198.38</v>
      </c>
      <c r="E33">
        <v>0.998</v>
      </c>
      <c r="F33">
        <v>15.2</v>
      </c>
      <c r="G33" s="2">
        <f t="shared" si="0"/>
        <v>1.0221529672287862E-6</v>
      </c>
      <c r="H33" s="2">
        <f t="shared" si="1"/>
        <v>3.3962879969959587E-7</v>
      </c>
      <c r="L33" s="2">
        <v>14</v>
      </c>
      <c r="M33" s="2">
        <v>51680</v>
      </c>
      <c r="N33" s="2">
        <v>8.8693000000000001E-7</v>
      </c>
      <c r="O33">
        <v>-198.81</v>
      </c>
      <c r="P33">
        <v>1</v>
      </c>
      <c r="Q33">
        <v>15.2</v>
      </c>
      <c r="S33" s="2"/>
      <c r="T33" s="2">
        <v>14</v>
      </c>
      <c r="U33" s="2">
        <v>51680</v>
      </c>
      <c r="V33" s="2">
        <v>9.0979E-7</v>
      </c>
      <c r="W33">
        <v>-18.71</v>
      </c>
      <c r="X33" s="2">
        <v>0.999</v>
      </c>
      <c r="Y33">
        <v>15</v>
      </c>
      <c r="AA33">
        <v>14</v>
      </c>
      <c r="AB33" s="2">
        <v>51680</v>
      </c>
      <c r="AC33" s="2">
        <v>7.6198000000000005E-7</v>
      </c>
      <c r="AD33">
        <v>-197.94</v>
      </c>
      <c r="AE33">
        <v>0.998</v>
      </c>
      <c r="AF33">
        <v>15</v>
      </c>
      <c r="AH33" s="2">
        <f t="shared" si="2"/>
        <v>7.2493222501784428E-7</v>
      </c>
      <c r="AI33" s="2">
        <f t="shared" si="3"/>
        <v>2.3470575095356664E-7</v>
      </c>
    </row>
    <row r="34" spans="1:35" x14ac:dyDescent="0.3">
      <c r="A34" s="2">
        <v>15</v>
      </c>
      <c r="B34" s="2">
        <v>41148</v>
      </c>
      <c r="C34" s="2">
        <v>1.08E-6</v>
      </c>
      <c r="D34">
        <v>-194.66</v>
      </c>
      <c r="E34">
        <v>0.999</v>
      </c>
      <c r="F34">
        <v>16.2</v>
      </c>
      <c r="G34" s="2">
        <f t="shared" si="0"/>
        <v>1.0448402473904264E-6</v>
      </c>
      <c r="H34" s="2">
        <f t="shared" si="1"/>
        <v>2.7332921072053892E-7</v>
      </c>
      <c r="L34" s="2">
        <v>15</v>
      </c>
      <c r="M34" s="2">
        <v>41148</v>
      </c>
      <c r="N34" s="2">
        <v>8.9057999999999997E-7</v>
      </c>
      <c r="O34">
        <v>-194.99</v>
      </c>
      <c r="P34">
        <v>1</v>
      </c>
      <c r="Q34">
        <v>16.2</v>
      </c>
      <c r="S34" s="2"/>
      <c r="T34" s="2">
        <v>15</v>
      </c>
      <c r="U34" s="2">
        <v>41148</v>
      </c>
      <c r="V34" s="2">
        <v>9.1269999999999996E-7</v>
      </c>
      <c r="W34">
        <v>-14.9</v>
      </c>
      <c r="X34" s="2">
        <v>0.998</v>
      </c>
      <c r="Y34">
        <v>16</v>
      </c>
      <c r="AA34">
        <v>15</v>
      </c>
      <c r="AB34" s="2">
        <v>41148</v>
      </c>
      <c r="AC34" s="2">
        <v>7.6339999999999997E-7</v>
      </c>
      <c r="AD34">
        <v>-194.22</v>
      </c>
      <c r="AE34">
        <v>0.998</v>
      </c>
      <c r="AF34">
        <v>16</v>
      </c>
      <c r="AH34" s="2">
        <f t="shared" si="2"/>
        <v>7.400091662789305E-7</v>
      </c>
      <c r="AI34" s="2">
        <f t="shared" si="3"/>
        <v>1.8752598172829824E-7</v>
      </c>
    </row>
    <row r="35" spans="1:35" x14ac:dyDescent="0.3">
      <c r="A35" s="2">
        <v>16</v>
      </c>
      <c r="B35" s="2">
        <v>32762</v>
      </c>
      <c r="C35" s="2">
        <v>1.082E-6</v>
      </c>
      <c r="D35">
        <v>-191.73</v>
      </c>
      <c r="E35">
        <v>0.999</v>
      </c>
      <c r="F35">
        <v>17.3</v>
      </c>
      <c r="G35" s="2">
        <f t="shared" si="0"/>
        <v>1.0594040499891383E-6</v>
      </c>
      <c r="H35" s="2">
        <f t="shared" si="1"/>
        <v>2.1997058636693032E-7</v>
      </c>
      <c r="L35" s="2">
        <v>16</v>
      </c>
      <c r="M35" s="2">
        <v>32762</v>
      </c>
      <c r="N35" s="2">
        <v>8.9268999999999998E-7</v>
      </c>
      <c r="O35">
        <v>-191.94</v>
      </c>
      <c r="P35">
        <v>1</v>
      </c>
      <c r="Q35">
        <v>17.3</v>
      </c>
      <c r="S35" s="2"/>
      <c r="T35" s="2">
        <v>16</v>
      </c>
      <c r="U35" s="2">
        <v>32762</v>
      </c>
      <c r="V35" s="2">
        <v>9.1437999999999996E-7</v>
      </c>
      <c r="W35">
        <v>-11.91</v>
      </c>
      <c r="X35" s="2">
        <v>0.998</v>
      </c>
      <c r="Y35">
        <v>17.100000000000001</v>
      </c>
      <c r="AA35">
        <v>16</v>
      </c>
      <c r="AB35" s="2">
        <v>32762</v>
      </c>
      <c r="AC35" s="2">
        <v>7.6464999999999995E-7</v>
      </c>
      <c r="AD35">
        <v>-191.32</v>
      </c>
      <c r="AE35">
        <v>0.998</v>
      </c>
      <c r="AF35">
        <v>17.100000000000001</v>
      </c>
      <c r="AH35" s="2">
        <f t="shared" si="2"/>
        <v>7.4977465236377827E-7</v>
      </c>
      <c r="AI35" s="2">
        <f t="shared" si="3"/>
        <v>1.5009194906048542E-7</v>
      </c>
    </row>
    <row r="36" spans="1:35" x14ac:dyDescent="0.3">
      <c r="A36" s="2">
        <v>17</v>
      </c>
      <c r="B36" s="2">
        <v>26085</v>
      </c>
      <c r="C36" s="2">
        <v>1.0845E-6</v>
      </c>
      <c r="D36">
        <v>-189.42</v>
      </c>
      <c r="E36">
        <v>0.999</v>
      </c>
      <c r="F36">
        <v>18.3</v>
      </c>
      <c r="G36" s="2">
        <f t="shared" si="0"/>
        <v>1.069875615090698E-6</v>
      </c>
      <c r="H36" s="2">
        <f t="shared" si="1"/>
        <v>1.7750047389880489E-7</v>
      </c>
      <c r="L36" s="2">
        <v>17</v>
      </c>
      <c r="M36" s="2">
        <v>26085</v>
      </c>
      <c r="N36" s="2">
        <v>8.9527000000000005E-7</v>
      </c>
      <c r="O36">
        <v>-189.51</v>
      </c>
      <c r="P36">
        <v>0.999</v>
      </c>
      <c r="Q36">
        <v>18.3</v>
      </c>
      <c r="S36" s="2"/>
      <c r="T36" s="2">
        <v>17</v>
      </c>
      <c r="U36" s="2">
        <v>26085</v>
      </c>
      <c r="V36" s="2">
        <v>9.1656999999999995E-7</v>
      </c>
      <c r="W36">
        <v>-9.51</v>
      </c>
      <c r="X36" s="2">
        <v>0.998</v>
      </c>
      <c r="Y36">
        <v>18.100000000000001</v>
      </c>
      <c r="AA36">
        <v>17</v>
      </c>
      <c r="AB36" s="2">
        <v>26085</v>
      </c>
      <c r="AC36" s="2">
        <v>7.6550999999999998E-7</v>
      </c>
      <c r="AD36">
        <v>-189.01</v>
      </c>
      <c r="AE36">
        <v>0.999</v>
      </c>
      <c r="AF36">
        <v>18.100000000000001</v>
      </c>
      <c r="AH36" s="2">
        <f t="shared" si="2"/>
        <v>7.5606438940067945E-7</v>
      </c>
      <c r="AI36" s="2">
        <f t="shared" si="3"/>
        <v>1.1988410728773766E-7</v>
      </c>
    </row>
    <row r="37" spans="1:35" x14ac:dyDescent="0.3">
      <c r="A37" s="2">
        <v>18</v>
      </c>
      <c r="B37" s="2">
        <v>20769</v>
      </c>
      <c r="C37" s="2">
        <v>1.0858E-6</v>
      </c>
      <c r="D37">
        <v>-187.72</v>
      </c>
      <c r="E37">
        <v>0.999</v>
      </c>
      <c r="F37">
        <v>19.399999999999999</v>
      </c>
      <c r="G37" s="2">
        <f t="shared" si="0"/>
        <v>1.0759587098292448E-6</v>
      </c>
      <c r="H37" s="2">
        <f t="shared" si="1"/>
        <v>1.4585778944775944E-7</v>
      </c>
      <c r="L37" s="2">
        <v>18</v>
      </c>
      <c r="M37" s="2">
        <v>20769</v>
      </c>
      <c r="N37" s="2">
        <v>8.9553999999999998E-7</v>
      </c>
      <c r="O37">
        <v>-187.72</v>
      </c>
      <c r="P37">
        <v>0.999</v>
      </c>
      <c r="Q37">
        <v>19.399999999999999</v>
      </c>
      <c r="S37" s="2"/>
      <c r="T37" s="2">
        <v>18</v>
      </c>
      <c r="U37" s="2">
        <v>20769</v>
      </c>
      <c r="V37" s="2">
        <v>9.1716000000000004E-7</v>
      </c>
      <c r="W37">
        <v>-7.74</v>
      </c>
      <c r="X37" s="2">
        <v>0.999</v>
      </c>
      <c r="Y37">
        <v>19.100000000000001</v>
      </c>
      <c r="AA37">
        <v>18</v>
      </c>
      <c r="AB37" s="2">
        <v>20769</v>
      </c>
      <c r="AC37" s="2">
        <v>7.6581E-7</v>
      </c>
      <c r="AD37">
        <v>-187.32</v>
      </c>
      <c r="AE37">
        <v>0.999</v>
      </c>
      <c r="AF37">
        <v>19.100000000000001</v>
      </c>
      <c r="AH37" s="2">
        <f t="shared" si="2"/>
        <v>7.5956867013076967E-7</v>
      </c>
      <c r="AI37" s="2">
        <f t="shared" si="3"/>
        <v>9.7572493335847435E-8</v>
      </c>
    </row>
    <row r="38" spans="1:35" x14ac:dyDescent="0.3">
      <c r="A38" s="2">
        <v>19</v>
      </c>
      <c r="B38" s="2">
        <v>16537</v>
      </c>
      <c r="C38" s="2">
        <v>1.0866999999999999E-6</v>
      </c>
      <c r="D38">
        <v>-186.46</v>
      </c>
      <c r="E38">
        <v>0.998</v>
      </c>
      <c r="F38">
        <v>20.399999999999999</v>
      </c>
      <c r="G38" s="2">
        <f t="shared" si="0"/>
        <v>1.0798001551552733E-6</v>
      </c>
      <c r="H38" s="2">
        <f t="shared" si="1"/>
        <v>1.222641195390029E-7</v>
      </c>
      <c r="L38" s="2">
        <v>19</v>
      </c>
      <c r="M38" s="2">
        <v>16537</v>
      </c>
      <c r="N38" s="2">
        <v>8.9680999999999999E-7</v>
      </c>
      <c r="O38">
        <v>-186.35</v>
      </c>
      <c r="P38">
        <v>0.999</v>
      </c>
      <c r="Q38">
        <v>20.399999999999999</v>
      </c>
      <c r="S38" s="2"/>
      <c r="T38" s="2">
        <v>19</v>
      </c>
      <c r="U38" s="2">
        <v>16537</v>
      </c>
      <c r="V38" s="2">
        <v>9.1755999999999997E-7</v>
      </c>
      <c r="W38">
        <v>-6.4</v>
      </c>
      <c r="X38" s="2">
        <v>0.997</v>
      </c>
      <c r="Y38">
        <v>20.2</v>
      </c>
      <c r="AA38">
        <v>19</v>
      </c>
      <c r="AB38" s="2">
        <v>16537</v>
      </c>
      <c r="AC38" s="2">
        <v>7.6565000000000003E-7</v>
      </c>
      <c r="AD38">
        <v>-186.04</v>
      </c>
      <c r="AE38">
        <v>1</v>
      </c>
      <c r="AF38">
        <v>20.2</v>
      </c>
      <c r="AH38" s="2">
        <f t="shared" si="2"/>
        <v>7.6139963060272912E-7</v>
      </c>
      <c r="AI38" s="2">
        <f t="shared" si="3"/>
        <v>8.0563794709706645E-8</v>
      </c>
    </row>
    <row r="39" spans="1:35" x14ac:dyDescent="0.3">
      <c r="A39" s="2">
        <v>20</v>
      </c>
      <c r="B39" s="2">
        <v>13167</v>
      </c>
      <c r="C39" s="2">
        <v>1.0898999999999999E-6</v>
      </c>
      <c r="D39">
        <v>-185.5</v>
      </c>
      <c r="E39">
        <v>0.998</v>
      </c>
      <c r="F39">
        <v>21.5</v>
      </c>
      <c r="G39" s="2">
        <f t="shared" si="0"/>
        <v>1.084882316600388E-6</v>
      </c>
      <c r="H39" s="2">
        <f t="shared" si="1"/>
        <v>1.0446228567179225E-7</v>
      </c>
      <c r="L39" s="2">
        <v>20</v>
      </c>
      <c r="M39" s="2">
        <v>13167</v>
      </c>
      <c r="N39" s="2">
        <v>8.9790000000000001E-7</v>
      </c>
      <c r="O39">
        <v>-185.36</v>
      </c>
      <c r="P39">
        <v>1</v>
      </c>
      <c r="Q39">
        <v>21.5</v>
      </c>
      <c r="S39" s="2"/>
      <c r="T39" s="2">
        <v>20</v>
      </c>
      <c r="U39" s="2">
        <v>13167</v>
      </c>
      <c r="V39" s="2">
        <v>9.1918999999999996E-7</v>
      </c>
      <c r="W39">
        <v>-5.44</v>
      </c>
      <c r="X39" s="2">
        <v>0.999</v>
      </c>
      <c r="Y39">
        <v>21.2</v>
      </c>
      <c r="AA39">
        <v>20</v>
      </c>
      <c r="AB39" s="2">
        <v>13167</v>
      </c>
      <c r="AC39" s="2">
        <v>7.6623000000000005E-7</v>
      </c>
      <c r="AD39">
        <v>-185.11</v>
      </c>
      <c r="AE39">
        <v>0.997</v>
      </c>
      <c r="AF39">
        <v>21.2</v>
      </c>
      <c r="AH39" s="2">
        <f t="shared" si="2"/>
        <v>7.6318464588120464E-7</v>
      </c>
      <c r="AI39" s="2">
        <f t="shared" si="3"/>
        <v>6.824667897546662E-8</v>
      </c>
    </row>
    <row r="40" spans="1:35" x14ac:dyDescent="0.3">
      <c r="A40" s="2">
        <v>21</v>
      </c>
      <c r="B40" s="2">
        <v>10483</v>
      </c>
      <c r="C40" s="2">
        <v>1.0932E-6</v>
      </c>
      <c r="D40">
        <v>-184.87</v>
      </c>
      <c r="E40">
        <v>0.998</v>
      </c>
      <c r="F40">
        <v>22.5</v>
      </c>
      <c r="G40" s="2">
        <f t="shared" si="0"/>
        <v>1.0892534209793167E-6</v>
      </c>
      <c r="H40" s="2">
        <f t="shared" si="1"/>
        <v>9.2807461364134895E-8</v>
      </c>
      <c r="L40" s="2">
        <v>21</v>
      </c>
      <c r="M40" s="2">
        <v>10483</v>
      </c>
      <c r="N40" s="2">
        <v>8.9960000000000004E-7</v>
      </c>
      <c r="O40">
        <v>-184.68</v>
      </c>
      <c r="P40">
        <v>0.999</v>
      </c>
      <c r="Q40">
        <v>22.5</v>
      </c>
      <c r="S40" s="2"/>
      <c r="T40" s="2">
        <v>21</v>
      </c>
      <c r="U40" s="2">
        <v>10483</v>
      </c>
      <c r="V40" s="2">
        <v>9.2090000000000005E-7</v>
      </c>
      <c r="W40">
        <v>-4.78</v>
      </c>
      <c r="X40" s="2">
        <v>0.996</v>
      </c>
      <c r="Y40">
        <v>22.3</v>
      </c>
      <c r="AA40">
        <v>21</v>
      </c>
      <c r="AB40" s="2">
        <v>10483</v>
      </c>
      <c r="AC40" s="2">
        <v>7.6738000000000003E-7</v>
      </c>
      <c r="AD40">
        <v>-184.48</v>
      </c>
      <c r="AE40">
        <v>0.999</v>
      </c>
      <c r="AF40">
        <v>22.3</v>
      </c>
      <c r="AH40" s="2">
        <f t="shared" si="2"/>
        <v>7.6503539348844138E-7</v>
      </c>
      <c r="AI40" s="2">
        <f t="shared" si="3"/>
        <v>5.9940896806651684E-8</v>
      </c>
    </row>
    <row r="41" spans="1:35" x14ac:dyDescent="0.3">
      <c r="A41" s="2">
        <v>22</v>
      </c>
      <c r="B41" s="2">
        <v>8346.9</v>
      </c>
      <c r="C41" s="2">
        <v>1.0974000000000001E-6</v>
      </c>
      <c r="D41">
        <v>-184.43</v>
      </c>
      <c r="E41">
        <v>0.999</v>
      </c>
      <c r="F41">
        <v>23.6</v>
      </c>
      <c r="G41" s="2">
        <f t="shared" si="0"/>
        <v>1.0941214577638321E-6</v>
      </c>
      <c r="H41" s="2">
        <f t="shared" si="1"/>
        <v>8.4764353715149441E-8</v>
      </c>
      <c r="L41" s="2">
        <v>22</v>
      </c>
      <c r="M41" s="2">
        <v>8346.9</v>
      </c>
      <c r="N41" s="2">
        <v>9.0202999999999998E-7</v>
      </c>
      <c r="O41">
        <v>-184.21</v>
      </c>
      <c r="P41">
        <v>0.999</v>
      </c>
      <c r="Q41">
        <v>23.6</v>
      </c>
      <c r="S41" s="2"/>
      <c r="T41" s="2">
        <v>22</v>
      </c>
      <c r="U41" s="2">
        <v>8346.9</v>
      </c>
      <c r="V41" s="2">
        <v>9.2391000000000002E-7</v>
      </c>
      <c r="W41">
        <v>-4.3499999999999996</v>
      </c>
      <c r="X41" s="2">
        <v>0.997</v>
      </c>
      <c r="Y41">
        <v>23.3</v>
      </c>
      <c r="AA41">
        <v>22</v>
      </c>
      <c r="AB41" s="2">
        <v>8346.9</v>
      </c>
      <c r="AC41" s="2">
        <v>7.6983999999999996E-7</v>
      </c>
      <c r="AD41">
        <v>-184.09</v>
      </c>
      <c r="AE41">
        <v>1</v>
      </c>
      <c r="AF41">
        <v>23.3</v>
      </c>
      <c r="AH41" s="2">
        <f t="shared" si="2"/>
        <v>7.6787940720633758E-7</v>
      </c>
      <c r="AI41" s="2">
        <f t="shared" si="3"/>
        <v>5.4907573142905282E-8</v>
      </c>
    </row>
    <row r="42" spans="1:35" x14ac:dyDescent="0.3">
      <c r="A42" s="2">
        <v>23</v>
      </c>
      <c r="B42" s="2">
        <v>6645.8</v>
      </c>
      <c r="C42" s="2">
        <v>1.1036999999999999E-6</v>
      </c>
      <c r="D42">
        <v>-184.14</v>
      </c>
      <c r="E42">
        <v>0.999</v>
      </c>
      <c r="F42">
        <v>24.6</v>
      </c>
      <c r="G42" s="2">
        <f t="shared" si="0"/>
        <v>1.1008200330689155E-6</v>
      </c>
      <c r="H42" s="2">
        <f t="shared" si="1"/>
        <v>7.9680266027113043E-8</v>
      </c>
      <c r="L42" s="2">
        <v>23</v>
      </c>
      <c r="M42" s="2">
        <v>6645.8</v>
      </c>
      <c r="N42" s="2">
        <v>9.0604999999999999E-7</v>
      </c>
      <c r="O42">
        <v>-183.93</v>
      </c>
      <c r="P42">
        <v>0.998</v>
      </c>
      <c r="Q42">
        <v>24.6</v>
      </c>
      <c r="S42" s="2"/>
      <c r="T42" s="2">
        <v>23</v>
      </c>
      <c r="U42" s="2">
        <v>6645.8</v>
      </c>
      <c r="V42" s="2">
        <v>9.2875999999999996E-7</v>
      </c>
      <c r="W42">
        <v>-4.08</v>
      </c>
      <c r="X42" s="2">
        <v>0.999</v>
      </c>
      <c r="Y42">
        <v>24.3</v>
      </c>
      <c r="AA42">
        <v>23</v>
      </c>
      <c r="AB42" s="2">
        <v>6645.8</v>
      </c>
      <c r="AC42" s="2">
        <v>7.7321000000000003E-7</v>
      </c>
      <c r="AD42">
        <v>-183.86</v>
      </c>
      <c r="AE42">
        <v>0.999</v>
      </c>
      <c r="AF42">
        <v>24.3</v>
      </c>
      <c r="AH42" s="2">
        <f t="shared" si="2"/>
        <v>7.7145598806323837E-7</v>
      </c>
      <c r="AI42" s="2">
        <f t="shared" si="3"/>
        <v>5.2051537742632421E-8</v>
      </c>
    </row>
    <row r="43" spans="1:35" x14ac:dyDescent="0.3">
      <c r="A43" s="2">
        <v>24</v>
      </c>
      <c r="B43" s="2">
        <v>5291.4</v>
      </c>
      <c r="C43" s="2">
        <v>1.1118000000000001E-6</v>
      </c>
      <c r="D43">
        <v>-183.94</v>
      </c>
      <c r="E43">
        <v>0.998</v>
      </c>
      <c r="F43">
        <v>25.7</v>
      </c>
      <c r="G43" s="2">
        <f t="shared" si="0"/>
        <v>1.1091723186017784E-6</v>
      </c>
      <c r="H43" s="2">
        <f t="shared" si="1"/>
        <v>7.6393767072681863E-8</v>
      </c>
      <c r="L43" s="2">
        <v>24</v>
      </c>
      <c r="M43" s="2">
        <v>5291.4</v>
      </c>
      <c r="N43" s="2">
        <v>9.1180999999999996E-7</v>
      </c>
      <c r="O43">
        <v>-183.72</v>
      </c>
      <c r="P43">
        <v>0.998</v>
      </c>
      <c r="Q43">
        <v>25.7</v>
      </c>
      <c r="S43" s="2"/>
      <c r="T43" s="2">
        <v>24</v>
      </c>
      <c r="U43" s="2">
        <v>5291.4</v>
      </c>
      <c r="V43" s="2">
        <v>9.3509999999999995E-7</v>
      </c>
      <c r="W43">
        <v>-3.91</v>
      </c>
      <c r="X43" s="2">
        <v>0.999</v>
      </c>
      <c r="Y43">
        <v>25.4</v>
      </c>
      <c r="AA43">
        <v>24</v>
      </c>
      <c r="AB43" s="2">
        <v>5291.4</v>
      </c>
      <c r="AC43" s="2">
        <v>7.7825999999999998E-7</v>
      </c>
      <c r="AD43">
        <v>-183.71</v>
      </c>
      <c r="AE43">
        <v>0.997</v>
      </c>
      <c r="AF43">
        <v>25.4</v>
      </c>
      <c r="AH43" s="2">
        <f t="shared" si="2"/>
        <v>7.7662903169554912E-7</v>
      </c>
      <c r="AI43" s="2">
        <f t="shared" si="3"/>
        <v>5.0358462323958995E-8</v>
      </c>
    </row>
    <row r="44" spans="1:35" x14ac:dyDescent="0.3">
      <c r="A44" s="2">
        <v>25</v>
      </c>
      <c r="B44" s="2">
        <v>4213.1000000000004</v>
      </c>
      <c r="C44" s="2">
        <v>1.1217E-6</v>
      </c>
      <c r="D44">
        <v>-183.76</v>
      </c>
      <c r="E44">
        <v>0.998</v>
      </c>
      <c r="F44">
        <v>26.7</v>
      </c>
      <c r="G44" s="2">
        <f t="shared" si="0"/>
        <v>1.1192855329440215E-6</v>
      </c>
      <c r="H44" s="2">
        <f t="shared" si="1"/>
        <v>7.3558043355010632E-8</v>
      </c>
      <c r="L44" s="2">
        <v>25</v>
      </c>
      <c r="M44" s="2">
        <v>4213.1000000000004</v>
      </c>
      <c r="N44" s="2">
        <v>9.1890999999999996E-7</v>
      </c>
      <c r="O44">
        <v>-183.57</v>
      </c>
      <c r="P44">
        <v>0.999</v>
      </c>
      <c r="Q44">
        <v>26.7</v>
      </c>
      <c r="S44" s="2"/>
      <c r="T44" s="2">
        <v>25</v>
      </c>
      <c r="U44" s="2">
        <v>4213.1000000000004</v>
      </c>
      <c r="V44" s="2">
        <v>9.4318000000000001E-7</v>
      </c>
      <c r="W44">
        <v>-3.77</v>
      </c>
      <c r="X44" s="2">
        <v>0.997</v>
      </c>
      <c r="Y44">
        <v>26.4</v>
      </c>
      <c r="AA44">
        <v>25</v>
      </c>
      <c r="AB44" s="2">
        <v>4213.1000000000004</v>
      </c>
      <c r="AC44" s="2">
        <v>7.8472999999999996E-7</v>
      </c>
      <c r="AD44">
        <v>-183.59</v>
      </c>
      <c r="AE44">
        <v>1</v>
      </c>
      <c r="AF44">
        <v>26.4</v>
      </c>
      <c r="AH44" s="2">
        <f t="shared" si="2"/>
        <v>7.8319010253724659E-7</v>
      </c>
      <c r="AI44" s="2">
        <f t="shared" si="3"/>
        <v>4.9136912679746955E-8</v>
      </c>
    </row>
    <row r="45" spans="1:35" x14ac:dyDescent="0.3">
      <c r="A45" s="2">
        <v>26</v>
      </c>
      <c r="B45" s="2">
        <v>3354.5</v>
      </c>
      <c r="C45" s="2">
        <v>1.1322999999999999E-6</v>
      </c>
      <c r="D45">
        <v>-183.56</v>
      </c>
      <c r="E45">
        <v>0.998</v>
      </c>
      <c r="F45">
        <v>27.8</v>
      </c>
      <c r="G45" s="2">
        <f t="shared" si="0"/>
        <v>1.1301150247670598E-6</v>
      </c>
      <c r="H45" s="2">
        <f t="shared" si="1"/>
        <v>7.0308753336608963E-8</v>
      </c>
      <c r="L45" s="2">
        <v>26</v>
      </c>
      <c r="M45" s="2">
        <v>3354.5</v>
      </c>
      <c r="N45" s="2">
        <v>9.2694000000000001E-7</v>
      </c>
      <c r="O45">
        <v>-183.43</v>
      </c>
      <c r="P45">
        <v>0.999</v>
      </c>
      <c r="Q45">
        <v>27.8</v>
      </c>
      <c r="S45" s="2"/>
      <c r="T45" s="2">
        <v>26</v>
      </c>
      <c r="U45" s="2">
        <v>3354.5</v>
      </c>
      <c r="V45" s="2">
        <v>9.5204999999999995E-7</v>
      </c>
      <c r="W45">
        <v>-3.62</v>
      </c>
      <c r="X45" s="2">
        <v>0.997</v>
      </c>
      <c r="Y45">
        <v>27.4</v>
      </c>
      <c r="AA45">
        <v>26</v>
      </c>
      <c r="AB45" s="2">
        <v>3354.5</v>
      </c>
      <c r="AC45" s="2">
        <v>7.9177999999999996E-7</v>
      </c>
      <c r="AD45">
        <v>-183.45</v>
      </c>
      <c r="AE45">
        <v>0.997</v>
      </c>
      <c r="AF45">
        <v>27.4</v>
      </c>
      <c r="AH45" s="2">
        <f t="shared" si="2"/>
        <v>7.9034505176504124E-7</v>
      </c>
      <c r="AI45" s="2">
        <f t="shared" si="3"/>
        <v>4.7647324694196917E-8</v>
      </c>
    </row>
    <row r="46" spans="1:35" x14ac:dyDescent="0.3">
      <c r="A46" s="2">
        <v>27</v>
      </c>
      <c r="B46" s="2">
        <v>2670.8</v>
      </c>
      <c r="C46" s="2">
        <v>1.1429999999999999E-6</v>
      </c>
      <c r="D46">
        <v>-183.29</v>
      </c>
      <c r="E46">
        <v>1</v>
      </c>
      <c r="F46">
        <v>28.8</v>
      </c>
      <c r="G46" s="2">
        <f t="shared" si="0"/>
        <v>1.1411161625227448E-6</v>
      </c>
      <c r="H46" s="2">
        <f t="shared" si="1"/>
        <v>6.5596521473051077E-8</v>
      </c>
      <c r="L46" s="2">
        <v>27</v>
      </c>
      <c r="M46" s="2">
        <v>2670.8</v>
      </c>
      <c r="N46" s="2">
        <v>9.3524E-7</v>
      </c>
      <c r="O46">
        <v>-183.2</v>
      </c>
      <c r="P46">
        <v>0.999</v>
      </c>
      <c r="Q46">
        <v>28.8</v>
      </c>
      <c r="S46" s="2"/>
      <c r="T46" s="2">
        <v>27</v>
      </c>
      <c r="U46" s="2">
        <v>2670.8</v>
      </c>
      <c r="V46" s="2">
        <v>9.6135999999999997E-7</v>
      </c>
      <c r="W46">
        <v>-3.39</v>
      </c>
      <c r="X46" s="2">
        <v>0.997</v>
      </c>
      <c r="Y46">
        <v>28.5</v>
      </c>
      <c r="AA46">
        <v>27</v>
      </c>
      <c r="AB46" s="2">
        <v>2670.8</v>
      </c>
      <c r="AC46" s="2">
        <v>7.9915999999999996E-7</v>
      </c>
      <c r="AD46">
        <v>-183.24</v>
      </c>
      <c r="AE46">
        <v>0.999</v>
      </c>
      <c r="AF46">
        <v>28.5</v>
      </c>
      <c r="AH46" s="2">
        <f t="shared" si="2"/>
        <v>7.9788258278508841E-7</v>
      </c>
      <c r="AI46" s="2">
        <f t="shared" si="3"/>
        <v>4.5167352016654649E-8</v>
      </c>
    </row>
    <row r="47" spans="1:35" x14ac:dyDescent="0.3">
      <c r="A47" s="2">
        <v>28</v>
      </c>
      <c r="B47" s="2">
        <v>2126.5</v>
      </c>
      <c r="C47" s="2">
        <v>1.153E-6</v>
      </c>
      <c r="D47">
        <v>-182.98</v>
      </c>
      <c r="E47">
        <v>0.998</v>
      </c>
      <c r="F47">
        <v>29.9</v>
      </c>
      <c r="G47" s="2">
        <f t="shared" si="0"/>
        <v>1.1514408472285061E-6</v>
      </c>
      <c r="H47" s="2">
        <f t="shared" si="1"/>
        <v>5.9941432529595306E-8</v>
      </c>
      <c r="L47" s="2">
        <v>28</v>
      </c>
      <c r="M47" s="2">
        <v>2126.5</v>
      </c>
      <c r="N47" s="2">
        <v>9.4308E-7</v>
      </c>
      <c r="O47">
        <v>-182.93</v>
      </c>
      <c r="P47">
        <v>0.998</v>
      </c>
      <c r="Q47">
        <v>29.9</v>
      </c>
      <c r="S47" s="2"/>
      <c r="T47" s="2">
        <v>28</v>
      </c>
      <c r="U47" s="2">
        <v>2126.5</v>
      </c>
      <c r="V47" s="2">
        <v>9.7004000000000008E-7</v>
      </c>
      <c r="W47">
        <v>-3.12</v>
      </c>
      <c r="X47" s="2">
        <v>0.997</v>
      </c>
      <c r="Y47">
        <v>29.5</v>
      </c>
      <c r="AA47">
        <v>28</v>
      </c>
      <c r="AB47" s="2">
        <v>2126.5</v>
      </c>
      <c r="AC47" s="2">
        <v>8.0607000000000002E-7</v>
      </c>
      <c r="AD47">
        <v>-182.97</v>
      </c>
      <c r="AE47">
        <v>1</v>
      </c>
      <c r="AF47">
        <v>29.5</v>
      </c>
      <c r="AH47" s="2">
        <f t="shared" si="2"/>
        <v>8.0498728750626319E-7</v>
      </c>
      <c r="AI47" s="2">
        <f t="shared" si="3"/>
        <v>4.1764959634948339E-8</v>
      </c>
    </row>
    <row r="48" spans="1:35" x14ac:dyDescent="0.3">
      <c r="A48" s="2">
        <v>29</v>
      </c>
      <c r="B48" s="2">
        <v>1693.2</v>
      </c>
      <c r="C48" s="2">
        <v>1.1609E-6</v>
      </c>
      <c r="D48">
        <v>-182.66</v>
      </c>
      <c r="E48">
        <v>1</v>
      </c>
      <c r="F48">
        <v>30.9</v>
      </c>
      <c r="G48" s="2">
        <f t="shared" si="0"/>
        <v>1.1596491511954869E-6</v>
      </c>
      <c r="H48" s="2">
        <f t="shared" si="1"/>
        <v>5.3876303989663435E-8</v>
      </c>
      <c r="L48" s="2">
        <v>29</v>
      </c>
      <c r="M48" s="2">
        <v>1693.2</v>
      </c>
      <c r="N48" s="2">
        <v>9.4954000000000002E-7</v>
      </c>
      <c r="O48">
        <v>-182.67</v>
      </c>
      <c r="P48">
        <v>0.999</v>
      </c>
      <c r="Q48">
        <v>30.9</v>
      </c>
      <c r="S48" s="2"/>
      <c r="T48" s="2">
        <v>29</v>
      </c>
      <c r="U48" s="2">
        <v>1693.2</v>
      </c>
      <c r="V48" s="2">
        <v>9.7749000000000011E-7</v>
      </c>
      <c r="W48">
        <v>-2.83</v>
      </c>
      <c r="X48" s="2">
        <v>0.998</v>
      </c>
      <c r="Y48">
        <v>30.5</v>
      </c>
      <c r="AA48">
        <v>29</v>
      </c>
      <c r="AB48" s="2">
        <v>1693.2</v>
      </c>
      <c r="AC48" s="2">
        <v>8.1212000000000005E-7</v>
      </c>
      <c r="AD48">
        <v>-182.69</v>
      </c>
      <c r="AE48">
        <v>0.997</v>
      </c>
      <c r="AF48">
        <v>30.5</v>
      </c>
      <c r="AH48" s="2">
        <f t="shared" si="2"/>
        <v>8.1122510984594312E-7</v>
      </c>
      <c r="AI48" s="2">
        <f t="shared" si="3"/>
        <v>3.8114505840134352E-8</v>
      </c>
    </row>
    <row r="49" spans="1:35" x14ac:dyDescent="0.3">
      <c r="A49" s="2">
        <v>30</v>
      </c>
      <c r="B49" s="2">
        <v>1348.1</v>
      </c>
      <c r="C49" s="2">
        <v>1.1673E-6</v>
      </c>
      <c r="D49">
        <v>-182.31</v>
      </c>
      <c r="E49">
        <v>0.998</v>
      </c>
      <c r="F49">
        <v>31.9</v>
      </c>
      <c r="G49" s="2">
        <f t="shared" si="0"/>
        <v>1.1663514235107245E-6</v>
      </c>
      <c r="H49" s="2">
        <f t="shared" si="1"/>
        <v>4.7049408864582832E-8</v>
      </c>
      <c r="L49" s="2">
        <v>30</v>
      </c>
      <c r="M49" s="2">
        <v>1348.1</v>
      </c>
      <c r="N49" s="2">
        <v>9.5508000000000005E-7</v>
      </c>
      <c r="O49">
        <v>-182.35</v>
      </c>
      <c r="P49">
        <v>0.998</v>
      </c>
      <c r="Q49">
        <v>31.9</v>
      </c>
      <c r="S49" s="2"/>
      <c r="T49" s="2">
        <v>30</v>
      </c>
      <c r="U49" s="2">
        <v>1348.1</v>
      </c>
      <c r="V49" s="2">
        <v>9.837E-7</v>
      </c>
      <c r="W49">
        <v>-2.5099999999999998</v>
      </c>
      <c r="X49" s="2">
        <v>0.999</v>
      </c>
      <c r="Y49">
        <v>31.6</v>
      </c>
      <c r="AA49">
        <v>30</v>
      </c>
      <c r="AB49" s="2">
        <v>1348.1</v>
      </c>
      <c r="AC49" s="2">
        <v>8.1699999999999997E-7</v>
      </c>
      <c r="AD49">
        <v>-182.37</v>
      </c>
      <c r="AE49">
        <v>0.997</v>
      </c>
      <c r="AF49">
        <v>31.6</v>
      </c>
      <c r="AH49" s="2">
        <f t="shared" si="2"/>
        <v>8.1630115387110676E-7</v>
      </c>
      <c r="AI49" s="2">
        <f t="shared" si="3"/>
        <v>3.378499946277396E-8</v>
      </c>
    </row>
    <row r="50" spans="1:35" x14ac:dyDescent="0.3">
      <c r="A50" s="2">
        <v>31</v>
      </c>
      <c r="B50" s="2">
        <v>1073.4000000000001</v>
      </c>
      <c r="C50" s="2">
        <v>1.1722E-6</v>
      </c>
      <c r="D50">
        <v>-182</v>
      </c>
      <c r="E50">
        <v>0.999</v>
      </c>
      <c r="F50">
        <v>33</v>
      </c>
      <c r="G50" s="2">
        <f t="shared" si="0"/>
        <v>1.171485927431784E-6</v>
      </c>
      <c r="H50" s="2">
        <f t="shared" si="1"/>
        <v>4.0909190034671554E-8</v>
      </c>
      <c r="L50" s="2">
        <v>31</v>
      </c>
      <c r="M50" s="2">
        <v>1073.4000000000001</v>
      </c>
      <c r="N50" s="2">
        <v>9.5952000000000001E-7</v>
      </c>
      <c r="O50">
        <v>-182.08</v>
      </c>
      <c r="P50">
        <v>0.999</v>
      </c>
      <c r="Q50">
        <v>33</v>
      </c>
      <c r="S50" s="2"/>
      <c r="T50" s="2">
        <v>31</v>
      </c>
      <c r="U50" s="2">
        <v>1073.4000000000001</v>
      </c>
      <c r="V50" s="2">
        <v>9.8872000000000008E-7</v>
      </c>
      <c r="W50">
        <v>-2.21</v>
      </c>
      <c r="X50" s="2">
        <v>0.997</v>
      </c>
      <c r="Y50">
        <v>32.6</v>
      </c>
      <c r="AA50">
        <v>31</v>
      </c>
      <c r="AB50" s="2">
        <v>1073.4000000000001</v>
      </c>
      <c r="AC50" s="2">
        <v>8.2091999999999997E-7</v>
      </c>
      <c r="AD50">
        <v>-182.07</v>
      </c>
      <c r="AE50">
        <v>0.997</v>
      </c>
      <c r="AF50">
        <v>32.6</v>
      </c>
      <c r="AH50" s="2">
        <f t="shared" si="2"/>
        <v>8.2038430323019659E-7</v>
      </c>
      <c r="AI50" s="2">
        <f t="shared" si="3"/>
        <v>2.9652005218954723E-8</v>
      </c>
    </row>
    <row r="51" spans="1:35" x14ac:dyDescent="0.3">
      <c r="A51" s="2">
        <v>32</v>
      </c>
      <c r="B51" s="2">
        <v>854.62</v>
      </c>
      <c r="C51" s="2">
        <v>1.1753E-6</v>
      </c>
      <c r="D51">
        <v>-181.85</v>
      </c>
      <c r="E51">
        <v>0.999</v>
      </c>
      <c r="F51">
        <v>34</v>
      </c>
      <c r="G51" s="2">
        <f t="shared" si="0"/>
        <v>1.1746873968848722E-6</v>
      </c>
      <c r="H51" s="2">
        <f t="shared" si="1"/>
        <v>3.7942187599592336E-8</v>
      </c>
      <c r="L51" s="2">
        <v>32</v>
      </c>
      <c r="M51" s="2">
        <v>854.62</v>
      </c>
      <c r="N51" s="2">
        <v>9.6276999999999993E-7</v>
      </c>
      <c r="O51">
        <v>-181.98</v>
      </c>
      <c r="P51">
        <v>0.999</v>
      </c>
      <c r="Q51">
        <v>34</v>
      </c>
      <c r="S51" s="2"/>
      <c r="T51" s="2">
        <v>32</v>
      </c>
      <c r="U51" s="2">
        <v>854.62</v>
      </c>
      <c r="V51" s="2">
        <v>9.923800000000001E-7</v>
      </c>
      <c r="W51">
        <v>-2.0699999999999998</v>
      </c>
      <c r="X51" s="2">
        <v>0.999</v>
      </c>
      <c r="Y51">
        <v>33.6</v>
      </c>
      <c r="AA51">
        <v>32</v>
      </c>
      <c r="AB51" s="2">
        <v>854.62</v>
      </c>
      <c r="AC51" s="2">
        <v>8.2356E-7</v>
      </c>
      <c r="AD51">
        <v>-181.92</v>
      </c>
      <c r="AE51">
        <v>0.999</v>
      </c>
      <c r="AF51">
        <v>33.6</v>
      </c>
      <c r="AH51" s="2">
        <f t="shared" si="2"/>
        <v>8.2309763835429346E-7</v>
      </c>
      <c r="AI51" s="2">
        <f t="shared" si="3"/>
        <v>2.7592595665950079E-8</v>
      </c>
    </row>
    <row r="52" spans="1:35" x14ac:dyDescent="0.3">
      <c r="A52" s="2">
        <v>33</v>
      </c>
      <c r="B52" s="2">
        <v>680.45</v>
      </c>
      <c r="C52" s="2">
        <v>1.178E-6</v>
      </c>
      <c r="D52">
        <v>-181.63</v>
      </c>
      <c r="E52">
        <v>0.999</v>
      </c>
      <c r="F52">
        <v>35.1</v>
      </c>
      <c r="G52" s="2">
        <f t="shared" si="0"/>
        <v>1.1775233320547623E-6</v>
      </c>
      <c r="H52" s="2">
        <f t="shared" si="1"/>
        <v>3.3508244756332212E-8</v>
      </c>
      <c r="L52" s="2">
        <v>33</v>
      </c>
      <c r="M52" s="2">
        <v>680.45</v>
      </c>
      <c r="N52" s="2">
        <v>9.6539000000000004E-7</v>
      </c>
      <c r="O52">
        <v>-181.75</v>
      </c>
      <c r="P52">
        <v>0.999</v>
      </c>
      <c r="Q52">
        <v>35.1</v>
      </c>
      <c r="S52" s="2"/>
      <c r="T52" s="2">
        <v>33</v>
      </c>
      <c r="U52" s="2">
        <v>680.45</v>
      </c>
      <c r="V52" s="2">
        <v>9.9548999999999998E-7</v>
      </c>
      <c r="W52">
        <v>-1.83</v>
      </c>
      <c r="X52" s="2">
        <v>0.999</v>
      </c>
      <c r="Y52">
        <v>34.700000000000003</v>
      </c>
      <c r="AA52">
        <v>33</v>
      </c>
      <c r="AB52" s="2">
        <v>680.45</v>
      </c>
      <c r="AC52" s="2">
        <v>8.258E-7</v>
      </c>
      <c r="AD52">
        <v>-181.68</v>
      </c>
      <c r="AE52">
        <v>1</v>
      </c>
      <c r="AF52">
        <v>34.700000000000003</v>
      </c>
      <c r="AH52" s="2">
        <f t="shared" si="2"/>
        <v>8.2544503374731679E-7</v>
      </c>
      <c r="AI52" s="2">
        <f t="shared" si="3"/>
        <v>2.4210251173646383E-8</v>
      </c>
    </row>
    <row r="53" spans="1:35" x14ac:dyDescent="0.3">
      <c r="A53" s="2">
        <v>34</v>
      </c>
      <c r="B53" s="2">
        <v>541.78</v>
      </c>
      <c r="C53" s="2">
        <v>1.1797999999999999E-6</v>
      </c>
      <c r="D53">
        <v>-181.46</v>
      </c>
      <c r="E53">
        <v>0.998</v>
      </c>
      <c r="F53">
        <v>36.1</v>
      </c>
      <c r="G53" s="2">
        <f t="shared" si="0"/>
        <v>1.1794169853876319E-6</v>
      </c>
      <c r="H53" s="2">
        <f t="shared" si="1"/>
        <v>3.0060182620039252E-8</v>
      </c>
      <c r="L53" s="2">
        <v>34</v>
      </c>
      <c r="M53" s="2">
        <v>541.78</v>
      </c>
      <c r="N53" s="2">
        <v>9.6747999999999993E-7</v>
      </c>
      <c r="O53">
        <v>-181.59</v>
      </c>
      <c r="P53">
        <v>0.998</v>
      </c>
      <c r="Q53">
        <v>36.1</v>
      </c>
      <c r="S53" s="2"/>
      <c r="T53" s="2">
        <v>34</v>
      </c>
      <c r="U53" s="2">
        <v>541.78</v>
      </c>
      <c r="V53" s="2">
        <v>9.9790000000000001E-7</v>
      </c>
      <c r="W53">
        <v>-1.63</v>
      </c>
      <c r="X53" s="2">
        <v>0.999</v>
      </c>
      <c r="Y53">
        <v>35.700000000000003</v>
      </c>
      <c r="AA53">
        <v>34</v>
      </c>
      <c r="AB53" s="2">
        <v>541.78</v>
      </c>
      <c r="AC53" s="2">
        <v>8.2735999999999997E-7</v>
      </c>
      <c r="AD53">
        <v>-181.49</v>
      </c>
      <c r="AE53">
        <v>0.998</v>
      </c>
      <c r="AF53">
        <v>35.700000000000003</v>
      </c>
      <c r="AH53" s="2">
        <f t="shared" si="2"/>
        <v>8.2708025178686039E-7</v>
      </c>
      <c r="AI53" s="2">
        <f t="shared" si="3"/>
        <v>2.1513407544683722E-8</v>
      </c>
    </row>
    <row r="54" spans="1:35" x14ac:dyDescent="0.3">
      <c r="A54" s="2">
        <v>35</v>
      </c>
      <c r="B54" s="2">
        <v>431.37</v>
      </c>
      <c r="C54" s="2">
        <v>1.1812E-6</v>
      </c>
      <c r="D54">
        <v>-181.32</v>
      </c>
      <c r="E54">
        <v>0.998</v>
      </c>
      <c r="F54">
        <v>37.200000000000003</v>
      </c>
      <c r="G54" s="2">
        <f t="shared" si="0"/>
        <v>1.1808865438240207E-6</v>
      </c>
      <c r="H54" s="2">
        <f t="shared" si="1"/>
        <v>2.7210487231200217E-8</v>
      </c>
      <c r="L54" s="2">
        <v>35</v>
      </c>
      <c r="M54" s="2">
        <v>431.37</v>
      </c>
      <c r="N54" s="2">
        <v>9.6918999999999991E-7</v>
      </c>
      <c r="O54">
        <v>-181.45</v>
      </c>
      <c r="P54">
        <v>0.998</v>
      </c>
      <c r="Q54">
        <v>37.200000000000003</v>
      </c>
      <c r="S54" s="2"/>
      <c r="T54" s="2">
        <v>35</v>
      </c>
      <c r="U54" s="2">
        <v>431.37</v>
      </c>
      <c r="V54" s="2">
        <v>9.9972999999999991E-7</v>
      </c>
      <c r="W54">
        <v>-1.47</v>
      </c>
      <c r="X54" s="2">
        <v>0.999</v>
      </c>
      <c r="Y54">
        <v>36.700000000000003</v>
      </c>
      <c r="AA54">
        <v>35</v>
      </c>
      <c r="AB54" s="2">
        <v>431.37</v>
      </c>
      <c r="AC54" s="2">
        <v>8.2867999999999998E-7</v>
      </c>
      <c r="AD54">
        <v>-181.32</v>
      </c>
      <c r="AE54">
        <v>0.998</v>
      </c>
      <c r="AF54">
        <v>36.700000000000003</v>
      </c>
      <c r="AH54" s="2">
        <f t="shared" si="2"/>
        <v>8.2846009239425113E-7</v>
      </c>
      <c r="AI54" s="2">
        <f t="shared" si="3"/>
        <v>1.9089727868905346E-8</v>
      </c>
    </row>
    <row r="55" spans="1:35" x14ac:dyDescent="0.3">
      <c r="A55" s="2">
        <v>36</v>
      </c>
      <c r="B55" s="2">
        <v>343.46</v>
      </c>
      <c r="C55" s="2">
        <v>1.1826999999999999E-6</v>
      </c>
      <c r="D55">
        <v>-181.29</v>
      </c>
      <c r="E55">
        <v>0.998</v>
      </c>
      <c r="F55">
        <v>38.200000000000003</v>
      </c>
      <c r="G55" s="2">
        <f t="shared" si="0"/>
        <v>1.1824002491584691E-6</v>
      </c>
      <c r="H55" s="2">
        <f t="shared" si="1"/>
        <v>2.6625942048870126E-8</v>
      </c>
      <c r="L55" s="2">
        <v>36</v>
      </c>
      <c r="M55" s="2">
        <v>343.46</v>
      </c>
      <c r="N55" s="2">
        <v>9.7079000000000003E-7</v>
      </c>
      <c r="O55">
        <v>-181.43</v>
      </c>
      <c r="P55">
        <v>0.998</v>
      </c>
      <c r="Q55">
        <v>38.200000000000003</v>
      </c>
      <c r="S55" s="2"/>
      <c r="T55" s="2">
        <v>36</v>
      </c>
      <c r="U55" s="2">
        <v>343.46</v>
      </c>
      <c r="V55" s="2">
        <v>1.0019000000000001E-6</v>
      </c>
      <c r="W55">
        <v>-1.4</v>
      </c>
      <c r="X55" s="2">
        <v>0.999</v>
      </c>
      <c r="Y55">
        <v>37.799999999999997</v>
      </c>
      <c r="AA55">
        <v>36</v>
      </c>
      <c r="AB55" s="2">
        <v>343.46</v>
      </c>
      <c r="AC55" s="2">
        <v>8.2961999999999999E-7</v>
      </c>
      <c r="AD55">
        <v>-181.24</v>
      </c>
      <c r="AE55">
        <v>0.997</v>
      </c>
      <c r="AF55">
        <v>37.799999999999997</v>
      </c>
      <c r="AH55" s="2">
        <f t="shared" si="2"/>
        <v>8.2942571898140124E-7</v>
      </c>
      <c r="AI55" s="2">
        <f t="shared" si="3"/>
        <v>1.7953303099582778E-8</v>
      </c>
    </row>
    <row r="56" spans="1:35" x14ac:dyDescent="0.3">
      <c r="A56" s="2">
        <v>37</v>
      </c>
      <c r="B56" s="2">
        <v>273.45999999999998</v>
      </c>
      <c r="C56" s="2">
        <v>1.1841E-6</v>
      </c>
      <c r="D56">
        <v>-181.32</v>
      </c>
      <c r="E56">
        <v>0.998</v>
      </c>
      <c r="F56">
        <v>39.299999999999997</v>
      </c>
      <c r="G56" s="2">
        <f t="shared" si="0"/>
        <v>1.1837857742482415E-6</v>
      </c>
      <c r="H56" s="2">
        <f t="shared" si="1"/>
        <v>2.7277292524944276E-8</v>
      </c>
      <c r="L56" s="2">
        <v>37</v>
      </c>
      <c r="M56" s="2">
        <v>273.45999999999998</v>
      </c>
      <c r="N56" s="2">
        <v>9.7258999999999995E-7</v>
      </c>
      <c r="O56">
        <v>-181.44</v>
      </c>
      <c r="P56">
        <v>0.998</v>
      </c>
      <c r="Q56">
        <v>39.299999999999997</v>
      </c>
      <c r="S56" s="2"/>
      <c r="T56" s="2">
        <v>37</v>
      </c>
      <c r="U56" s="2">
        <v>273.45999999999998</v>
      </c>
      <c r="V56" s="2">
        <v>1.003E-6</v>
      </c>
      <c r="W56">
        <v>-1.38</v>
      </c>
      <c r="X56" s="2">
        <v>0.998</v>
      </c>
      <c r="Y56">
        <v>38.799999999999997</v>
      </c>
      <c r="AA56">
        <v>37</v>
      </c>
      <c r="AB56" s="2">
        <v>273.45999999999998</v>
      </c>
      <c r="AC56" s="2">
        <v>8.3066999999999996E-7</v>
      </c>
      <c r="AD56">
        <v>-181.23</v>
      </c>
      <c r="AE56">
        <v>1</v>
      </c>
      <c r="AF56">
        <v>38.799999999999997</v>
      </c>
      <c r="AH56" s="2">
        <f t="shared" si="2"/>
        <v>8.3047859785106853E-7</v>
      </c>
      <c r="AI56" s="2">
        <f t="shared" si="3"/>
        <v>1.783107992588041E-8</v>
      </c>
    </row>
    <row r="57" spans="1:35" x14ac:dyDescent="0.3">
      <c r="A57" s="2">
        <v>38</v>
      </c>
      <c r="B57" s="2">
        <v>217.73</v>
      </c>
      <c r="C57" s="2">
        <v>1.1856999999999999E-6</v>
      </c>
      <c r="D57">
        <v>-181.45</v>
      </c>
      <c r="E57">
        <v>1</v>
      </c>
      <c r="F57">
        <v>40.299999999999997</v>
      </c>
      <c r="G57" s="2">
        <f t="shared" si="0"/>
        <v>1.1853203246650286E-6</v>
      </c>
      <c r="H57" s="2">
        <f t="shared" si="1"/>
        <v>3.0003632046658086E-8</v>
      </c>
      <c r="L57" s="2">
        <v>38</v>
      </c>
      <c r="M57" s="2">
        <v>217.73</v>
      </c>
      <c r="N57" s="2">
        <v>9.7416000000000009E-7</v>
      </c>
      <c r="O57">
        <v>-181.55</v>
      </c>
      <c r="P57">
        <v>1</v>
      </c>
      <c r="Q57">
        <v>40.299999999999997</v>
      </c>
      <c r="S57" s="2"/>
      <c r="T57" s="2">
        <v>38</v>
      </c>
      <c r="U57" s="2">
        <v>217.73</v>
      </c>
      <c r="V57" s="2">
        <v>1.0045000000000001E-6</v>
      </c>
      <c r="W57">
        <v>-1.47</v>
      </c>
      <c r="X57" s="2">
        <v>0.998</v>
      </c>
      <c r="Y57">
        <v>39.799999999999997</v>
      </c>
      <c r="AA57">
        <v>38</v>
      </c>
      <c r="AB57" s="2">
        <v>217.73</v>
      </c>
      <c r="AC57" s="2">
        <v>8.3147000000000002E-7</v>
      </c>
      <c r="AD57">
        <v>-181.3</v>
      </c>
      <c r="AE57">
        <v>0.998</v>
      </c>
      <c r="AF57">
        <v>39.799999999999997</v>
      </c>
      <c r="AH57" s="2">
        <f t="shared" si="2"/>
        <v>8.3125598737354396E-7</v>
      </c>
      <c r="AI57" s="2">
        <f t="shared" si="3"/>
        <v>1.8863837245760717E-8</v>
      </c>
    </row>
    <row r="58" spans="1:35" x14ac:dyDescent="0.3">
      <c r="A58" s="2">
        <v>39</v>
      </c>
      <c r="B58" s="2">
        <v>173.36</v>
      </c>
      <c r="C58" s="2">
        <v>1.1882999999999999E-6</v>
      </c>
      <c r="D58">
        <v>-181.58</v>
      </c>
      <c r="E58">
        <v>1</v>
      </c>
      <c r="F58">
        <v>41.3</v>
      </c>
      <c r="G58" s="2">
        <f t="shared" si="0"/>
        <v>1.1878482090898075E-6</v>
      </c>
      <c r="H58" s="2">
        <f t="shared" si="1"/>
        <v>3.276464805452352E-8</v>
      </c>
      <c r="L58" s="2">
        <v>39</v>
      </c>
      <c r="M58" s="2">
        <v>173.36</v>
      </c>
      <c r="N58" s="2">
        <v>9.7642E-7</v>
      </c>
      <c r="O58">
        <v>-181.66</v>
      </c>
      <c r="P58">
        <v>1</v>
      </c>
      <c r="Q58">
        <v>41.3</v>
      </c>
      <c r="S58" s="2"/>
      <c r="T58" s="2">
        <v>39</v>
      </c>
      <c r="U58" s="2">
        <v>173.36</v>
      </c>
      <c r="V58" s="2">
        <v>1.0066E-6</v>
      </c>
      <c r="W58">
        <v>-1.53</v>
      </c>
      <c r="X58" s="2">
        <v>0.998</v>
      </c>
      <c r="Y58">
        <v>40.799999999999997</v>
      </c>
      <c r="AA58">
        <v>39</v>
      </c>
      <c r="AB58" s="2">
        <v>173.36</v>
      </c>
      <c r="AC58" s="2">
        <v>8.3282999999999997E-7</v>
      </c>
      <c r="AD58">
        <v>-181.38</v>
      </c>
      <c r="AE58">
        <v>0.998</v>
      </c>
      <c r="AF58">
        <v>40.799999999999997</v>
      </c>
      <c r="AH58" s="2">
        <f t="shared" si="2"/>
        <v>8.3258844375044894E-7</v>
      </c>
      <c r="AI58" s="2">
        <f t="shared" si="3"/>
        <v>2.0057223965581843E-8</v>
      </c>
    </row>
    <row r="59" spans="1:35" x14ac:dyDescent="0.3">
      <c r="A59" s="2">
        <v>40</v>
      </c>
      <c r="B59" s="2">
        <v>138.03</v>
      </c>
      <c r="C59" s="2">
        <v>1.1911999999999999E-6</v>
      </c>
      <c r="D59">
        <v>-181.76</v>
      </c>
      <c r="E59">
        <v>1</v>
      </c>
      <c r="F59">
        <v>42.4</v>
      </c>
      <c r="G59" s="2">
        <f t="shared" si="0"/>
        <v>1.1906380462027122E-6</v>
      </c>
      <c r="H59" s="2">
        <f t="shared" si="1"/>
        <v>3.6585283032768648E-8</v>
      </c>
      <c r="L59" s="2">
        <v>40</v>
      </c>
      <c r="M59" s="2">
        <v>138.03</v>
      </c>
      <c r="N59" s="2">
        <v>9.7946999999999992E-7</v>
      </c>
      <c r="O59">
        <v>-181.81</v>
      </c>
      <c r="P59">
        <v>1</v>
      </c>
      <c r="Q59">
        <v>42.4</v>
      </c>
      <c r="S59" s="2"/>
      <c r="T59" s="2">
        <v>40</v>
      </c>
      <c r="U59" s="2">
        <v>138.03</v>
      </c>
      <c r="V59" s="2">
        <v>1.009E-6</v>
      </c>
      <c r="W59">
        <v>-1.67</v>
      </c>
      <c r="X59" s="2">
        <v>0.998</v>
      </c>
      <c r="Y59">
        <v>41.9</v>
      </c>
      <c r="AA59">
        <v>40</v>
      </c>
      <c r="AB59" s="2">
        <v>138.03</v>
      </c>
      <c r="AC59" s="2">
        <v>8.3460999999999998E-7</v>
      </c>
      <c r="AD59">
        <v>-181.51</v>
      </c>
      <c r="AE59">
        <v>0.998</v>
      </c>
      <c r="AF59">
        <v>41.9</v>
      </c>
      <c r="AH59" s="2">
        <f t="shared" si="2"/>
        <v>8.3432017417482995E-7</v>
      </c>
      <c r="AI59" s="2">
        <f t="shared" si="3"/>
        <v>2.1993159502020971E-8</v>
      </c>
    </row>
    <row r="60" spans="1:35" x14ac:dyDescent="0.3">
      <c r="A60" s="2">
        <v>41</v>
      </c>
      <c r="B60" s="2">
        <v>109.9</v>
      </c>
      <c r="C60" s="2">
        <v>1.1959000000000001E-6</v>
      </c>
      <c r="D60">
        <v>-182</v>
      </c>
      <c r="E60">
        <v>1</v>
      </c>
      <c r="F60">
        <v>43.5</v>
      </c>
      <c r="G60" s="2">
        <f t="shared" si="0"/>
        <v>1.1951714900321368E-6</v>
      </c>
      <c r="H60" s="2">
        <f t="shared" si="1"/>
        <v>4.1736308106520828E-8</v>
      </c>
      <c r="L60" s="2">
        <v>41</v>
      </c>
      <c r="M60" s="2">
        <v>109.9</v>
      </c>
      <c r="N60" s="2">
        <v>9.8345000000000009E-7</v>
      </c>
      <c r="O60">
        <v>-182.03</v>
      </c>
      <c r="P60">
        <v>1</v>
      </c>
      <c r="Q60">
        <v>43.5</v>
      </c>
      <c r="S60" s="2"/>
      <c r="T60" s="2">
        <v>41</v>
      </c>
      <c r="U60" s="2">
        <v>109.9</v>
      </c>
      <c r="V60" s="2">
        <v>1.012E-6</v>
      </c>
      <c r="W60">
        <v>-1.87</v>
      </c>
      <c r="X60" s="2">
        <v>0.998</v>
      </c>
      <c r="Y60">
        <v>43</v>
      </c>
      <c r="AA60">
        <v>41</v>
      </c>
      <c r="AB60" s="2">
        <v>109.9</v>
      </c>
      <c r="AC60" s="2">
        <v>8.3659E-7</v>
      </c>
      <c r="AD60">
        <v>-181.71</v>
      </c>
      <c r="AE60">
        <v>0.998</v>
      </c>
      <c r="AF60">
        <v>43</v>
      </c>
      <c r="AH60" s="2">
        <f t="shared" si="2"/>
        <v>8.3621743899845023E-7</v>
      </c>
      <c r="AI60" s="2">
        <f t="shared" si="3"/>
        <v>2.4964430994383245E-8</v>
      </c>
    </row>
    <row r="61" spans="1:35" x14ac:dyDescent="0.3">
      <c r="A61" s="2">
        <v>42</v>
      </c>
      <c r="B61" s="2">
        <v>87.503</v>
      </c>
      <c r="C61" s="2">
        <v>1.2015000000000001E-6</v>
      </c>
      <c r="D61">
        <v>-182.25</v>
      </c>
      <c r="E61">
        <v>1</v>
      </c>
      <c r="F61">
        <v>44.6</v>
      </c>
      <c r="G61" s="2">
        <f t="shared" si="0"/>
        <v>1.2005736870432287E-6</v>
      </c>
      <c r="H61" s="2">
        <f t="shared" si="1"/>
        <v>4.7170668634521056E-8</v>
      </c>
      <c r="L61" s="2">
        <v>42</v>
      </c>
      <c r="M61" s="2">
        <v>87.503</v>
      </c>
      <c r="N61" s="2">
        <v>9.8829000000000007E-7</v>
      </c>
      <c r="O61">
        <v>-182.27</v>
      </c>
      <c r="P61">
        <v>1</v>
      </c>
      <c r="Q61">
        <v>44.6</v>
      </c>
      <c r="S61" s="2"/>
      <c r="T61" s="2">
        <v>42</v>
      </c>
      <c r="U61" s="2">
        <v>87.503</v>
      </c>
      <c r="V61" s="2">
        <v>1.0160000000000001E-6</v>
      </c>
      <c r="W61">
        <v>-2.09</v>
      </c>
      <c r="X61" s="2">
        <v>0.998</v>
      </c>
      <c r="Y61">
        <v>44.1</v>
      </c>
      <c r="AA61">
        <v>42</v>
      </c>
      <c r="AB61" s="2">
        <v>87.503</v>
      </c>
      <c r="AC61" s="2">
        <v>8.3951999999999999E-7</v>
      </c>
      <c r="AD61">
        <v>-181.92</v>
      </c>
      <c r="AE61">
        <v>0.998</v>
      </c>
      <c r="AF61">
        <v>44.1</v>
      </c>
      <c r="AH61" s="2">
        <f t="shared" si="2"/>
        <v>8.3904867811840844E-7</v>
      </c>
      <c r="AI61" s="2">
        <f t="shared" si="3"/>
        <v>2.8127320308755173E-8</v>
      </c>
    </row>
    <row r="62" spans="1:35" x14ac:dyDescent="0.3">
      <c r="A62" s="2">
        <v>43</v>
      </c>
      <c r="B62" s="2">
        <v>69.67</v>
      </c>
      <c r="C62" s="2">
        <v>1.2087E-6</v>
      </c>
      <c r="D62">
        <v>-182.5</v>
      </c>
      <c r="E62">
        <v>1</v>
      </c>
      <c r="F62">
        <v>45.8</v>
      </c>
      <c r="G62" s="2">
        <f t="shared" si="0"/>
        <v>1.2075495854259916E-6</v>
      </c>
      <c r="H62" s="2">
        <f t="shared" si="1"/>
        <v>5.2722753508481415E-8</v>
      </c>
      <c r="L62" s="2">
        <v>43</v>
      </c>
      <c r="M62" s="2">
        <v>69.67</v>
      </c>
      <c r="N62" s="2">
        <v>9.9445999999999992E-7</v>
      </c>
      <c r="O62">
        <v>-182.47</v>
      </c>
      <c r="P62">
        <v>1</v>
      </c>
      <c r="Q62">
        <v>45.8</v>
      </c>
      <c r="S62" s="2"/>
      <c r="T62" s="2">
        <v>43</v>
      </c>
      <c r="U62" s="2">
        <v>69.67</v>
      </c>
      <c r="V62" s="2">
        <v>1.0215000000000001E-6</v>
      </c>
      <c r="W62">
        <v>-2.31</v>
      </c>
      <c r="X62" s="2">
        <v>0.998</v>
      </c>
      <c r="Y62">
        <v>45.3</v>
      </c>
      <c r="AA62">
        <v>43</v>
      </c>
      <c r="AB62" s="2">
        <v>69.67</v>
      </c>
      <c r="AC62" s="2">
        <v>8.4351000000000001E-7</v>
      </c>
      <c r="AD62">
        <v>-182.14</v>
      </c>
      <c r="AE62">
        <v>0.998</v>
      </c>
      <c r="AF62">
        <v>45.3</v>
      </c>
      <c r="AH62" s="2">
        <f t="shared" si="2"/>
        <v>8.4292170923135158E-7</v>
      </c>
      <c r="AI62" s="2">
        <f t="shared" si="3"/>
        <v>3.1497812725595529E-8</v>
      </c>
    </row>
    <row r="63" spans="1:35" x14ac:dyDescent="0.3">
      <c r="A63" s="2">
        <v>44</v>
      </c>
      <c r="B63" s="2">
        <v>55.264000000000003</v>
      </c>
      <c r="C63" s="2">
        <v>1.2185000000000001E-6</v>
      </c>
      <c r="D63">
        <v>-182.7</v>
      </c>
      <c r="E63">
        <v>1</v>
      </c>
      <c r="F63">
        <v>47</v>
      </c>
      <c r="G63" s="2">
        <f t="shared" si="0"/>
        <v>1.2171473126411606E-6</v>
      </c>
      <c r="H63" s="2">
        <f t="shared" si="1"/>
        <v>5.7399210189699107E-8</v>
      </c>
      <c r="L63" s="2">
        <v>44</v>
      </c>
      <c r="M63" s="2">
        <v>55.264000000000003</v>
      </c>
      <c r="N63" s="2">
        <v>1.0024999999999999E-6</v>
      </c>
      <c r="O63">
        <v>-182.67</v>
      </c>
      <c r="P63">
        <v>1</v>
      </c>
      <c r="Q63">
        <v>47</v>
      </c>
      <c r="S63" s="2"/>
      <c r="T63" s="2">
        <v>44</v>
      </c>
      <c r="U63" s="2">
        <v>55.264000000000003</v>
      </c>
      <c r="V63" s="2">
        <v>1.0284E-6</v>
      </c>
      <c r="W63">
        <v>-2.52</v>
      </c>
      <c r="X63" s="2">
        <v>0.998</v>
      </c>
      <c r="Y63">
        <v>46.5</v>
      </c>
      <c r="AA63">
        <v>44</v>
      </c>
      <c r="AB63" s="2">
        <v>55.264000000000003</v>
      </c>
      <c r="AC63" s="2">
        <v>8.4883999999999997E-7</v>
      </c>
      <c r="AD63">
        <v>-182.33</v>
      </c>
      <c r="AE63">
        <v>0.999</v>
      </c>
      <c r="AF63">
        <v>46.5</v>
      </c>
      <c r="AH63" s="2">
        <f t="shared" si="2"/>
        <v>8.4813821744756195E-7</v>
      </c>
      <c r="AI63" s="2">
        <f t="shared" si="3"/>
        <v>3.450955961573606E-8</v>
      </c>
    </row>
    <row r="64" spans="1:35" x14ac:dyDescent="0.3">
      <c r="A64" s="2">
        <v>45</v>
      </c>
      <c r="B64" s="2">
        <v>43.613999999999997</v>
      </c>
      <c r="C64" s="2">
        <v>1.2296000000000001E-6</v>
      </c>
      <c r="D64">
        <v>-182.93</v>
      </c>
      <c r="E64">
        <v>1</v>
      </c>
      <c r="F64">
        <v>48.4</v>
      </c>
      <c r="G64" s="2">
        <f t="shared" si="0"/>
        <v>1.2279925806624529E-6</v>
      </c>
      <c r="H64" s="2">
        <f t="shared" si="1"/>
        <v>6.2852063116251212E-8</v>
      </c>
      <c r="L64" s="2">
        <v>45</v>
      </c>
      <c r="M64" s="2">
        <v>43.613999999999997</v>
      </c>
      <c r="N64" s="2">
        <v>1.0113E-6</v>
      </c>
      <c r="O64">
        <v>-182.81</v>
      </c>
      <c r="P64">
        <v>1</v>
      </c>
      <c r="Q64">
        <v>48.4</v>
      </c>
      <c r="S64" s="2"/>
      <c r="T64" s="2">
        <v>45</v>
      </c>
      <c r="U64" s="2">
        <v>43.613999999999997</v>
      </c>
      <c r="V64" s="2">
        <v>1.0367E-6</v>
      </c>
      <c r="W64">
        <v>-2.79</v>
      </c>
      <c r="X64" s="2">
        <v>0.998</v>
      </c>
      <c r="Y64">
        <v>47.8</v>
      </c>
      <c r="AA64">
        <v>45</v>
      </c>
      <c r="AB64" s="2">
        <v>43.613999999999997</v>
      </c>
      <c r="AC64" s="2">
        <v>8.5537000000000002E-7</v>
      </c>
      <c r="AD64">
        <v>-182.6</v>
      </c>
      <c r="AE64">
        <v>0.999</v>
      </c>
      <c r="AF64">
        <v>47.8</v>
      </c>
      <c r="AH64" s="2">
        <f t="shared" si="2"/>
        <v>8.5448945628188368E-7</v>
      </c>
      <c r="AI64" s="2">
        <f t="shared" si="3"/>
        <v>3.8802139156119561E-8</v>
      </c>
    </row>
    <row r="65" spans="1:35" x14ac:dyDescent="0.3">
      <c r="A65" s="2">
        <v>46</v>
      </c>
      <c r="B65" s="2">
        <v>34.244</v>
      </c>
      <c r="C65" s="2">
        <v>1.2432E-6</v>
      </c>
      <c r="D65">
        <v>-183.09</v>
      </c>
      <c r="E65">
        <v>1</v>
      </c>
      <c r="F65">
        <v>49.8</v>
      </c>
      <c r="G65" s="2">
        <f t="shared" si="0"/>
        <v>1.241392503626926E-6</v>
      </c>
      <c r="H65" s="2">
        <f t="shared" si="1"/>
        <v>6.7014117459477451E-8</v>
      </c>
      <c r="L65" s="2">
        <v>46</v>
      </c>
      <c r="M65" s="2">
        <v>34.244</v>
      </c>
      <c r="N65" s="2">
        <v>1.0219999999999999E-6</v>
      </c>
      <c r="O65">
        <v>-182.93</v>
      </c>
      <c r="P65">
        <v>1</v>
      </c>
      <c r="Q65">
        <v>49.8</v>
      </c>
      <c r="S65" s="2"/>
      <c r="T65" s="2">
        <v>46</v>
      </c>
      <c r="U65" s="2">
        <v>34.244</v>
      </c>
      <c r="V65" s="2">
        <v>1.0470000000000001E-6</v>
      </c>
      <c r="W65">
        <v>-2.99</v>
      </c>
      <c r="X65" s="2">
        <v>0.998</v>
      </c>
      <c r="Y65">
        <v>49.2</v>
      </c>
      <c r="AA65">
        <v>46</v>
      </c>
      <c r="AB65" s="2">
        <v>34.244</v>
      </c>
      <c r="AC65" s="2">
        <v>8.6318000000000003E-7</v>
      </c>
      <c r="AD65">
        <v>-182.8</v>
      </c>
      <c r="AE65">
        <v>0.999</v>
      </c>
      <c r="AF65">
        <v>49.2</v>
      </c>
      <c r="AH65" s="2">
        <f t="shared" si="2"/>
        <v>8.6214948163037907E-7</v>
      </c>
      <c r="AI65" s="2">
        <f t="shared" si="3"/>
        <v>4.2166144292177412E-8</v>
      </c>
    </row>
    <row r="66" spans="1:35" x14ac:dyDescent="0.3">
      <c r="A66" s="2">
        <v>47</v>
      </c>
      <c r="B66" s="2">
        <v>26.75</v>
      </c>
      <c r="C66" s="2">
        <v>1.2578000000000001E-6</v>
      </c>
      <c r="D66">
        <v>-183.14</v>
      </c>
      <c r="E66">
        <v>1</v>
      </c>
      <c r="F66">
        <v>51.3</v>
      </c>
      <c r="G66" s="2">
        <f t="shared" si="0"/>
        <v>1.2559116307211333E-6</v>
      </c>
      <c r="H66" s="2">
        <f t="shared" si="1"/>
        <v>6.8897139413648275E-8</v>
      </c>
      <c r="L66" s="2">
        <v>47</v>
      </c>
      <c r="M66" s="2">
        <v>26.75</v>
      </c>
      <c r="N66" s="2">
        <v>1.0330999999999999E-6</v>
      </c>
      <c r="O66">
        <v>-182.94</v>
      </c>
      <c r="P66">
        <v>1</v>
      </c>
      <c r="Q66">
        <v>51.3</v>
      </c>
      <c r="S66" s="2"/>
      <c r="T66" s="2">
        <v>47</v>
      </c>
      <c r="U66" s="2">
        <v>26.75</v>
      </c>
      <c r="V66" s="2">
        <v>1.0584999999999999E-6</v>
      </c>
      <c r="W66">
        <v>-3.11</v>
      </c>
      <c r="X66" s="2">
        <v>0.998</v>
      </c>
      <c r="Y66">
        <v>50.7</v>
      </c>
      <c r="AA66">
        <v>47</v>
      </c>
      <c r="AB66" s="2">
        <v>26.75</v>
      </c>
      <c r="AC66" s="2">
        <v>8.7217000000000001E-7</v>
      </c>
      <c r="AD66">
        <v>-182.92</v>
      </c>
      <c r="AE66">
        <v>0.999</v>
      </c>
      <c r="AF66">
        <v>50.7</v>
      </c>
      <c r="AH66" s="2">
        <f t="shared" si="2"/>
        <v>8.7103760593241974E-7</v>
      </c>
      <c r="AI66" s="2">
        <f t="shared" si="3"/>
        <v>4.4429696729988383E-8</v>
      </c>
    </row>
    <row r="67" spans="1:35" x14ac:dyDescent="0.3">
      <c r="A67" s="2">
        <v>48</v>
      </c>
      <c r="B67" s="2">
        <v>20.791</v>
      </c>
      <c r="C67" s="2">
        <v>1.2725000000000001E-6</v>
      </c>
      <c r="D67">
        <v>-183.09</v>
      </c>
      <c r="E67">
        <v>1</v>
      </c>
      <c r="F67">
        <v>52.9</v>
      </c>
      <c r="G67" s="2">
        <f t="shared" si="0"/>
        <v>1.2706499041709005E-6</v>
      </c>
      <c r="H67" s="2">
        <f t="shared" si="1"/>
        <v>6.859352032431231E-8</v>
      </c>
      <c r="L67" s="2">
        <v>48</v>
      </c>
      <c r="M67" s="2">
        <v>20.791</v>
      </c>
      <c r="N67" s="2">
        <v>1.0442999999999999E-6</v>
      </c>
      <c r="O67">
        <v>-182.86</v>
      </c>
      <c r="P67">
        <v>1</v>
      </c>
      <c r="Q67">
        <v>52.9</v>
      </c>
      <c r="S67" s="2"/>
      <c r="T67" s="2">
        <v>48</v>
      </c>
      <c r="U67" s="2">
        <v>20.791</v>
      </c>
      <c r="V67" s="2">
        <v>1.0709E-6</v>
      </c>
      <c r="W67">
        <v>-3.14</v>
      </c>
      <c r="X67" s="2">
        <v>0.998</v>
      </c>
      <c r="Y67">
        <v>52.4</v>
      </c>
      <c r="AA67">
        <v>48</v>
      </c>
      <c r="AB67" s="2">
        <v>20.791</v>
      </c>
      <c r="AC67" s="2">
        <v>8.8184000000000001E-7</v>
      </c>
      <c r="AD67">
        <v>-182.96</v>
      </c>
      <c r="AE67">
        <v>0.999</v>
      </c>
      <c r="AF67">
        <v>52.4</v>
      </c>
      <c r="AH67" s="2">
        <f t="shared" si="2"/>
        <v>8.8066347445294139E-7</v>
      </c>
      <c r="AI67" s="2">
        <f t="shared" si="3"/>
        <v>4.5537131711092469E-8</v>
      </c>
    </row>
    <row r="68" spans="1:35" x14ac:dyDescent="0.3">
      <c r="A68" s="2">
        <v>49</v>
      </c>
      <c r="B68" s="2">
        <v>16.079000000000001</v>
      </c>
      <c r="C68" s="2">
        <v>1.2870999999999999E-6</v>
      </c>
      <c r="D68">
        <v>-182.93</v>
      </c>
      <c r="E68">
        <v>1</v>
      </c>
      <c r="F68">
        <v>54.7</v>
      </c>
      <c r="G68" s="2">
        <f t="shared" si="0"/>
        <v>1.2854174126306466E-6</v>
      </c>
      <c r="H68" s="2">
        <f t="shared" si="1"/>
        <v>6.579122514388982E-8</v>
      </c>
      <c r="L68" s="2">
        <v>49</v>
      </c>
      <c r="M68" s="2">
        <v>16.079000000000001</v>
      </c>
      <c r="N68" s="2">
        <v>1.0549000000000001E-6</v>
      </c>
      <c r="O68">
        <v>-182.67</v>
      </c>
      <c r="P68">
        <v>1</v>
      </c>
      <c r="Q68">
        <v>54.7</v>
      </c>
      <c r="S68" s="2"/>
      <c r="T68" s="2">
        <v>49</v>
      </c>
      <c r="U68" s="2">
        <v>16.079000000000001</v>
      </c>
      <c r="V68" s="2">
        <v>1.0837000000000001E-6</v>
      </c>
      <c r="W68">
        <v>-3.05</v>
      </c>
      <c r="X68" s="2">
        <v>0.998</v>
      </c>
      <c r="Y68">
        <v>54.2</v>
      </c>
      <c r="AA68">
        <v>49</v>
      </c>
      <c r="AB68" s="2">
        <v>16.079000000000001</v>
      </c>
      <c r="AC68" s="2">
        <v>8.9182E-7</v>
      </c>
      <c r="AD68">
        <v>-182.89</v>
      </c>
      <c r="AE68">
        <v>0.999</v>
      </c>
      <c r="AF68">
        <v>54.2</v>
      </c>
      <c r="AH68" s="2">
        <f t="shared" si="2"/>
        <v>8.9068575844810966E-7</v>
      </c>
      <c r="AI68" s="2">
        <f t="shared" si="3"/>
        <v>4.4964342513994238E-8</v>
      </c>
    </row>
    <row r="69" spans="1:35" x14ac:dyDescent="0.3">
      <c r="A69" s="2">
        <v>50</v>
      </c>
      <c r="B69" s="2">
        <v>12.375999999999999</v>
      </c>
      <c r="C69" s="2">
        <v>1.3003000000000001E-6</v>
      </c>
      <c r="D69">
        <v>-182.7</v>
      </c>
      <c r="E69">
        <v>1</v>
      </c>
      <c r="F69">
        <v>56.7</v>
      </c>
      <c r="G69" s="2">
        <f t="shared" si="0"/>
        <v>1.2988565044130496E-6</v>
      </c>
      <c r="H69" s="2">
        <f t="shared" si="1"/>
        <v>6.1252517857747842E-8</v>
      </c>
      <c r="L69" s="2">
        <v>50</v>
      </c>
      <c r="M69" s="2">
        <v>12.375999999999999</v>
      </c>
      <c r="N69" s="2">
        <v>1.0644999999999999E-6</v>
      </c>
      <c r="O69">
        <v>-182.44</v>
      </c>
      <c r="P69">
        <v>1</v>
      </c>
      <c r="Q69">
        <v>56.7</v>
      </c>
      <c r="S69" s="2"/>
      <c r="T69" s="2">
        <v>50</v>
      </c>
      <c r="U69" s="2">
        <v>12.375999999999999</v>
      </c>
      <c r="V69" s="2">
        <v>1.0958E-6</v>
      </c>
      <c r="W69">
        <v>-2.88</v>
      </c>
      <c r="X69" s="2">
        <v>0.999</v>
      </c>
      <c r="Y69">
        <v>56.1</v>
      </c>
      <c r="AA69">
        <v>50</v>
      </c>
      <c r="AB69" s="2">
        <v>12.375999999999999</v>
      </c>
      <c r="AC69" s="2">
        <v>9.0134999999999995E-7</v>
      </c>
      <c r="AD69">
        <v>-182.73</v>
      </c>
      <c r="AE69">
        <v>0.999</v>
      </c>
      <c r="AF69">
        <v>56.1</v>
      </c>
      <c r="AH69" s="2">
        <f t="shared" si="2"/>
        <v>9.003270336905309E-7</v>
      </c>
      <c r="AI69" s="2">
        <f t="shared" si="3"/>
        <v>4.2930815342937733E-8</v>
      </c>
    </row>
    <row r="70" spans="1:35" x14ac:dyDescent="0.3">
      <c r="A70" s="2">
        <v>51</v>
      </c>
      <c r="B70" s="2">
        <v>9.4819999999999993</v>
      </c>
      <c r="C70" s="2">
        <v>1.3118000000000001E-6</v>
      </c>
      <c r="D70">
        <v>-182.43</v>
      </c>
      <c r="E70">
        <v>1</v>
      </c>
      <c r="F70">
        <v>59</v>
      </c>
      <c r="G70" s="2">
        <f t="shared" si="0"/>
        <v>1.3106203862834132E-6</v>
      </c>
      <c r="H70" s="2">
        <f t="shared" si="1"/>
        <v>5.5618729384235109E-8</v>
      </c>
      <c r="L70" s="2">
        <v>51</v>
      </c>
      <c r="M70" s="2">
        <v>9.4819999999999993</v>
      </c>
      <c r="N70" s="2">
        <v>1.0724000000000001E-6</v>
      </c>
      <c r="O70">
        <v>-182.18</v>
      </c>
      <c r="P70">
        <v>1</v>
      </c>
      <c r="Q70">
        <v>59</v>
      </c>
      <c r="S70" s="2"/>
      <c r="T70" s="2">
        <v>51</v>
      </c>
      <c r="U70" s="2">
        <v>9.4819999999999993</v>
      </c>
      <c r="V70" s="2">
        <v>1.1064999999999999E-6</v>
      </c>
      <c r="W70">
        <v>-2.64</v>
      </c>
      <c r="X70" s="2">
        <v>0.999</v>
      </c>
      <c r="Y70">
        <v>58.4</v>
      </c>
      <c r="AA70">
        <v>51</v>
      </c>
      <c r="AB70" s="2">
        <v>9.4819999999999993</v>
      </c>
      <c r="AC70" s="2">
        <v>9.0981000000000002E-7</v>
      </c>
      <c r="AD70">
        <v>-182.51</v>
      </c>
      <c r="AE70">
        <v>0.999</v>
      </c>
      <c r="AF70">
        <v>58.4</v>
      </c>
      <c r="AH70" s="2">
        <f t="shared" si="2"/>
        <v>9.0893712223235138E-7</v>
      </c>
      <c r="AI70" s="2">
        <f t="shared" si="3"/>
        <v>3.984399487967509E-8</v>
      </c>
    </row>
    <row r="71" spans="1:35" x14ac:dyDescent="0.3">
      <c r="A71" s="2">
        <v>52</v>
      </c>
      <c r="B71" s="2">
        <v>7.2336</v>
      </c>
      <c r="C71" s="2">
        <v>1.3210999999999999E-6</v>
      </c>
      <c r="D71">
        <v>-182.19</v>
      </c>
      <c r="E71">
        <v>1</v>
      </c>
      <c r="F71">
        <v>61.5</v>
      </c>
      <c r="G71" s="2">
        <f t="shared" si="0"/>
        <v>1.3201350700496124E-6</v>
      </c>
      <c r="H71" s="2">
        <f t="shared" si="1"/>
        <v>5.0483728320169014E-8</v>
      </c>
      <c r="L71" s="2">
        <v>52</v>
      </c>
      <c r="M71" s="2">
        <v>7.2336</v>
      </c>
      <c r="N71" s="2">
        <v>1.0789E-6</v>
      </c>
      <c r="O71">
        <v>-181.95</v>
      </c>
      <c r="P71">
        <v>1</v>
      </c>
      <c r="Q71">
        <v>61.5</v>
      </c>
      <c r="S71" s="2"/>
      <c r="T71" s="2">
        <v>52</v>
      </c>
      <c r="U71" s="2">
        <v>7.2336</v>
      </c>
      <c r="V71" s="2">
        <v>1.1156E-6</v>
      </c>
      <c r="W71">
        <v>-2.41</v>
      </c>
      <c r="X71" s="2">
        <v>0.999</v>
      </c>
      <c r="Y71">
        <v>60.9</v>
      </c>
      <c r="AA71">
        <v>52</v>
      </c>
      <c r="AB71" s="2">
        <v>7.2336</v>
      </c>
      <c r="AC71" s="2">
        <v>9.1703000000000005E-7</v>
      </c>
      <c r="AD71">
        <v>-182.29</v>
      </c>
      <c r="AE71">
        <v>0.999</v>
      </c>
      <c r="AF71">
        <v>60.9</v>
      </c>
      <c r="AH71" s="2">
        <f t="shared" si="2"/>
        <v>9.1629764536663911E-7</v>
      </c>
      <c r="AI71" s="2">
        <f t="shared" si="3"/>
        <v>3.6642134156637245E-8</v>
      </c>
    </row>
    <row r="72" spans="1:35" x14ac:dyDescent="0.3">
      <c r="A72" s="2">
        <v>53</v>
      </c>
      <c r="B72" s="2">
        <v>5.4964000000000004</v>
      </c>
      <c r="C72" s="2">
        <v>1.3290999999999999E-6</v>
      </c>
      <c r="D72">
        <v>-181.89</v>
      </c>
      <c r="E72">
        <v>1</v>
      </c>
      <c r="F72">
        <v>64.3</v>
      </c>
      <c r="G72" s="2">
        <f t="shared" si="0"/>
        <v>1.3283769528393846E-6</v>
      </c>
      <c r="H72" s="2">
        <f t="shared" si="1"/>
        <v>4.3834702749660944E-8</v>
      </c>
      <c r="L72" s="2">
        <v>53</v>
      </c>
      <c r="M72" s="2">
        <v>5.4964000000000004</v>
      </c>
      <c r="N72" s="2">
        <v>1.0846E-6</v>
      </c>
      <c r="O72">
        <v>-181.67</v>
      </c>
      <c r="P72">
        <v>1</v>
      </c>
      <c r="Q72">
        <v>64.3</v>
      </c>
      <c r="S72" s="2"/>
      <c r="T72" s="2">
        <v>53</v>
      </c>
      <c r="U72" s="2">
        <v>5.4964000000000004</v>
      </c>
      <c r="V72" s="2">
        <v>1.1233999999999999E-6</v>
      </c>
      <c r="W72">
        <v>-2.1</v>
      </c>
      <c r="X72" s="2">
        <v>0.999</v>
      </c>
      <c r="Y72">
        <v>63.7</v>
      </c>
      <c r="AA72">
        <v>53</v>
      </c>
      <c r="AB72" s="2">
        <v>5.4964000000000004</v>
      </c>
      <c r="AC72" s="2">
        <v>9.2320999999999997E-7</v>
      </c>
      <c r="AD72">
        <v>-182.01</v>
      </c>
      <c r="AE72">
        <v>0.999</v>
      </c>
      <c r="AF72">
        <v>63.7</v>
      </c>
      <c r="AH72" s="2">
        <f t="shared" si="2"/>
        <v>9.2264196798478649E-7</v>
      </c>
      <c r="AI72" s="2">
        <f t="shared" si="3"/>
        <v>3.2380596244667122E-8</v>
      </c>
    </row>
    <row r="73" spans="1:35" x14ac:dyDescent="0.3">
      <c r="A73" s="2">
        <v>54</v>
      </c>
      <c r="B73" s="2">
        <v>4.1616</v>
      </c>
      <c r="C73" s="2">
        <v>1.3348999999999999E-6</v>
      </c>
      <c r="D73">
        <v>-181.63</v>
      </c>
      <c r="E73">
        <v>1</v>
      </c>
      <c r="F73">
        <v>67.3</v>
      </c>
      <c r="G73" s="2">
        <f t="shared" si="0"/>
        <v>1.334359843769017E-6</v>
      </c>
      <c r="H73" s="2">
        <f t="shared" si="1"/>
        <v>3.7971269885592414E-8</v>
      </c>
      <c r="L73" s="2">
        <v>54</v>
      </c>
      <c r="M73" s="2">
        <v>4.1616</v>
      </c>
      <c r="N73" s="2">
        <v>1.0889000000000001E-6</v>
      </c>
      <c r="O73">
        <v>-181.43</v>
      </c>
      <c r="P73">
        <v>1</v>
      </c>
      <c r="Q73">
        <v>67.3</v>
      </c>
      <c r="S73" s="2"/>
      <c r="T73" s="2">
        <v>54</v>
      </c>
      <c r="U73" s="2">
        <v>4.1616</v>
      </c>
      <c r="V73" s="2">
        <v>1.1297E-6</v>
      </c>
      <c r="W73">
        <v>-1.82</v>
      </c>
      <c r="X73" s="2">
        <v>0.999</v>
      </c>
      <c r="Y73">
        <v>66.7</v>
      </c>
      <c r="AA73">
        <v>54</v>
      </c>
      <c r="AB73" s="2">
        <v>4.1616</v>
      </c>
      <c r="AC73" s="2">
        <v>9.2800000000000005E-7</v>
      </c>
      <c r="AD73">
        <v>-181.74</v>
      </c>
      <c r="AE73">
        <v>0.999</v>
      </c>
      <c r="AF73">
        <v>66.7</v>
      </c>
      <c r="AH73" s="2">
        <f t="shared" si="2"/>
        <v>9.2757210438655539E-7</v>
      </c>
      <c r="AI73" s="2">
        <f t="shared" si="3"/>
        <v>2.8177848815998739E-8</v>
      </c>
    </row>
    <row r="74" spans="1:35" x14ac:dyDescent="0.3">
      <c r="A74" s="2">
        <v>55</v>
      </c>
      <c r="B74" s="2">
        <v>3.1412</v>
      </c>
      <c r="C74" s="2">
        <v>1.3400000000000001E-6</v>
      </c>
      <c r="D74">
        <v>-181.44</v>
      </c>
      <c r="E74">
        <v>1</v>
      </c>
      <c r="F74">
        <v>70.8</v>
      </c>
      <c r="G74" s="2">
        <f t="shared" si="0"/>
        <v>1.339576813639622E-6</v>
      </c>
      <c r="H74" s="2">
        <f t="shared" si="1"/>
        <v>3.3674327894072342E-8</v>
      </c>
      <c r="L74" s="2">
        <v>55</v>
      </c>
      <c r="M74" s="2">
        <v>3.1412</v>
      </c>
      <c r="N74" s="2">
        <v>1.0921000000000001E-6</v>
      </c>
      <c r="O74">
        <v>-181.25</v>
      </c>
      <c r="P74">
        <v>1</v>
      </c>
      <c r="Q74">
        <v>70.8</v>
      </c>
      <c r="S74" s="2"/>
      <c r="T74" s="2">
        <v>55</v>
      </c>
      <c r="U74" s="2">
        <v>3.1412</v>
      </c>
      <c r="V74" s="2">
        <v>1.1345999999999999E-6</v>
      </c>
      <c r="W74">
        <v>-1.6</v>
      </c>
      <c r="X74" s="2">
        <v>0.999</v>
      </c>
      <c r="Y74">
        <v>70.2</v>
      </c>
      <c r="AA74">
        <v>55</v>
      </c>
      <c r="AB74" s="2">
        <v>3.1412</v>
      </c>
      <c r="AC74" s="2">
        <v>9.3206E-7</v>
      </c>
      <c r="AD74">
        <v>-181.54</v>
      </c>
      <c r="AE74">
        <v>0.999</v>
      </c>
      <c r="AF74">
        <v>70.2</v>
      </c>
      <c r="AH74" s="2">
        <f t="shared" si="2"/>
        <v>9.3172334590174015E-7</v>
      </c>
      <c r="AI74" s="2">
        <f t="shared" si="3"/>
        <v>2.5048958095424334E-8</v>
      </c>
    </row>
    <row r="75" spans="1:35" x14ac:dyDescent="0.3">
      <c r="A75" s="2">
        <v>56</v>
      </c>
      <c r="B75" s="2">
        <v>2.3650000000000002</v>
      </c>
      <c r="C75" s="2">
        <v>1.3441E-6</v>
      </c>
      <c r="D75">
        <v>-181.22</v>
      </c>
      <c r="E75">
        <v>1</v>
      </c>
      <c r="F75">
        <v>74.8</v>
      </c>
      <c r="G75" s="2">
        <f t="shared" si="0"/>
        <v>1.3437953090372497E-6</v>
      </c>
      <c r="H75" s="2">
        <f t="shared" si="1"/>
        <v>2.8617781351500099E-8</v>
      </c>
      <c r="L75" s="2">
        <v>56</v>
      </c>
      <c r="M75" s="2">
        <v>2.3650000000000002</v>
      </c>
      <c r="N75" s="2">
        <v>1.0952999999999999E-6</v>
      </c>
      <c r="O75">
        <v>-181.05</v>
      </c>
      <c r="P75">
        <v>1</v>
      </c>
      <c r="Q75">
        <v>74.8</v>
      </c>
      <c r="S75" s="2"/>
      <c r="T75" s="2">
        <v>56</v>
      </c>
      <c r="U75" s="2">
        <v>2.3650000000000002</v>
      </c>
      <c r="V75" s="2">
        <v>1.1388E-6</v>
      </c>
      <c r="W75">
        <v>-1.35</v>
      </c>
      <c r="X75" s="2">
        <v>0.999</v>
      </c>
      <c r="Y75">
        <v>74.099999999999994</v>
      </c>
      <c r="AA75">
        <v>56</v>
      </c>
      <c r="AB75" s="2">
        <v>2.3650000000000002</v>
      </c>
      <c r="AC75" s="2">
        <v>9.3531000000000003E-7</v>
      </c>
      <c r="AD75">
        <v>-181.29</v>
      </c>
      <c r="AE75">
        <v>0.999</v>
      </c>
      <c r="AF75">
        <v>74.099999999999994</v>
      </c>
      <c r="AH75" s="2">
        <f t="shared" si="2"/>
        <v>9.3507294921823621E-7</v>
      </c>
      <c r="AI75" s="2">
        <f t="shared" si="3"/>
        <v>2.1056489268393269E-8</v>
      </c>
    </row>
    <row r="76" spans="1:35" x14ac:dyDescent="0.3">
      <c r="A76" s="2">
        <v>57</v>
      </c>
      <c r="B76" s="2">
        <v>1.7770999999999999</v>
      </c>
      <c r="C76" s="2">
        <v>1.3480000000000001E-6</v>
      </c>
      <c r="D76">
        <v>-181.08</v>
      </c>
      <c r="E76">
        <v>0.999</v>
      </c>
      <c r="F76">
        <v>80.3</v>
      </c>
      <c r="G76" s="2">
        <f t="shared" si="0"/>
        <v>1.3477605310093306E-6</v>
      </c>
      <c r="H76" s="2">
        <f t="shared" si="1"/>
        <v>2.5407696736370274E-8</v>
      </c>
      <c r="L76" s="2">
        <v>57</v>
      </c>
      <c r="M76" s="2">
        <v>1.7770999999999999</v>
      </c>
      <c r="N76" s="2">
        <v>1.0975000000000001E-6</v>
      </c>
      <c r="O76">
        <v>-180.91</v>
      </c>
      <c r="P76">
        <v>0.999</v>
      </c>
      <c r="Q76">
        <v>80.3</v>
      </c>
      <c r="S76" s="2"/>
      <c r="T76" s="2">
        <v>57</v>
      </c>
      <c r="U76" s="2">
        <v>1.7770999999999999</v>
      </c>
      <c r="V76" s="2">
        <v>1.1424000000000001E-6</v>
      </c>
      <c r="W76">
        <v>-1.18</v>
      </c>
      <c r="X76" s="2">
        <v>0.998</v>
      </c>
      <c r="Y76">
        <v>79.599999999999994</v>
      </c>
      <c r="AA76">
        <v>57</v>
      </c>
      <c r="AB76" s="2">
        <v>1.7770999999999999</v>
      </c>
      <c r="AC76" s="2">
        <v>9.3788000000000003E-7</v>
      </c>
      <c r="AD76">
        <v>-181.13</v>
      </c>
      <c r="AE76">
        <v>0.998</v>
      </c>
      <c r="AF76">
        <v>79.599999999999994</v>
      </c>
      <c r="AH76" s="2">
        <f t="shared" si="2"/>
        <v>9.3769760420404095E-7</v>
      </c>
      <c r="AI76" s="2">
        <f t="shared" si="3"/>
        <v>1.8495877108204392E-8</v>
      </c>
    </row>
    <row r="77" spans="1:35" x14ac:dyDescent="0.3">
      <c r="A77" s="2">
        <v>58</v>
      </c>
      <c r="B77" s="2">
        <v>1.3334999999999999</v>
      </c>
      <c r="C77" s="2">
        <v>1.3509000000000001E-6</v>
      </c>
      <c r="D77">
        <v>-180.94</v>
      </c>
      <c r="E77">
        <v>0.999</v>
      </c>
      <c r="F77">
        <v>85.1</v>
      </c>
      <c r="G77" s="2">
        <f t="shared" si="0"/>
        <v>1.3507181999881665E-6</v>
      </c>
      <c r="H77" s="2">
        <f t="shared" si="1"/>
        <v>2.2161999474939619E-8</v>
      </c>
      <c r="L77" s="2">
        <v>58</v>
      </c>
      <c r="M77" s="2">
        <v>1.3334999999999999</v>
      </c>
      <c r="N77" s="2">
        <v>1.1000000000000001E-6</v>
      </c>
      <c r="O77">
        <v>-180.75</v>
      </c>
      <c r="P77">
        <v>0.999</v>
      </c>
      <c r="Q77">
        <v>85.1</v>
      </c>
      <c r="S77" s="2"/>
      <c r="T77" s="2">
        <v>58</v>
      </c>
      <c r="U77" s="2">
        <v>1.3334999999999999</v>
      </c>
      <c r="V77" s="2">
        <v>1.1453000000000001E-6</v>
      </c>
      <c r="W77">
        <v>-1.01</v>
      </c>
      <c r="X77" s="2">
        <v>0.998</v>
      </c>
      <c r="Y77">
        <v>84.4</v>
      </c>
      <c r="AA77">
        <v>58</v>
      </c>
      <c r="AB77" s="2">
        <v>1.3334999999999999</v>
      </c>
      <c r="AC77" s="2">
        <v>9.4020000000000001E-7</v>
      </c>
      <c r="AD77">
        <v>-180.96</v>
      </c>
      <c r="AE77">
        <v>0.998</v>
      </c>
      <c r="AF77">
        <v>84.4</v>
      </c>
      <c r="AH77" s="2">
        <f t="shared" si="2"/>
        <v>9.4006802936928897E-7</v>
      </c>
      <c r="AI77" s="2">
        <f t="shared" si="3"/>
        <v>1.5752465132216434E-8</v>
      </c>
    </row>
    <row r="78" spans="1:35" x14ac:dyDescent="0.3">
      <c r="A78" s="2">
        <v>59</v>
      </c>
      <c r="B78" s="2">
        <v>1</v>
      </c>
      <c r="C78" s="2">
        <v>1.3540000000000001E-6</v>
      </c>
      <c r="D78">
        <v>-180.8</v>
      </c>
      <c r="E78">
        <v>0.999</v>
      </c>
      <c r="F78">
        <v>90</v>
      </c>
      <c r="G78" s="2">
        <f t="shared" si="0"/>
        <v>1.353868017508598E-6</v>
      </c>
      <c r="H78" s="2">
        <f t="shared" si="1"/>
        <v>1.890479217920316E-8</v>
      </c>
      <c r="L78" s="2">
        <v>59</v>
      </c>
      <c r="M78" s="2">
        <v>1</v>
      </c>
      <c r="N78" s="2">
        <v>1.1015E-6</v>
      </c>
      <c r="O78">
        <v>-180.65</v>
      </c>
      <c r="P78">
        <v>0.999</v>
      </c>
      <c r="Q78">
        <v>90</v>
      </c>
      <c r="S78" s="2"/>
      <c r="T78" s="2">
        <v>59</v>
      </c>
      <c r="U78" s="2">
        <v>1</v>
      </c>
      <c r="V78" s="2">
        <v>1.1478E-6</v>
      </c>
      <c r="W78">
        <v>-0.87</v>
      </c>
      <c r="X78" s="2">
        <v>0.997</v>
      </c>
      <c r="Y78">
        <v>89.3</v>
      </c>
      <c r="AA78">
        <v>59</v>
      </c>
      <c r="AB78" s="2">
        <v>1</v>
      </c>
      <c r="AC78" s="2">
        <v>9.4203999999999998E-7</v>
      </c>
      <c r="AD78">
        <v>-180.81</v>
      </c>
      <c r="AE78">
        <v>0.998</v>
      </c>
      <c r="AF78">
        <v>89.3</v>
      </c>
      <c r="AH78" s="2">
        <f t="shared" si="2"/>
        <v>9.4194586375128452E-7</v>
      </c>
      <c r="AI78" s="2">
        <f t="shared" si="3"/>
        <v>1.3317333135668249E-8</v>
      </c>
    </row>
    <row r="79" spans="1:35" x14ac:dyDescent="0.3">
      <c r="B79" s="2"/>
      <c r="C79" s="2"/>
      <c r="G79" s="2">
        <f t="shared" si="0"/>
        <v>0</v>
      </c>
      <c r="H79" s="2">
        <f t="shared" si="1"/>
        <v>0</v>
      </c>
      <c r="X79" s="2"/>
    </row>
    <row r="80" spans="1:35" x14ac:dyDescent="0.3">
      <c r="B80" s="2"/>
      <c r="C80" s="2"/>
    </row>
    <row r="81" spans="2:3" x14ac:dyDescent="0.3">
      <c r="B81" s="2"/>
      <c r="C81" s="2"/>
    </row>
    <row r="82" spans="2:3" x14ac:dyDescent="0.3">
      <c r="B82" s="2"/>
      <c r="C82" s="2"/>
    </row>
    <row r="83" spans="2:3" x14ac:dyDescent="0.3">
      <c r="B83" s="2"/>
      <c r="C83" s="2"/>
    </row>
    <row r="84" spans="2:3" x14ac:dyDescent="0.3">
      <c r="B84" s="2"/>
      <c r="C84" s="2"/>
    </row>
    <row r="85" spans="2:3" x14ac:dyDescent="0.3">
      <c r="B85" s="2"/>
      <c r="C85" s="2"/>
    </row>
    <row r="86" spans="2:3" x14ac:dyDescent="0.3">
      <c r="B86" s="2"/>
      <c r="C86" s="2"/>
    </row>
    <row r="87" spans="2:3" x14ac:dyDescent="0.3">
      <c r="B87" s="2"/>
      <c r="C87" s="2"/>
    </row>
    <row r="88" spans="2:3" x14ac:dyDescent="0.3">
      <c r="B88" s="2"/>
      <c r="C88" s="2"/>
    </row>
    <row r="89" spans="2:3" x14ac:dyDescent="0.3">
      <c r="B89" s="2"/>
      <c r="C89" s="2"/>
    </row>
    <row r="90" spans="2:3" x14ac:dyDescent="0.3">
      <c r="B90" s="2"/>
      <c r="C90" s="2"/>
    </row>
    <row r="91" spans="2:3" x14ac:dyDescent="0.3">
      <c r="B91" s="2"/>
      <c r="C91" s="2"/>
    </row>
    <row r="92" spans="2:3" x14ac:dyDescent="0.3">
      <c r="B92" s="2"/>
      <c r="C92" s="2"/>
    </row>
    <row r="93" spans="2:3" x14ac:dyDescent="0.3">
      <c r="B93" s="2"/>
      <c r="C93" s="2"/>
    </row>
    <row r="94" spans="2:3" x14ac:dyDescent="0.3">
      <c r="B94" s="2"/>
      <c r="C94" s="2"/>
    </row>
    <row r="95" spans="2:3" x14ac:dyDescent="0.3">
      <c r="B95" s="2"/>
      <c r="C95" s="2"/>
    </row>
    <row r="96" spans="2:3" x14ac:dyDescent="0.3">
      <c r="B96" s="2"/>
      <c r="C96" s="2"/>
    </row>
    <row r="97" spans="2:3" x14ac:dyDescent="0.3">
      <c r="B97" s="2"/>
      <c r="C97" s="2"/>
    </row>
    <row r="98" spans="2:3" x14ac:dyDescent="0.3">
      <c r="B98" s="2"/>
      <c r="C98" s="2"/>
    </row>
    <row r="99" spans="2:3" x14ac:dyDescent="0.3">
      <c r="B99" s="2"/>
      <c r="C99" s="2"/>
    </row>
    <row r="100" spans="2:3" x14ac:dyDescent="0.3">
      <c r="B100" s="2"/>
      <c r="C100" s="2"/>
    </row>
    <row r="101" spans="2:3" x14ac:dyDescent="0.3">
      <c r="B101" s="2"/>
      <c r="C101" s="2"/>
    </row>
    <row r="102" spans="2:3" x14ac:dyDescent="0.3">
      <c r="B102" s="2"/>
      <c r="C102" s="2"/>
    </row>
    <row r="103" spans="2:3" x14ac:dyDescent="0.3">
      <c r="B103" s="2"/>
      <c r="C103" s="2"/>
    </row>
    <row r="104" spans="2:3" x14ac:dyDescent="0.3">
      <c r="B104" s="2"/>
      <c r="C104" s="2"/>
    </row>
    <row r="105" spans="2:3" x14ac:dyDescent="0.3">
      <c r="B105" s="2"/>
      <c r="C105" s="2"/>
    </row>
    <row r="106" spans="2:3" x14ac:dyDescent="0.3">
      <c r="B106" s="2"/>
      <c r="C106" s="2"/>
    </row>
    <row r="107" spans="2:3" x14ac:dyDescent="0.3">
      <c r="B107" s="2"/>
      <c r="C107" s="2"/>
    </row>
    <row r="108" spans="2:3" x14ac:dyDescent="0.3">
      <c r="B108" s="2"/>
      <c r="C108" s="2"/>
    </row>
    <row r="109" spans="2:3" x14ac:dyDescent="0.3">
      <c r="B109" s="2"/>
      <c r="C109" s="2"/>
    </row>
    <row r="110" spans="2:3" x14ac:dyDescent="0.3">
      <c r="B110" s="2"/>
      <c r="C110" s="2"/>
    </row>
    <row r="111" spans="2:3" x14ac:dyDescent="0.3">
      <c r="B111" s="2"/>
      <c r="C111" s="2"/>
    </row>
    <row r="112" spans="2:3" x14ac:dyDescent="0.3">
      <c r="B112" s="2"/>
      <c r="C112" s="2"/>
    </row>
    <row r="113" spans="2:3" x14ac:dyDescent="0.3">
      <c r="B113" s="2"/>
      <c r="C113" s="2"/>
    </row>
    <row r="114" spans="2:3" x14ac:dyDescent="0.3">
      <c r="B114" s="2"/>
      <c r="C114" s="2"/>
    </row>
    <row r="115" spans="2:3" x14ac:dyDescent="0.3">
      <c r="B115" s="2"/>
      <c r="C115" s="2"/>
    </row>
    <row r="116" spans="2:3" x14ac:dyDescent="0.3">
      <c r="B116" s="2"/>
      <c r="C116" s="2"/>
    </row>
    <row r="117" spans="2:3" x14ac:dyDescent="0.3">
      <c r="B117" s="2"/>
      <c r="C117" s="2"/>
    </row>
    <row r="118" spans="2:3" x14ac:dyDescent="0.3">
      <c r="B118" s="2"/>
      <c r="C118" s="2"/>
    </row>
    <row r="119" spans="2:3" x14ac:dyDescent="0.3">
      <c r="B119" s="2"/>
      <c r="C119" s="2"/>
    </row>
    <row r="120" spans="2:3" x14ac:dyDescent="0.3">
      <c r="B120" s="2"/>
      <c r="C120" s="2"/>
    </row>
    <row r="121" spans="2:3" x14ac:dyDescent="0.3">
      <c r="B121" s="2"/>
      <c r="C121" s="2"/>
    </row>
    <row r="122" spans="2:3" x14ac:dyDescent="0.3">
      <c r="B122" s="2"/>
      <c r="C122" s="2"/>
    </row>
    <row r="123" spans="2:3" x14ac:dyDescent="0.3">
      <c r="B123" s="2"/>
      <c r="C123" s="2"/>
    </row>
    <row r="124" spans="2:3" x14ac:dyDescent="0.3">
      <c r="B124" s="2"/>
      <c r="C124" s="2"/>
    </row>
    <row r="125" spans="2:3" x14ac:dyDescent="0.3">
      <c r="B125" s="2"/>
      <c r="C125" s="2"/>
    </row>
    <row r="126" spans="2:3" x14ac:dyDescent="0.3">
      <c r="B126" s="2"/>
      <c r="C126" s="2"/>
    </row>
    <row r="127" spans="2:3" x14ac:dyDescent="0.3">
      <c r="B127" s="2"/>
      <c r="C127" s="2"/>
    </row>
    <row r="128" spans="2:3" x14ac:dyDescent="0.3">
      <c r="B128" s="2"/>
      <c r="C128" s="2"/>
    </row>
    <row r="129" spans="2:3" x14ac:dyDescent="0.3">
      <c r="B129" s="2"/>
      <c r="C129" s="2"/>
    </row>
    <row r="130" spans="2:3" x14ac:dyDescent="0.3">
      <c r="B130" s="2"/>
      <c r="C130" s="2"/>
    </row>
    <row r="131" spans="2:3" x14ac:dyDescent="0.3">
      <c r="B131" s="2"/>
      <c r="C131" s="2"/>
    </row>
    <row r="132" spans="2:3" x14ac:dyDescent="0.3">
      <c r="B132" s="2"/>
      <c r="C132" s="2"/>
    </row>
    <row r="133" spans="2:3" x14ac:dyDescent="0.3">
      <c r="B133" s="2"/>
      <c r="C133" s="2"/>
    </row>
    <row r="134" spans="2:3" x14ac:dyDescent="0.3">
      <c r="B134" s="2"/>
      <c r="C134" s="2"/>
    </row>
    <row r="135" spans="2:3" x14ac:dyDescent="0.3">
      <c r="B135" s="2"/>
      <c r="C135" s="2"/>
    </row>
    <row r="136" spans="2:3" x14ac:dyDescent="0.3">
      <c r="B136" s="2"/>
      <c r="C136" s="2"/>
    </row>
    <row r="137" spans="2:3" x14ac:dyDescent="0.3">
      <c r="B137" s="2"/>
      <c r="C137" s="2"/>
    </row>
    <row r="138" spans="2:3" x14ac:dyDescent="0.3">
      <c r="B138" s="2"/>
      <c r="C138" s="2"/>
    </row>
    <row r="139" spans="2:3" x14ac:dyDescent="0.3">
      <c r="B139" s="2"/>
      <c r="C139" s="2"/>
    </row>
    <row r="140" spans="2:3" x14ac:dyDescent="0.3">
      <c r="B140" s="2"/>
      <c r="C140" s="2"/>
    </row>
    <row r="141" spans="2:3" x14ac:dyDescent="0.3">
      <c r="B141" s="2"/>
      <c r="C141" s="2"/>
    </row>
    <row r="142" spans="2:3" x14ac:dyDescent="0.3">
      <c r="B142" s="2"/>
      <c r="C142" s="2"/>
    </row>
    <row r="143" spans="2:3" x14ac:dyDescent="0.3">
      <c r="B143" s="2"/>
      <c r="C143" s="2"/>
    </row>
    <row r="144" spans="2:3" x14ac:dyDescent="0.3">
      <c r="B144" s="2"/>
      <c r="C144" s="2"/>
    </row>
    <row r="145" spans="2:3" x14ac:dyDescent="0.3">
      <c r="B145" s="2"/>
      <c r="C145" s="2"/>
    </row>
    <row r="146" spans="2:3" x14ac:dyDescent="0.3">
      <c r="B146" s="2"/>
      <c r="C146" s="2"/>
    </row>
    <row r="147" spans="2:3" x14ac:dyDescent="0.3">
      <c r="B147" s="2"/>
      <c r="C147" s="2"/>
    </row>
    <row r="148" spans="2:3" x14ac:dyDescent="0.3">
      <c r="B148" s="2"/>
      <c r="C148" s="2"/>
    </row>
    <row r="149" spans="2:3" x14ac:dyDescent="0.3">
      <c r="B149" s="2"/>
      <c r="C149" s="2"/>
    </row>
    <row r="150" spans="2:3" x14ac:dyDescent="0.3">
      <c r="B150" s="2"/>
      <c r="C150" s="2"/>
    </row>
    <row r="151" spans="2:3" x14ac:dyDescent="0.3">
      <c r="B151" s="2"/>
      <c r="C151" s="2"/>
    </row>
    <row r="152" spans="2:3" x14ac:dyDescent="0.3">
      <c r="B152" s="2"/>
      <c r="C152" s="2"/>
    </row>
    <row r="153" spans="2:3" x14ac:dyDescent="0.3">
      <c r="B153" s="2"/>
      <c r="C153" s="2"/>
    </row>
    <row r="154" spans="2:3" x14ac:dyDescent="0.3">
      <c r="B154" s="2"/>
      <c r="C15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7"/>
  <sheetViews>
    <sheetView topLeftCell="N48" zoomScaleNormal="100" workbookViewId="0">
      <selection activeCell="AG17" sqref="AG17"/>
    </sheetView>
  </sheetViews>
  <sheetFormatPr defaultRowHeight="14.4" x14ac:dyDescent="0.3"/>
  <cols>
    <col min="1" max="1" width="12.109375" bestFit="1" customWidth="1"/>
    <col min="2" max="2" width="12.44140625" bestFit="1" customWidth="1"/>
    <col min="3" max="3" width="14.21875" bestFit="1" customWidth="1"/>
    <col min="4" max="4" width="9.44140625" bestFit="1" customWidth="1"/>
    <col min="5" max="5" width="10.5546875" bestFit="1" customWidth="1"/>
    <col min="6" max="6" width="6.5546875" bestFit="1" customWidth="1"/>
    <col min="7" max="7" width="12.21875" customWidth="1"/>
    <col min="8" max="8" width="9.77734375" customWidth="1"/>
    <col min="9" max="9" width="6.5546875" customWidth="1"/>
    <col min="10" max="10" width="5" customWidth="1"/>
    <col min="11" max="11" width="12.109375" bestFit="1" customWidth="1"/>
    <col min="12" max="12" width="12.44140625" bestFit="1" customWidth="1"/>
    <col min="13" max="13" width="14.21875" bestFit="1" customWidth="1"/>
    <col min="14" max="14" width="9.44140625" bestFit="1" customWidth="1"/>
    <col min="15" max="15" width="10.5546875" bestFit="1" customWidth="1"/>
    <col min="16" max="16" width="6.5546875" customWidth="1"/>
    <col min="17" max="17" width="5" customWidth="1"/>
    <col min="18" max="18" width="12.109375" bestFit="1" customWidth="1"/>
    <col min="19" max="19" width="12.44140625" bestFit="1" customWidth="1"/>
    <col min="20" max="20" width="14.21875" bestFit="1" customWidth="1"/>
    <col min="21" max="21" width="9.44140625" bestFit="1" customWidth="1"/>
    <col min="22" max="22" width="10.5546875" bestFit="1" customWidth="1"/>
    <col min="23" max="23" width="6.5546875" customWidth="1"/>
    <col min="24" max="24" width="5" customWidth="1"/>
    <col min="25" max="25" width="12.109375" bestFit="1" customWidth="1"/>
    <col min="26" max="26" width="12.44140625" bestFit="1" customWidth="1"/>
    <col min="27" max="27" width="14.21875" bestFit="1" customWidth="1"/>
    <col min="28" max="28" width="9.44140625" bestFit="1" customWidth="1"/>
    <col min="29" max="29" width="10.5546875" bestFit="1" customWidth="1"/>
    <col min="30" max="30" width="6.5546875" customWidth="1"/>
    <col min="31" max="31" width="5" customWidth="1"/>
    <col min="33" max="33" width="12.6640625" bestFit="1" customWidth="1"/>
  </cols>
  <sheetData>
    <row r="1" spans="1:28" x14ac:dyDescent="0.3">
      <c r="A1" t="s">
        <v>0</v>
      </c>
      <c r="B1" t="s">
        <v>1</v>
      </c>
      <c r="C1" t="s">
        <v>25</v>
      </c>
      <c r="K1" t="s">
        <v>0</v>
      </c>
      <c r="L1" t="s">
        <v>1</v>
      </c>
      <c r="M1" t="s">
        <v>22</v>
      </c>
      <c r="R1" t="s">
        <v>0</v>
      </c>
      <c r="S1" t="s">
        <v>1</v>
      </c>
      <c r="T1" t="s">
        <v>24</v>
      </c>
      <c r="Y1" t="s">
        <v>0</v>
      </c>
      <c r="Z1" t="s">
        <v>1</v>
      </c>
      <c r="AA1" t="s">
        <v>42</v>
      </c>
    </row>
    <row r="3" spans="1:28" x14ac:dyDescent="0.3">
      <c r="A3" t="s">
        <v>2</v>
      </c>
      <c r="K3" t="s">
        <v>2</v>
      </c>
      <c r="R3" t="s">
        <v>2</v>
      </c>
      <c r="Y3" t="s">
        <v>2</v>
      </c>
    </row>
    <row r="4" spans="1:28" x14ac:dyDescent="0.3">
      <c r="A4" t="s">
        <v>3</v>
      </c>
      <c r="B4" t="s">
        <v>23</v>
      </c>
      <c r="K4" t="s">
        <v>3</v>
      </c>
      <c r="L4" t="s">
        <v>23</v>
      </c>
      <c r="R4" t="s">
        <v>3</v>
      </c>
      <c r="S4" t="s">
        <v>23</v>
      </c>
      <c r="Y4" t="s">
        <v>3</v>
      </c>
      <c r="Z4" t="s">
        <v>23</v>
      </c>
    </row>
    <row r="5" spans="1:28" x14ac:dyDescent="0.3">
      <c r="A5" t="s">
        <v>5</v>
      </c>
      <c r="B5" t="s">
        <v>34</v>
      </c>
      <c r="C5" t="s">
        <v>4</v>
      </c>
      <c r="D5" t="s">
        <v>27</v>
      </c>
      <c r="K5" t="s">
        <v>5</v>
      </c>
      <c r="L5" t="s">
        <v>35</v>
      </c>
      <c r="M5" t="s">
        <v>4</v>
      </c>
      <c r="N5" t="s">
        <v>27</v>
      </c>
      <c r="R5" t="s">
        <v>5</v>
      </c>
      <c r="S5" t="s">
        <v>36</v>
      </c>
      <c r="T5" t="s">
        <v>4</v>
      </c>
      <c r="U5" t="s">
        <v>30</v>
      </c>
      <c r="Y5" t="s">
        <v>5</v>
      </c>
      <c r="Z5" t="s">
        <v>48</v>
      </c>
      <c r="AA5" t="s">
        <v>4</v>
      </c>
      <c r="AB5" t="s">
        <v>27</v>
      </c>
    </row>
    <row r="6" spans="1:28" x14ac:dyDescent="0.3">
      <c r="A6" t="s">
        <v>6</v>
      </c>
      <c r="B6">
        <v>-2.2000000000000002</v>
      </c>
      <c r="C6">
        <f>0</f>
        <v>0</v>
      </c>
      <c r="D6" t="s">
        <v>7</v>
      </c>
      <c r="K6" t="s">
        <v>6</v>
      </c>
      <c r="L6">
        <v>-2.2000000000000002</v>
      </c>
      <c r="M6">
        <f>0</f>
        <v>0</v>
      </c>
      <c r="N6" t="s">
        <v>7</v>
      </c>
      <c r="R6" t="s">
        <v>6</v>
      </c>
      <c r="S6">
        <v>-2.2000000000000002</v>
      </c>
      <c r="T6">
        <f>0</f>
        <v>0</v>
      </c>
      <c r="U6" t="s">
        <v>7</v>
      </c>
      <c r="Y6" t="s">
        <v>6</v>
      </c>
      <c r="Z6">
        <v>-2.2999999999999998</v>
      </c>
      <c r="AA6">
        <f>0</f>
        <v>0</v>
      </c>
      <c r="AB6" t="s">
        <v>7</v>
      </c>
    </row>
    <row r="7" spans="1:28" x14ac:dyDescent="0.3">
      <c r="A7" t="s">
        <v>8</v>
      </c>
      <c r="B7" s="1">
        <v>0.75079861111111112</v>
      </c>
      <c r="C7" t="s">
        <v>1</v>
      </c>
      <c r="D7" s="1">
        <v>0.75187500000000007</v>
      </c>
      <c r="K7" t="s">
        <v>8</v>
      </c>
      <c r="L7" s="1">
        <v>0.80317129629629624</v>
      </c>
      <c r="M7" t="s">
        <v>1</v>
      </c>
      <c r="N7" s="1">
        <v>0.80423611111111104</v>
      </c>
      <c r="R7" t="s">
        <v>8</v>
      </c>
      <c r="S7" s="1">
        <v>0.6834837962962963</v>
      </c>
      <c r="T7" t="s">
        <v>1</v>
      </c>
      <c r="U7" s="1">
        <v>0.68454861111111109</v>
      </c>
      <c r="Y7" t="s">
        <v>8</v>
      </c>
      <c r="Z7" s="1">
        <v>0.58516203703703706</v>
      </c>
      <c r="AA7" t="s">
        <v>1</v>
      </c>
      <c r="AB7" s="1">
        <v>0.58622685185185186</v>
      </c>
    </row>
    <row r="8" spans="1:28" x14ac:dyDescent="0.3">
      <c r="A8" t="s">
        <v>9</v>
      </c>
      <c r="B8" t="s">
        <v>10</v>
      </c>
      <c r="C8" t="s">
        <v>11</v>
      </c>
      <c r="K8" t="s">
        <v>9</v>
      </c>
      <c r="L8" t="s">
        <v>10</v>
      </c>
      <c r="M8" t="s">
        <v>11</v>
      </c>
      <c r="R8" t="s">
        <v>9</v>
      </c>
      <c r="S8" t="s">
        <v>10</v>
      </c>
      <c r="T8" t="s">
        <v>11</v>
      </c>
      <c r="Y8" t="s">
        <v>9</v>
      </c>
      <c r="Z8" t="s">
        <v>10</v>
      </c>
      <c r="AA8" t="s">
        <v>11</v>
      </c>
    </row>
    <row r="12" spans="1:28" x14ac:dyDescent="0.3">
      <c r="A12" t="s">
        <v>12</v>
      </c>
      <c r="K12" t="s">
        <v>12</v>
      </c>
      <c r="R12" t="s">
        <v>12</v>
      </c>
      <c r="Y12" t="s">
        <v>12</v>
      </c>
    </row>
    <row r="14" spans="1:28" x14ac:dyDescent="0.3">
      <c r="A14" t="s">
        <v>13</v>
      </c>
      <c r="B14" t="s">
        <v>14</v>
      </c>
      <c r="K14" t="s">
        <v>13</v>
      </c>
      <c r="L14" t="s">
        <v>14</v>
      </c>
      <c r="R14" t="s">
        <v>13</v>
      </c>
      <c r="S14" t="s">
        <v>14</v>
      </c>
      <c r="Y14" t="s">
        <v>13</v>
      </c>
      <c r="Z14" t="s">
        <v>14</v>
      </c>
    </row>
    <row r="16" spans="1:28" x14ac:dyDescent="0.3">
      <c r="A16" t="s">
        <v>15</v>
      </c>
      <c r="B16">
        <v>59</v>
      </c>
      <c r="K16" t="s">
        <v>15</v>
      </c>
      <c r="L16">
        <v>59</v>
      </c>
      <c r="R16" t="s">
        <v>15</v>
      </c>
      <c r="S16">
        <v>59</v>
      </c>
      <c r="Y16" t="s">
        <v>15</v>
      </c>
      <c r="Z16">
        <v>59</v>
      </c>
    </row>
    <row r="17" spans="1:33" x14ac:dyDescent="0.3">
      <c r="A17" t="s">
        <v>16</v>
      </c>
      <c r="B17">
        <v>5</v>
      </c>
      <c r="K17" t="s">
        <v>16</v>
      </c>
      <c r="L17">
        <v>5</v>
      </c>
      <c r="R17" t="s">
        <v>16</v>
      </c>
      <c r="S17">
        <v>5</v>
      </c>
      <c r="Y17" t="s">
        <v>16</v>
      </c>
      <c r="Z17">
        <v>5</v>
      </c>
    </row>
    <row r="19" spans="1:33" x14ac:dyDescent="0.3">
      <c r="A19" t="s">
        <v>17</v>
      </c>
      <c r="B19" t="s">
        <v>18</v>
      </c>
      <c r="C19" t="s">
        <v>28</v>
      </c>
      <c r="D19" t="s">
        <v>19</v>
      </c>
      <c r="E19" t="s">
        <v>20</v>
      </c>
      <c r="F19" t="s">
        <v>21</v>
      </c>
      <c r="G19" t="s">
        <v>40</v>
      </c>
      <c r="H19" t="s">
        <v>41</v>
      </c>
      <c r="K19" t="s">
        <v>17</v>
      </c>
      <c r="L19" t="s">
        <v>18</v>
      </c>
      <c r="M19" t="s">
        <v>28</v>
      </c>
      <c r="N19" t="s">
        <v>19</v>
      </c>
      <c r="O19" t="s">
        <v>20</v>
      </c>
      <c r="P19" t="s">
        <v>21</v>
      </c>
      <c r="R19" t="s">
        <v>17</v>
      </c>
      <c r="S19" t="s">
        <v>18</v>
      </c>
      <c r="T19" t="s">
        <v>28</v>
      </c>
      <c r="U19" t="s">
        <v>19</v>
      </c>
      <c r="V19" t="s">
        <v>20</v>
      </c>
      <c r="W19" t="s">
        <v>21</v>
      </c>
      <c r="Y19" t="s">
        <v>17</v>
      </c>
      <c r="Z19" t="s">
        <v>18</v>
      </c>
      <c r="AA19" t="s">
        <v>28</v>
      </c>
      <c r="AB19" t="s">
        <v>19</v>
      </c>
      <c r="AC19" t="s">
        <v>20</v>
      </c>
      <c r="AD19" t="s">
        <v>21</v>
      </c>
      <c r="AF19" t="s">
        <v>40</v>
      </c>
      <c r="AG19" t="s">
        <v>41</v>
      </c>
    </row>
    <row r="20" spans="1:33" x14ac:dyDescent="0.3">
      <c r="A20" s="2">
        <v>1</v>
      </c>
      <c r="B20" s="2">
        <v>1000000</v>
      </c>
      <c r="C20" s="2">
        <v>5.1508000000000003E-7</v>
      </c>
      <c r="D20">
        <v>81.77</v>
      </c>
      <c r="E20">
        <v>0.88500000000000001</v>
      </c>
      <c r="F20">
        <v>0</v>
      </c>
      <c r="G20" s="2">
        <f>-C20*COS(RADIANS(D20))</f>
        <v>-7.3732239045670913E-8</v>
      </c>
      <c r="H20" s="2">
        <f>C20*SIN(RADIANS(D20))</f>
        <v>5.0977540478657079E-7</v>
      </c>
      <c r="K20" s="2">
        <v>1</v>
      </c>
      <c r="L20" s="2">
        <v>1000000</v>
      </c>
      <c r="M20" s="2">
        <v>3.2378E-8</v>
      </c>
      <c r="N20">
        <v>-167.69</v>
      </c>
      <c r="O20">
        <v>0.47399999999999998</v>
      </c>
      <c r="P20">
        <v>0</v>
      </c>
      <c r="R20" s="2">
        <v>1</v>
      </c>
      <c r="S20" s="2">
        <v>1000000</v>
      </c>
      <c r="T20" s="2">
        <v>3.1847000000000002E-7</v>
      </c>
      <c r="U20">
        <v>-28.28</v>
      </c>
      <c r="V20">
        <v>0.91800000000000004</v>
      </c>
      <c r="W20">
        <v>0</v>
      </c>
      <c r="Y20">
        <v>1</v>
      </c>
      <c r="Z20" s="2">
        <v>1000000</v>
      </c>
      <c r="AA20" s="2">
        <v>2.0101E-7</v>
      </c>
      <c r="AB20">
        <v>98.99</v>
      </c>
      <c r="AC20">
        <v>0.88400000000000001</v>
      </c>
      <c r="AD20">
        <v>0</v>
      </c>
      <c r="AF20" s="2">
        <f>-AA20*COS(RADIANS(AB20))</f>
        <v>3.1410240403949111E-8</v>
      </c>
      <c r="AG20" s="2">
        <f>AA20*SIN(RADIANS(AB20))</f>
        <v>1.9854071848808777E-7</v>
      </c>
    </row>
    <row r="21" spans="1:33" x14ac:dyDescent="0.3">
      <c r="A21" s="2">
        <v>2</v>
      </c>
      <c r="B21" s="2">
        <v>796200</v>
      </c>
      <c r="C21" s="2">
        <v>6.1048999999999996E-7</v>
      </c>
      <c r="D21">
        <v>-143.94999999999999</v>
      </c>
      <c r="E21">
        <v>0.95399999999999996</v>
      </c>
      <c r="F21">
        <v>1.8</v>
      </c>
      <c r="G21" s="2">
        <f t="shared" ref="G21:G79" si="0">-C21*COS(RADIANS(D21))</f>
        <v>4.9358345250107031E-7</v>
      </c>
      <c r="H21" s="2">
        <f t="shared" ref="H21:H79" si="1">C21*SIN(RADIANS(D21))</f>
        <v>-3.5926788823539959E-7</v>
      </c>
      <c r="K21" s="2">
        <v>2</v>
      </c>
      <c r="L21" s="2">
        <v>796200</v>
      </c>
      <c r="M21" s="2">
        <v>5.3124000000000004E-7</v>
      </c>
      <c r="N21">
        <v>-138.68</v>
      </c>
      <c r="O21">
        <v>0.97199999999999998</v>
      </c>
      <c r="P21">
        <v>1.8</v>
      </c>
      <c r="R21" s="2">
        <v>2</v>
      </c>
      <c r="S21" s="2">
        <v>796200</v>
      </c>
      <c r="T21" s="2">
        <v>6.0345000000000002E-7</v>
      </c>
      <c r="U21">
        <v>41.17</v>
      </c>
      <c r="V21">
        <v>0.95799999999999996</v>
      </c>
      <c r="W21">
        <v>1.8</v>
      </c>
      <c r="Y21">
        <v>2</v>
      </c>
      <c r="Z21" s="2">
        <v>796200</v>
      </c>
      <c r="AA21" s="2">
        <v>3.0993000000000002E-7</v>
      </c>
      <c r="AB21">
        <v>-144.63999999999999</v>
      </c>
      <c r="AC21">
        <v>0.94399999999999995</v>
      </c>
      <c r="AD21">
        <v>1.8</v>
      </c>
      <c r="AF21" s="2">
        <f t="shared" ref="AF21:AF78" si="2">-AA21*COS(RADIANS(AB21))</f>
        <v>2.5275783635645807E-7</v>
      </c>
      <c r="AG21" s="2">
        <f t="shared" ref="AG21:AG78" si="3">AA21*SIN(RADIANS(AB21))</f>
        <v>-1.793601992093061E-7</v>
      </c>
    </row>
    <row r="22" spans="1:33" x14ac:dyDescent="0.3">
      <c r="A22" s="2">
        <v>3</v>
      </c>
      <c r="B22" s="2">
        <v>633940</v>
      </c>
      <c r="C22" s="2">
        <v>1.0229E-6</v>
      </c>
      <c r="D22">
        <v>-68.510000000000005</v>
      </c>
      <c r="E22">
        <v>0.98499999999999999</v>
      </c>
      <c r="F22">
        <v>2.9</v>
      </c>
      <c r="G22" s="2">
        <f t="shared" si="0"/>
        <v>-3.7472799191072108E-7</v>
      </c>
      <c r="H22" s="2">
        <f t="shared" si="1"/>
        <v>-9.5178954715764683E-7</v>
      </c>
      <c r="K22" s="2">
        <v>3</v>
      </c>
      <c r="L22" s="2">
        <v>633940</v>
      </c>
      <c r="M22" s="2">
        <v>1.0432E-6</v>
      </c>
      <c r="N22">
        <v>-67.540000000000006</v>
      </c>
      <c r="O22">
        <v>0.96199999999999997</v>
      </c>
      <c r="P22">
        <v>3</v>
      </c>
      <c r="R22" s="2">
        <v>3</v>
      </c>
      <c r="S22" s="2">
        <v>633940</v>
      </c>
      <c r="T22" s="2">
        <v>9.6111000000000006E-7</v>
      </c>
      <c r="U22">
        <v>109.82</v>
      </c>
      <c r="V22">
        <v>0.997</v>
      </c>
      <c r="W22">
        <v>2.9</v>
      </c>
      <c r="Y22">
        <v>3</v>
      </c>
      <c r="Z22" s="2">
        <v>633940</v>
      </c>
      <c r="AA22" s="2">
        <v>5.8373E-7</v>
      </c>
      <c r="AB22">
        <v>-74.19</v>
      </c>
      <c r="AC22">
        <v>0.98499999999999999</v>
      </c>
      <c r="AD22">
        <v>2.9</v>
      </c>
      <c r="AF22" s="2">
        <f t="shared" si="2"/>
        <v>-1.5903617705339233E-7</v>
      </c>
      <c r="AG22" s="2">
        <f t="shared" si="3"/>
        <v>-5.6164776086818154E-7</v>
      </c>
    </row>
    <row r="23" spans="1:33" x14ac:dyDescent="0.3">
      <c r="A23" s="2">
        <v>4</v>
      </c>
      <c r="B23" s="2">
        <v>504750</v>
      </c>
      <c r="C23" s="2">
        <v>1.2420999999999999E-6</v>
      </c>
      <c r="D23">
        <v>-8.32</v>
      </c>
      <c r="E23">
        <v>0.98499999999999999</v>
      </c>
      <c r="F23">
        <v>4.0999999999999996</v>
      </c>
      <c r="G23" s="2">
        <f t="shared" si="0"/>
        <v>-1.2290273185278949E-6</v>
      </c>
      <c r="H23" s="2">
        <f t="shared" si="1"/>
        <v>-1.7973385967071473E-7</v>
      </c>
      <c r="K23" s="2">
        <v>4</v>
      </c>
      <c r="L23" s="2">
        <v>504750</v>
      </c>
      <c r="M23" s="2">
        <v>1.0964E-6</v>
      </c>
      <c r="N23">
        <v>-11.48</v>
      </c>
      <c r="O23">
        <v>0.995</v>
      </c>
      <c r="P23">
        <v>4.2</v>
      </c>
      <c r="R23" s="2">
        <v>4</v>
      </c>
      <c r="S23" s="2">
        <v>504750</v>
      </c>
      <c r="T23" s="2">
        <v>1.1467E-6</v>
      </c>
      <c r="U23">
        <v>-192.09</v>
      </c>
      <c r="V23">
        <v>0.997</v>
      </c>
      <c r="W23">
        <v>4</v>
      </c>
      <c r="Y23">
        <v>4</v>
      </c>
      <c r="Z23" s="2">
        <v>504750</v>
      </c>
      <c r="AA23" s="2">
        <v>7.0773999999999996E-7</v>
      </c>
      <c r="AB23">
        <v>-10.64</v>
      </c>
      <c r="AC23">
        <v>0.97399999999999998</v>
      </c>
      <c r="AD23">
        <v>4.0999999999999996</v>
      </c>
      <c r="AF23" s="2">
        <f t="shared" si="2"/>
        <v>-6.9557160490887162E-7</v>
      </c>
      <c r="AG23" s="2">
        <f t="shared" si="3"/>
        <v>-1.3067536127555404E-7</v>
      </c>
    </row>
    <row r="24" spans="1:33" x14ac:dyDescent="0.3">
      <c r="A24" s="2">
        <v>5</v>
      </c>
      <c r="B24" s="2">
        <v>401880</v>
      </c>
      <c r="C24" s="2">
        <v>1.3124999999999999E-6</v>
      </c>
      <c r="D24">
        <v>34.35</v>
      </c>
      <c r="E24">
        <v>0.999</v>
      </c>
      <c r="F24">
        <v>5.4</v>
      </c>
      <c r="G24" s="2">
        <f t="shared" si="0"/>
        <v>-1.083608151615349E-6</v>
      </c>
      <c r="H24" s="2">
        <f t="shared" si="1"/>
        <v>7.4057384760249713E-7</v>
      </c>
      <c r="K24" s="2">
        <v>5</v>
      </c>
      <c r="L24" s="2">
        <v>401880</v>
      </c>
      <c r="M24" s="2">
        <v>1.1119000000000001E-6</v>
      </c>
      <c r="N24">
        <v>33.24</v>
      </c>
      <c r="O24">
        <v>0.999</v>
      </c>
      <c r="P24">
        <v>5.5</v>
      </c>
      <c r="R24" s="2">
        <v>5</v>
      </c>
      <c r="S24" s="2">
        <v>401880</v>
      </c>
      <c r="T24" s="2">
        <v>1.176E-6</v>
      </c>
      <c r="U24">
        <v>-146.59</v>
      </c>
      <c r="V24">
        <v>0.999</v>
      </c>
      <c r="W24">
        <v>5.5</v>
      </c>
      <c r="Y24">
        <v>5</v>
      </c>
      <c r="Z24" s="2">
        <v>401880</v>
      </c>
      <c r="AA24" s="2">
        <v>7.2781999999999996E-7</v>
      </c>
      <c r="AB24">
        <v>34.53</v>
      </c>
      <c r="AC24">
        <v>0.999</v>
      </c>
      <c r="AD24">
        <v>5.4</v>
      </c>
      <c r="AF24" s="2">
        <f t="shared" si="2"/>
        <v>-5.9959959109621304E-7</v>
      </c>
      <c r="AG24" s="2">
        <f t="shared" si="3"/>
        <v>4.1255579350828914E-7</v>
      </c>
    </row>
    <row r="25" spans="1:33" x14ac:dyDescent="0.3">
      <c r="A25" s="2">
        <v>6</v>
      </c>
      <c r="B25" s="2">
        <v>319980</v>
      </c>
      <c r="C25" s="2">
        <v>1.3175000000000001E-6</v>
      </c>
      <c r="D25">
        <v>67.13</v>
      </c>
      <c r="E25">
        <v>0.998</v>
      </c>
      <c r="F25">
        <v>6.7</v>
      </c>
      <c r="G25" s="2">
        <f t="shared" si="0"/>
        <v>-5.1203526224523175E-7</v>
      </c>
      <c r="H25" s="2">
        <f t="shared" si="1"/>
        <v>1.2139300392598648E-6</v>
      </c>
      <c r="K25" s="2">
        <v>6</v>
      </c>
      <c r="L25" s="2">
        <v>319980</v>
      </c>
      <c r="M25" s="2">
        <v>1.1111E-6</v>
      </c>
      <c r="N25">
        <v>65.75</v>
      </c>
      <c r="O25">
        <v>0.998</v>
      </c>
      <c r="P25">
        <v>6.8</v>
      </c>
      <c r="R25" s="2">
        <v>6</v>
      </c>
      <c r="S25" s="2">
        <v>319980</v>
      </c>
      <c r="T25" s="2">
        <v>1.1637E-6</v>
      </c>
      <c r="U25">
        <v>-114.14</v>
      </c>
      <c r="V25">
        <v>0.999</v>
      </c>
      <c r="W25">
        <v>6.8</v>
      </c>
      <c r="Y25">
        <v>6</v>
      </c>
      <c r="Z25" s="2">
        <v>319980</v>
      </c>
      <c r="AA25" s="2">
        <v>7.2966000000000004E-7</v>
      </c>
      <c r="AB25">
        <v>67.010000000000005</v>
      </c>
      <c r="AC25">
        <v>0.999</v>
      </c>
      <c r="AD25">
        <v>6.7</v>
      </c>
      <c r="AF25" s="2">
        <f t="shared" si="2"/>
        <v>-2.8498364486014627E-7</v>
      </c>
      <c r="AG25" s="2">
        <f t="shared" si="3"/>
        <v>6.7170532062968365E-7</v>
      </c>
    </row>
    <row r="26" spans="1:33" x14ac:dyDescent="0.3">
      <c r="A26" s="2">
        <v>7</v>
      </c>
      <c r="B26" s="2">
        <v>254770</v>
      </c>
      <c r="C26" s="2">
        <v>1.3155999999999999E-6</v>
      </c>
      <c r="D26">
        <v>91.12</v>
      </c>
      <c r="E26">
        <v>1</v>
      </c>
      <c r="F26">
        <v>7.8</v>
      </c>
      <c r="G26" s="2">
        <f t="shared" si="0"/>
        <v>2.5715300075086617E-8</v>
      </c>
      <c r="H26" s="2">
        <f t="shared" si="1"/>
        <v>1.3153486546699504E-6</v>
      </c>
      <c r="K26" s="2">
        <v>7</v>
      </c>
      <c r="L26" s="2">
        <v>254770</v>
      </c>
      <c r="M26" s="2">
        <v>1.1092999999999999E-6</v>
      </c>
      <c r="N26">
        <v>90.07</v>
      </c>
      <c r="O26">
        <v>1</v>
      </c>
      <c r="P26">
        <v>7.9</v>
      </c>
      <c r="R26" s="2">
        <v>7</v>
      </c>
      <c r="S26" s="2">
        <v>254770</v>
      </c>
      <c r="T26" s="2">
        <v>1.1538000000000001E-6</v>
      </c>
      <c r="U26">
        <v>-90.07</v>
      </c>
      <c r="V26">
        <v>0.999</v>
      </c>
      <c r="W26">
        <v>7.9</v>
      </c>
      <c r="Y26">
        <v>7</v>
      </c>
      <c r="Z26" s="2">
        <v>254770</v>
      </c>
      <c r="AA26" s="2">
        <v>7.3101000000000003E-7</v>
      </c>
      <c r="AB26">
        <v>91.04</v>
      </c>
      <c r="AC26">
        <v>0.998</v>
      </c>
      <c r="AD26">
        <v>7.8</v>
      </c>
      <c r="AF26" s="2">
        <f t="shared" si="2"/>
        <v>1.3268144006405782E-8</v>
      </c>
      <c r="AG26" s="2">
        <f t="shared" si="3"/>
        <v>7.308895788384353E-7</v>
      </c>
    </row>
    <row r="27" spans="1:33" x14ac:dyDescent="0.3">
      <c r="A27" s="2">
        <v>8</v>
      </c>
      <c r="B27" s="2">
        <v>202850</v>
      </c>
      <c r="C27" s="2">
        <v>1.3152999999999999E-6</v>
      </c>
      <c r="D27">
        <v>109.55</v>
      </c>
      <c r="E27">
        <v>1</v>
      </c>
      <c r="F27">
        <v>8.9</v>
      </c>
      <c r="G27" s="2">
        <f t="shared" si="0"/>
        <v>4.4013797341345126E-7</v>
      </c>
      <c r="H27" s="2">
        <f t="shared" si="1"/>
        <v>1.2394727323985389E-6</v>
      </c>
      <c r="K27" s="2">
        <v>8</v>
      </c>
      <c r="L27" s="2">
        <v>202850</v>
      </c>
      <c r="M27" s="2">
        <v>1.1165E-6</v>
      </c>
      <c r="N27">
        <v>108.6</v>
      </c>
      <c r="O27">
        <v>1</v>
      </c>
      <c r="P27">
        <v>8.9</v>
      </c>
      <c r="R27" s="2">
        <v>8</v>
      </c>
      <c r="S27" s="2">
        <v>202850</v>
      </c>
      <c r="T27" s="2">
        <v>1.1541000000000001E-6</v>
      </c>
      <c r="U27">
        <v>-71.59</v>
      </c>
      <c r="V27">
        <v>1</v>
      </c>
      <c r="W27">
        <v>8.9</v>
      </c>
      <c r="Y27">
        <v>8</v>
      </c>
      <c r="Z27" s="2">
        <v>202850</v>
      </c>
      <c r="AA27" s="2">
        <v>7.3572000000000003E-7</v>
      </c>
      <c r="AB27">
        <v>109.46</v>
      </c>
      <c r="AC27">
        <v>1</v>
      </c>
      <c r="AD27">
        <v>8.8000000000000007</v>
      </c>
      <c r="AF27" s="2">
        <f t="shared" si="2"/>
        <v>2.4510415423115632E-7</v>
      </c>
      <c r="AG27" s="2">
        <f t="shared" si="3"/>
        <v>6.9369148184090417E-7</v>
      </c>
    </row>
    <row r="28" spans="1:33" x14ac:dyDescent="0.3">
      <c r="A28" s="2">
        <v>9</v>
      </c>
      <c r="B28" s="2">
        <v>161510</v>
      </c>
      <c r="C28" s="2">
        <v>1.3260000000000001E-6</v>
      </c>
      <c r="D28">
        <v>-236.03</v>
      </c>
      <c r="E28">
        <v>1</v>
      </c>
      <c r="F28">
        <v>9.9</v>
      </c>
      <c r="G28" s="2">
        <f t="shared" si="0"/>
        <v>7.4091409425189961E-7</v>
      </c>
      <c r="H28" s="2">
        <f t="shared" si="1"/>
        <v>1.0996919136462209E-6</v>
      </c>
      <c r="K28" s="2">
        <v>9</v>
      </c>
      <c r="L28" s="2">
        <v>161510</v>
      </c>
      <c r="M28" s="2">
        <v>1.1283000000000001E-6</v>
      </c>
      <c r="N28">
        <v>-236.96</v>
      </c>
      <c r="O28">
        <v>1</v>
      </c>
      <c r="P28">
        <v>10</v>
      </c>
      <c r="R28" s="2">
        <v>9</v>
      </c>
      <c r="S28" s="2">
        <v>161510</v>
      </c>
      <c r="T28" s="2">
        <v>1.1611E-6</v>
      </c>
      <c r="U28">
        <v>-57.11</v>
      </c>
      <c r="V28">
        <v>0.999</v>
      </c>
      <c r="W28">
        <v>9.9</v>
      </c>
      <c r="Y28">
        <v>9</v>
      </c>
      <c r="Z28" s="2">
        <v>161510</v>
      </c>
      <c r="AA28" s="2">
        <v>7.4257000000000001E-7</v>
      </c>
      <c r="AB28">
        <v>-236.17</v>
      </c>
      <c r="AC28">
        <v>1</v>
      </c>
      <c r="AD28">
        <v>9.8000000000000007</v>
      </c>
      <c r="AF28" s="2">
        <f t="shared" si="2"/>
        <v>4.1341147258881118E-7</v>
      </c>
      <c r="AG28" s="2">
        <f t="shared" si="3"/>
        <v>6.168477601742189E-7</v>
      </c>
    </row>
    <row r="29" spans="1:33" x14ac:dyDescent="0.3">
      <c r="A29" s="2">
        <v>10</v>
      </c>
      <c r="B29" s="2">
        <v>128600</v>
      </c>
      <c r="C29" s="2">
        <v>1.336E-6</v>
      </c>
      <c r="D29">
        <v>-224.74</v>
      </c>
      <c r="E29">
        <v>1</v>
      </c>
      <c r="F29">
        <v>11</v>
      </c>
      <c r="G29" s="2">
        <f t="shared" si="0"/>
        <v>9.4897180670969708E-7</v>
      </c>
      <c r="H29" s="2">
        <f t="shared" si="1"/>
        <v>9.4039805937173944E-7</v>
      </c>
      <c r="K29" s="2">
        <v>10</v>
      </c>
      <c r="L29" s="2">
        <v>128600</v>
      </c>
      <c r="M29" s="2">
        <v>1.1406999999999999E-6</v>
      </c>
      <c r="N29">
        <v>-225.54</v>
      </c>
      <c r="O29">
        <v>0.999</v>
      </c>
      <c r="P29">
        <v>11</v>
      </c>
      <c r="R29" s="2">
        <v>10</v>
      </c>
      <c r="S29" s="2">
        <v>128600</v>
      </c>
      <c r="T29" s="2">
        <v>1.1710000000000001E-6</v>
      </c>
      <c r="U29">
        <v>-45.63</v>
      </c>
      <c r="V29">
        <v>0.999</v>
      </c>
      <c r="W29">
        <v>11</v>
      </c>
      <c r="Y29">
        <v>10</v>
      </c>
      <c r="Z29" s="2">
        <v>128600</v>
      </c>
      <c r="AA29" s="2">
        <v>7.5135000000000001E-7</v>
      </c>
      <c r="AB29">
        <v>-224.89</v>
      </c>
      <c r="AC29">
        <v>0.999</v>
      </c>
      <c r="AD29">
        <v>10.9</v>
      </c>
      <c r="AF29" s="2">
        <f t="shared" si="2"/>
        <v>5.3230369365742073E-7</v>
      </c>
      <c r="AG29" s="2">
        <f t="shared" si="3"/>
        <v>5.3026370818552805E-7</v>
      </c>
    </row>
    <row r="30" spans="1:33" x14ac:dyDescent="0.3">
      <c r="A30" s="2">
        <v>11</v>
      </c>
      <c r="B30" s="2">
        <v>102390</v>
      </c>
      <c r="C30" s="2">
        <v>1.3458999999999999E-6</v>
      </c>
      <c r="D30">
        <v>-215.69</v>
      </c>
      <c r="E30">
        <v>0.999</v>
      </c>
      <c r="F30">
        <v>12</v>
      </c>
      <c r="G30" s="2">
        <f t="shared" si="0"/>
        <v>1.0931202782812658E-6</v>
      </c>
      <c r="H30" s="2">
        <f t="shared" si="1"/>
        <v>7.8519734284464305E-7</v>
      </c>
      <c r="K30" s="2">
        <v>11</v>
      </c>
      <c r="L30" s="2">
        <v>102390</v>
      </c>
      <c r="M30" s="2">
        <v>1.1528E-6</v>
      </c>
      <c r="N30">
        <v>-216.38</v>
      </c>
      <c r="O30">
        <v>1</v>
      </c>
      <c r="P30">
        <v>12.1</v>
      </c>
      <c r="R30" s="2">
        <v>11</v>
      </c>
      <c r="S30" s="2">
        <v>102390</v>
      </c>
      <c r="T30" s="2">
        <v>1.1821000000000001E-6</v>
      </c>
      <c r="U30">
        <v>-36.51</v>
      </c>
      <c r="V30">
        <v>0.999</v>
      </c>
      <c r="W30">
        <v>12.1</v>
      </c>
      <c r="Y30">
        <v>11</v>
      </c>
      <c r="Z30" s="2">
        <v>102390</v>
      </c>
      <c r="AA30" s="2">
        <v>7.5901999999999998E-7</v>
      </c>
      <c r="AB30">
        <v>-215.87</v>
      </c>
      <c r="AC30">
        <v>0.999</v>
      </c>
      <c r="AD30">
        <v>11.9</v>
      </c>
      <c r="AF30" s="2">
        <f t="shared" si="2"/>
        <v>6.1507075888101714E-7</v>
      </c>
      <c r="AG30" s="2">
        <f t="shared" si="3"/>
        <v>4.4474635689292569E-7</v>
      </c>
    </row>
    <row r="31" spans="1:33" x14ac:dyDescent="0.3">
      <c r="A31" s="2">
        <v>12</v>
      </c>
      <c r="B31" s="2">
        <v>81522</v>
      </c>
      <c r="C31" s="2">
        <v>1.3593000000000001E-6</v>
      </c>
      <c r="D31">
        <v>-208.51</v>
      </c>
      <c r="E31">
        <v>0.999</v>
      </c>
      <c r="F31">
        <v>13</v>
      </c>
      <c r="G31" s="2">
        <f t="shared" si="0"/>
        <v>1.1944628806601607E-6</v>
      </c>
      <c r="H31" s="2">
        <f t="shared" si="1"/>
        <v>6.4881038580237834E-7</v>
      </c>
      <c r="K31" s="2">
        <v>12</v>
      </c>
      <c r="L31" s="2">
        <v>81522</v>
      </c>
      <c r="M31" s="2">
        <v>1.1642E-6</v>
      </c>
      <c r="N31">
        <v>-209.16</v>
      </c>
      <c r="O31">
        <v>1</v>
      </c>
      <c r="P31">
        <v>13.1</v>
      </c>
      <c r="R31" s="2">
        <v>12</v>
      </c>
      <c r="S31" s="2">
        <v>81522</v>
      </c>
      <c r="T31" s="2">
        <v>1.1923E-6</v>
      </c>
      <c r="U31">
        <v>-29.26</v>
      </c>
      <c r="V31">
        <v>0.999</v>
      </c>
      <c r="W31">
        <v>13.1</v>
      </c>
      <c r="Y31">
        <v>12</v>
      </c>
      <c r="Z31" s="2">
        <v>81522</v>
      </c>
      <c r="AA31" s="2">
        <v>7.6619000000000001E-7</v>
      </c>
      <c r="AB31">
        <v>-208.72</v>
      </c>
      <c r="AC31">
        <v>0.999</v>
      </c>
      <c r="AD31">
        <v>12.9</v>
      </c>
      <c r="AF31" s="2">
        <f t="shared" si="2"/>
        <v>6.719321420866773E-7</v>
      </c>
      <c r="AG31" s="2">
        <f t="shared" si="3"/>
        <v>3.6817701249644751E-7</v>
      </c>
    </row>
    <row r="32" spans="1:33" x14ac:dyDescent="0.3">
      <c r="A32" s="2">
        <v>13</v>
      </c>
      <c r="B32" s="2">
        <v>64908</v>
      </c>
      <c r="C32" s="2">
        <v>1.3664E-6</v>
      </c>
      <c r="D32">
        <v>-202.83</v>
      </c>
      <c r="E32">
        <v>1</v>
      </c>
      <c r="F32">
        <v>14.1</v>
      </c>
      <c r="G32" s="2">
        <f t="shared" si="0"/>
        <v>1.2593563914443599E-6</v>
      </c>
      <c r="H32" s="2">
        <f t="shared" si="1"/>
        <v>5.3016076743591662E-7</v>
      </c>
      <c r="K32" s="2">
        <v>13</v>
      </c>
      <c r="L32" s="2">
        <v>64908</v>
      </c>
      <c r="M32" s="2">
        <v>1.1735000000000001E-6</v>
      </c>
      <c r="N32">
        <v>-203.32</v>
      </c>
      <c r="O32">
        <v>1</v>
      </c>
      <c r="P32">
        <v>14.2</v>
      </c>
      <c r="R32" s="2">
        <v>13</v>
      </c>
      <c r="S32" s="2">
        <v>64908</v>
      </c>
      <c r="T32" s="2">
        <v>1.2015000000000001E-6</v>
      </c>
      <c r="U32">
        <v>-23.46</v>
      </c>
      <c r="V32">
        <v>0.999</v>
      </c>
      <c r="W32">
        <v>14.1</v>
      </c>
      <c r="Y32">
        <v>13</v>
      </c>
      <c r="Z32" s="2">
        <v>64908</v>
      </c>
      <c r="AA32" s="2">
        <v>7.7263999999999996E-7</v>
      </c>
      <c r="AB32">
        <v>-202.99</v>
      </c>
      <c r="AC32">
        <v>0.999</v>
      </c>
      <c r="AD32">
        <v>14</v>
      </c>
      <c r="AF32" s="2">
        <f t="shared" si="2"/>
        <v>7.1127154966877539E-7</v>
      </c>
      <c r="AG32" s="2">
        <f t="shared" si="3"/>
        <v>3.017703634086335E-7</v>
      </c>
    </row>
    <row r="33" spans="1:33" x14ac:dyDescent="0.3">
      <c r="A33" s="2">
        <v>14</v>
      </c>
      <c r="B33" s="2">
        <v>51680</v>
      </c>
      <c r="C33" s="2">
        <v>1.3775999999999999E-6</v>
      </c>
      <c r="D33">
        <v>-198.32</v>
      </c>
      <c r="E33">
        <v>0.999</v>
      </c>
      <c r="F33">
        <v>15.1</v>
      </c>
      <c r="G33" s="2">
        <f t="shared" si="0"/>
        <v>1.3077774677884431E-6</v>
      </c>
      <c r="H33" s="2">
        <f t="shared" si="1"/>
        <v>4.3301253416598444E-7</v>
      </c>
      <c r="K33" s="2">
        <v>14</v>
      </c>
      <c r="L33" s="2">
        <v>51680</v>
      </c>
      <c r="M33" s="2">
        <v>1.1826999999999999E-6</v>
      </c>
      <c r="N33">
        <v>-198.83</v>
      </c>
      <c r="O33">
        <v>0.999</v>
      </c>
      <c r="P33">
        <v>15.2</v>
      </c>
      <c r="R33" s="2">
        <v>14</v>
      </c>
      <c r="S33" s="2">
        <v>51680</v>
      </c>
      <c r="T33" s="2">
        <v>1.2111999999999999E-6</v>
      </c>
      <c r="U33">
        <v>-18.850000000000001</v>
      </c>
      <c r="V33">
        <v>0.999</v>
      </c>
      <c r="W33">
        <v>15.2</v>
      </c>
      <c r="Y33">
        <v>14</v>
      </c>
      <c r="Z33" s="2">
        <v>51680</v>
      </c>
      <c r="AA33" s="2">
        <v>7.7924000000000003E-7</v>
      </c>
      <c r="AB33">
        <v>-198.43</v>
      </c>
      <c r="AC33">
        <v>0.999</v>
      </c>
      <c r="AD33">
        <v>15</v>
      </c>
      <c r="AF33" s="2">
        <f t="shared" si="2"/>
        <v>7.3927325428149194E-7</v>
      </c>
      <c r="AG33" s="2">
        <f t="shared" si="3"/>
        <v>2.4635347187334833E-7</v>
      </c>
    </row>
    <row r="34" spans="1:33" x14ac:dyDescent="0.3">
      <c r="A34" s="2">
        <v>15</v>
      </c>
      <c r="B34" s="2">
        <v>41148</v>
      </c>
      <c r="C34" s="2">
        <v>1.3827999999999999E-6</v>
      </c>
      <c r="D34">
        <v>-194.65</v>
      </c>
      <c r="E34">
        <v>1</v>
      </c>
      <c r="F34">
        <v>16.2</v>
      </c>
      <c r="G34" s="2">
        <f t="shared" si="0"/>
        <v>1.3378435541535081E-6</v>
      </c>
      <c r="H34" s="2">
        <f t="shared" si="1"/>
        <v>3.4972913034219646E-7</v>
      </c>
      <c r="K34" s="2">
        <v>15</v>
      </c>
      <c r="L34" s="2">
        <v>41148</v>
      </c>
      <c r="M34" s="2">
        <v>1.1892E-6</v>
      </c>
      <c r="N34">
        <v>-195.06</v>
      </c>
      <c r="O34">
        <v>1</v>
      </c>
      <c r="P34">
        <v>16.2</v>
      </c>
      <c r="R34" s="2">
        <v>15</v>
      </c>
      <c r="S34" s="2">
        <v>41148</v>
      </c>
      <c r="T34" s="2">
        <v>1.2167999999999999E-6</v>
      </c>
      <c r="U34">
        <v>-15.15</v>
      </c>
      <c r="V34">
        <v>0.999</v>
      </c>
      <c r="W34">
        <v>16.2</v>
      </c>
      <c r="Y34">
        <v>15</v>
      </c>
      <c r="Z34" s="2">
        <v>41148</v>
      </c>
      <c r="AA34" s="2">
        <v>7.8306999999999998E-7</v>
      </c>
      <c r="AB34">
        <v>-194.79</v>
      </c>
      <c r="AC34">
        <v>0.999</v>
      </c>
      <c r="AD34">
        <v>16</v>
      </c>
      <c r="AF34" s="2">
        <f t="shared" si="2"/>
        <v>7.5712529153749807E-7</v>
      </c>
      <c r="AG34" s="2">
        <f t="shared" si="3"/>
        <v>1.9989976942022331E-7</v>
      </c>
    </row>
    <row r="35" spans="1:33" x14ac:dyDescent="0.3">
      <c r="A35" s="2">
        <v>16</v>
      </c>
      <c r="B35" s="2">
        <v>32762</v>
      </c>
      <c r="C35" s="2">
        <v>1.3869E-6</v>
      </c>
      <c r="D35">
        <v>-191.78</v>
      </c>
      <c r="E35">
        <v>0.999</v>
      </c>
      <c r="F35">
        <v>17.2</v>
      </c>
      <c r="G35" s="2">
        <f t="shared" si="0"/>
        <v>1.3576900992740159E-6</v>
      </c>
      <c r="H35" s="2">
        <f t="shared" si="1"/>
        <v>2.8314166830989886E-7</v>
      </c>
      <c r="K35" s="2">
        <v>16</v>
      </c>
      <c r="L35" s="2">
        <v>32762</v>
      </c>
      <c r="M35" s="2">
        <v>1.1947E-6</v>
      </c>
      <c r="N35">
        <v>-192.17</v>
      </c>
      <c r="O35">
        <v>1</v>
      </c>
      <c r="P35">
        <v>17.3</v>
      </c>
      <c r="R35" s="2">
        <v>16</v>
      </c>
      <c r="S35" s="2">
        <v>32762</v>
      </c>
      <c r="T35" s="2">
        <v>1.2218000000000001E-6</v>
      </c>
      <c r="U35">
        <v>-12.22</v>
      </c>
      <c r="V35">
        <v>0.999</v>
      </c>
      <c r="W35">
        <v>17.2</v>
      </c>
      <c r="Y35">
        <v>16</v>
      </c>
      <c r="Z35" s="2">
        <v>32762</v>
      </c>
      <c r="AA35" s="2">
        <v>7.8601000000000004E-7</v>
      </c>
      <c r="AB35">
        <v>-191.89</v>
      </c>
      <c r="AC35">
        <v>0.999</v>
      </c>
      <c r="AD35">
        <v>17.100000000000001</v>
      </c>
      <c r="AF35" s="2">
        <f t="shared" si="2"/>
        <v>7.69146123709122E-7</v>
      </c>
      <c r="AG35" s="2">
        <f t="shared" si="3"/>
        <v>1.6194431290796247E-7</v>
      </c>
    </row>
    <row r="36" spans="1:33" x14ac:dyDescent="0.3">
      <c r="A36" s="2">
        <v>17</v>
      </c>
      <c r="B36" s="2">
        <v>26085</v>
      </c>
      <c r="C36" s="2">
        <v>1.3934000000000001E-6</v>
      </c>
      <c r="D36">
        <v>-189.6</v>
      </c>
      <c r="E36">
        <v>0.999</v>
      </c>
      <c r="F36">
        <v>18.3</v>
      </c>
      <c r="G36" s="2">
        <f t="shared" si="0"/>
        <v>1.3738868780540417E-6</v>
      </c>
      <c r="H36" s="2">
        <f t="shared" si="1"/>
        <v>2.3237557167421646E-7</v>
      </c>
      <c r="K36" s="2">
        <v>17</v>
      </c>
      <c r="L36" s="2">
        <v>26085</v>
      </c>
      <c r="M36" s="2">
        <v>1.1994999999999999E-6</v>
      </c>
      <c r="N36">
        <v>-189.82</v>
      </c>
      <c r="O36">
        <v>0.999</v>
      </c>
      <c r="P36">
        <v>18.3</v>
      </c>
      <c r="R36" s="2">
        <v>17</v>
      </c>
      <c r="S36" s="2">
        <v>26085</v>
      </c>
      <c r="T36" s="2">
        <v>1.2268000000000001E-6</v>
      </c>
      <c r="U36">
        <v>-9.89</v>
      </c>
      <c r="V36">
        <v>0.998</v>
      </c>
      <c r="W36">
        <v>18.3</v>
      </c>
      <c r="Y36">
        <v>17</v>
      </c>
      <c r="Z36" s="2">
        <v>26085</v>
      </c>
      <c r="AA36" s="2">
        <v>7.8910999999999995E-7</v>
      </c>
      <c r="AB36">
        <v>-189.57</v>
      </c>
      <c r="AC36">
        <v>0.999</v>
      </c>
      <c r="AD36">
        <v>18.100000000000001</v>
      </c>
      <c r="AF36" s="2">
        <f t="shared" si="2"/>
        <v>7.7812813117030189E-7</v>
      </c>
      <c r="AG36" s="2">
        <f t="shared" si="3"/>
        <v>1.3119147678646396E-7</v>
      </c>
    </row>
    <row r="37" spans="1:33" x14ac:dyDescent="0.3">
      <c r="A37" s="2">
        <v>18</v>
      </c>
      <c r="B37" s="2">
        <v>20769</v>
      </c>
      <c r="C37" s="2">
        <v>1.3970999999999999E-6</v>
      </c>
      <c r="D37">
        <v>-187.89</v>
      </c>
      <c r="E37">
        <v>0.999</v>
      </c>
      <c r="F37">
        <v>19.3</v>
      </c>
      <c r="G37" s="2">
        <f t="shared" si="0"/>
        <v>1.3838742644841763E-6</v>
      </c>
      <c r="H37" s="2">
        <f t="shared" si="1"/>
        <v>1.9178224656724551E-7</v>
      </c>
      <c r="K37" s="2">
        <v>18</v>
      </c>
      <c r="L37" s="2">
        <v>20769</v>
      </c>
      <c r="M37" s="2">
        <v>1.2033E-6</v>
      </c>
      <c r="N37">
        <v>-188.08</v>
      </c>
      <c r="O37">
        <v>0.999</v>
      </c>
      <c r="P37">
        <v>19.399999999999999</v>
      </c>
      <c r="R37" s="2">
        <v>18</v>
      </c>
      <c r="S37" s="2">
        <v>20769</v>
      </c>
      <c r="T37" s="2">
        <v>1.2301000000000001E-6</v>
      </c>
      <c r="U37">
        <v>-8.1199999999999992</v>
      </c>
      <c r="V37">
        <v>0.999</v>
      </c>
      <c r="W37">
        <v>19.3</v>
      </c>
      <c r="Y37">
        <v>18</v>
      </c>
      <c r="Z37" s="2">
        <v>20769</v>
      </c>
      <c r="AA37" s="2">
        <v>7.9097000000000005E-7</v>
      </c>
      <c r="AB37">
        <v>-187.82</v>
      </c>
      <c r="AC37">
        <v>0.998</v>
      </c>
      <c r="AD37">
        <v>19.100000000000001</v>
      </c>
      <c r="AF37" s="2">
        <f t="shared" si="2"/>
        <v>7.8361430048255234E-7</v>
      </c>
      <c r="AG37" s="2">
        <f t="shared" si="3"/>
        <v>1.0762048587160428E-7</v>
      </c>
    </row>
    <row r="38" spans="1:33" x14ac:dyDescent="0.3">
      <c r="A38" s="2">
        <v>19</v>
      </c>
      <c r="B38" s="2">
        <v>16537</v>
      </c>
      <c r="C38" s="2">
        <v>1.4008E-6</v>
      </c>
      <c r="D38">
        <v>-186.58</v>
      </c>
      <c r="E38">
        <v>0.998</v>
      </c>
      <c r="F38">
        <v>20.399999999999999</v>
      </c>
      <c r="G38" s="2">
        <f t="shared" si="0"/>
        <v>1.3915726862602155E-6</v>
      </c>
      <c r="H38" s="2">
        <f t="shared" si="1"/>
        <v>1.6051821969648031E-7</v>
      </c>
      <c r="K38" s="2">
        <v>19</v>
      </c>
      <c r="L38" s="2">
        <v>16537</v>
      </c>
      <c r="M38" s="2">
        <v>1.2066E-6</v>
      </c>
      <c r="N38">
        <v>-186.72</v>
      </c>
      <c r="O38">
        <v>0.998</v>
      </c>
      <c r="P38">
        <v>20.399999999999999</v>
      </c>
      <c r="R38" s="2">
        <v>19</v>
      </c>
      <c r="S38" s="2">
        <v>16537</v>
      </c>
      <c r="T38" s="2">
        <v>1.2333999999999999E-6</v>
      </c>
      <c r="U38">
        <v>-6.78</v>
      </c>
      <c r="V38">
        <v>0.999</v>
      </c>
      <c r="W38">
        <v>20.399999999999999</v>
      </c>
      <c r="Y38">
        <v>19</v>
      </c>
      <c r="Z38" s="2">
        <v>16537</v>
      </c>
      <c r="AA38" s="2">
        <v>7.9250000000000004E-7</v>
      </c>
      <c r="AB38">
        <v>-186.48</v>
      </c>
      <c r="AC38">
        <v>0.999</v>
      </c>
      <c r="AD38">
        <v>20.2</v>
      </c>
      <c r="AF38" s="2">
        <f t="shared" si="2"/>
        <v>7.8743696358710671E-7</v>
      </c>
      <c r="AG38" s="2">
        <f t="shared" si="3"/>
        <v>8.9438685012234206E-8</v>
      </c>
    </row>
    <row r="39" spans="1:33" x14ac:dyDescent="0.3">
      <c r="A39" s="2">
        <v>20</v>
      </c>
      <c r="B39" s="2">
        <v>13167</v>
      </c>
      <c r="C39" s="2">
        <v>1.4052999999999999E-6</v>
      </c>
      <c r="D39">
        <v>-185.63</v>
      </c>
      <c r="E39">
        <v>0.999</v>
      </c>
      <c r="F39">
        <v>21.4</v>
      </c>
      <c r="G39" s="2">
        <f t="shared" si="0"/>
        <v>1.3985210706803511E-6</v>
      </c>
      <c r="H39" s="2">
        <f t="shared" si="1"/>
        <v>1.3786553181663904E-7</v>
      </c>
      <c r="K39" s="2">
        <v>20</v>
      </c>
      <c r="L39" s="2">
        <v>13167</v>
      </c>
      <c r="M39" s="2">
        <v>1.2101000000000001E-6</v>
      </c>
      <c r="N39">
        <v>-185.73</v>
      </c>
      <c r="O39">
        <v>0.999</v>
      </c>
      <c r="P39">
        <v>21.5</v>
      </c>
      <c r="R39" s="2">
        <v>20</v>
      </c>
      <c r="S39" s="2">
        <v>13167</v>
      </c>
      <c r="T39" s="2">
        <v>1.2371E-6</v>
      </c>
      <c r="U39">
        <v>-5.78</v>
      </c>
      <c r="V39">
        <v>0.998</v>
      </c>
      <c r="W39">
        <v>21.4</v>
      </c>
      <c r="Y39">
        <v>20</v>
      </c>
      <c r="Z39" s="2">
        <v>13167</v>
      </c>
      <c r="AA39" s="2">
        <v>7.9457E-7</v>
      </c>
      <c r="AB39">
        <v>-185.46</v>
      </c>
      <c r="AC39">
        <v>0.998</v>
      </c>
      <c r="AD39">
        <v>21.2</v>
      </c>
      <c r="AF39" s="2">
        <f t="shared" si="2"/>
        <v>7.9096493162106423E-7</v>
      </c>
      <c r="AG39" s="2">
        <f t="shared" si="3"/>
        <v>7.5603980356097058E-8</v>
      </c>
    </row>
    <row r="40" spans="1:33" x14ac:dyDescent="0.3">
      <c r="A40" s="2">
        <v>21</v>
      </c>
      <c r="B40" s="2">
        <v>10483</v>
      </c>
      <c r="C40" s="2">
        <v>1.4105000000000001E-6</v>
      </c>
      <c r="D40">
        <v>-184.95</v>
      </c>
      <c r="E40">
        <v>0.998</v>
      </c>
      <c r="F40">
        <v>22.5</v>
      </c>
      <c r="G40" s="2">
        <f t="shared" si="0"/>
        <v>1.4052393660432937E-6</v>
      </c>
      <c r="H40" s="2">
        <f t="shared" si="1"/>
        <v>1.2170691895797069E-7</v>
      </c>
      <c r="K40" s="2">
        <v>21</v>
      </c>
      <c r="L40" s="2">
        <v>10483</v>
      </c>
      <c r="M40" s="2">
        <v>1.2139999999999999E-6</v>
      </c>
      <c r="N40">
        <v>-185</v>
      </c>
      <c r="O40">
        <v>1</v>
      </c>
      <c r="P40">
        <v>22.5</v>
      </c>
      <c r="R40" s="2">
        <v>21</v>
      </c>
      <c r="S40" s="2">
        <v>10483</v>
      </c>
      <c r="T40" s="2">
        <v>1.2412000000000001E-6</v>
      </c>
      <c r="U40">
        <v>-5.0599999999999996</v>
      </c>
      <c r="V40">
        <v>0.997</v>
      </c>
      <c r="W40">
        <v>22.4</v>
      </c>
      <c r="Y40">
        <v>21</v>
      </c>
      <c r="Z40" s="2">
        <v>10483</v>
      </c>
      <c r="AA40" s="2">
        <v>7.9670999999999999E-7</v>
      </c>
      <c r="AB40">
        <v>-184.74</v>
      </c>
      <c r="AC40">
        <v>0.998</v>
      </c>
      <c r="AD40">
        <v>22.3</v>
      </c>
      <c r="AF40" s="2">
        <f t="shared" si="2"/>
        <v>7.9398520405939612E-7</v>
      </c>
      <c r="AG40" s="2">
        <f t="shared" si="3"/>
        <v>6.5835551450255154E-8</v>
      </c>
    </row>
    <row r="41" spans="1:33" x14ac:dyDescent="0.3">
      <c r="A41" s="2">
        <v>22</v>
      </c>
      <c r="B41" s="2">
        <v>8346.9</v>
      </c>
      <c r="C41" s="2">
        <v>1.4164999999999999E-6</v>
      </c>
      <c r="D41">
        <v>-184.43</v>
      </c>
      <c r="E41">
        <v>1</v>
      </c>
      <c r="F41">
        <v>23.5</v>
      </c>
      <c r="G41" s="2">
        <f t="shared" si="0"/>
        <v>1.4122681291438564E-6</v>
      </c>
      <c r="H41" s="2">
        <f t="shared" si="1"/>
        <v>1.0941198016904427E-7</v>
      </c>
      <c r="K41" s="2">
        <v>22</v>
      </c>
      <c r="L41" s="2">
        <v>8346.9</v>
      </c>
      <c r="M41" s="2">
        <v>1.2190999999999999E-6</v>
      </c>
      <c r="N41">
        <v>-184.49</v>
      </c>
      <c r="O41">
        <v>0.999</v>
      </c>
      <c r="P41">
        <v>23.6</v>
      </c>
      <c r="R41" s="2">
        <v>22</v>
      </c>
      <c r="S41" s="2">
        <v>8346.9</v>
      </c>
      <c r="T41" s="2">
        <v>1.2467000000000001E-6</v>
      </c>
      <c r="U41">
        <v>-4.57</v>
      </c>
      <c r="V41">
        <v>0.999</v>
      </c>
      <c r="W41">
        <v>23.5</v>
      </c>
      <c r="Y41">
        <v>22</v>
      </c>
      <c r="Z41" s="2">
        <v>8346.9</v>
      </c>
      <c r="AA41" s="2">
        <v>7.9938999999999996E-7</v>
      </c>
      <c r="AB41">
        <v>-184.23</v>
      </c>
      <c r="AC41">
        <v>0.998</v>
      </c>
      <c r="AD41">
        <v>23.3</v>
      </c>
      <c r="AF41" s="2">
        <f t="shared" si="2"/>
        <v>7.9721245611314311E-7</v>
      </c>
      <c r="AG41" s="2">
        <f t="shared" si="3"/>
        <v>5.8963309931259759E-8</v>
      </c>
    </row>
    <row r="42" spans="1:33" x14ac:dyDescent="0.3">
      <c r="A42" s="2">
        <v>23</v>
      </c>
      <c r="B42" s="2">
        <v>6645.8</v>
      </c>
      <c r="C42" s="2">
        <v>1.4244000000000001E-6</v>
      </c>
      <c r="D42">
        <v>-184.13</v>
      </c>
      <c r="E42">
        <v>1</v>
      </c>
      <c r="F42">
        <v>24.6</v>
      </c>
      <c r="G42" s="2">
        <f t="shared" si="0"/>
        <v>1.4207011326534919E-6</v>
      </c>
      <c r="H42" s="2">
        <f t="shared" si="1"/>
        <v>1.0258485110914576E-7</v>
      </c>
      <c r="K42" s="2">
        <v>23</v>
      </c>
      <c r="L42" s="2">
        <v>6645.8</v>
      </c>
      <c r="M42" s="2">
        <v>1.2256E-6</v>
      </c>
      <c r="N42">
        <v>-184.15</v>
      </c>
      <c r="O42">
        <v>0.999</v>
      </c>
      <c r="P42">
        <v>24.6</v>
      </c>
      <c r="R42" s="2">
        <v>23</v>
      </c>
      <c r="S42" s="2">
        <v>6645.8</v>
      </c>
      <c r="T42" s="2">
        <v>1.2534999999999999E-6</v>
      </c>
      <c r="U42">
        <v>-4.2300000000000004</v>
      </c>
      <c r="V42">
        <v>0.997</v>
      </c>
      <c r="W42">
        <v>24.5</v>
      </c>
      <c r="Y42">
        <v>23</v>
      </c>
      <c r="Z42" s="2">
        <v>6645.8</v>
      </c>
      <c r="AA42" s="2">
        <v>8.0311000000000005E-7</v>
      </c>
      <c r="AB42">
        <v>-183.9</v>
      </c>
      <c r="AC42">
        <v>0.998</v>
      </c>
      <c r="AD42">
        <v>24.3</v>
      </c>
      <c r="AF42" s="2">
        <f t="shared" si="2"/>
        <v>8.01250221175663E-7</v>
      </c>
      <c r="AG42" s="2">
        <f t="shared" si="3"/>
        <v>5.4623760086167526E-8</v>
      </c>
    </row>
    <row r="43" spans="1:33" x14ac:dyDescent="0.3">
      <c r="A43" s="2">
        <v>24</v>
      </c>
      <c r="B43" s="2">
        <v>5291.4</v>
      </c>
      <c r="C43" s="2">
        <v>1.4346E-6</v>
      </c>
      <c r="D43">
        <v>-183.89</v>
      </c>
      <c r="E43">
        <v>0.999</v>
      </c>
      <c r="F43">
        <v>25.6</v>
      </c>
      <c r="G43" s="2">
        <f t="shared" si="0"/>
        <v>1.4312948746219621E-6</v>
      </c>
      <c r="H43" s="2">
        <f t="shared" si="1"/>
        <v>9.732492939068549E-8</v>
      </c>
      <c r="K43" s="2">
        <v>24</v>
      </c>
      <c r="L43" s="2">
        <v>5291.4</v>
      </c>
      <c r="M43" s="2">
        <v>1.2342E-6</v>
      </c>
      <c r="N43">
        <v>-183.92</v>
      </c>
      <c r="O43">
        <v>0.999</v>
      </c>
      <c r="P43">
        <v>25.7</v>
      </c>
      <c r="R43" s="2">
        <v>24</v>
      </c>
      <c r="S43" s="2">
        <v>5291.4</v>
      </c>
      <c r="T43" s="2">
        <v>1.2626E-6</v>
      </c>
      <c r="U43">
        <v>-4</v>
      </c>
      <c r="V43">
        <v>1</v>
      </c>
      <c r="W43">
        <v>25.5</v>
      </c>
      <c r="Y43">
        <v>24</v>
      </c>
      <c r="Z43" s="2">
        <v>5291.4</v>
      </c>
      <c r="AA43" s="2">
        <v>8.0811999999999996E-7</v>
      </c>
      <c r="AB43">
        <v>-183.66</v>
      </c>
      <c r="AC43">
        <v>0.999</v>
      </c>
      <c r="AD43">
        <v>25.4</v>
      </c>
      <c r="AF43" s="2">
        <f t="shared" si="2"/>
        <v>8.0647178037444652E-7</v>
      </c>
      <c r="AG43" s="2">
        <f t="shared" si="3"/>
        <v>5.1586838046836361E-8</v>
      </c>
    </row>
    <row r="44" spans="1:33" x14ac:dyDescent="0.3">
      <c r="A44" s="2">
        <v>25</v>
      </c>
      <c r="B44" s="2">
        <v>4213.1000000000004</v>
      </c>
      <c r="C44" s="2">
        <v>1.4461E-6</v>
      </c>
      <c r="D44">
        <v>-183.66</v>
      </c>
      <c r="E44">
        <v>0.999</v>
      </c>
      <c r="F44">
        <v>26.7</v>
      </c>
      <c r="G44" s="2">
        <f t="shared" si="0"/>
        <v>1.4431505736765421E-6</v>
      </c>
      <c r="H44" s="2">
        <f t="shared" si="1"/>
        <v>9.2312684377976124E-8</v>
      </c>
      <c r="K44" s="2">
        <v>25</v>
      </c>
      <c r="L44" s="2">
        <v>4213.1000000000004</v>
      </c>
      <c r="M44" s="2">
        <v>1.2440000000000001E-6</v>
      </c>
      <c r="N44">
        <v>-183.7</v>
      </c>
      <c r="O44">
        <v>0.999</v>
      </c>
      <c r="P44">
        <v>26.7</v>
      </c>
      <c r="R44" s="2">
        <v>25</v>
      </c>
      <c r="S44" s="2">
        <v>4213.1000000000004</v>
      </c>
      <c r="T44" s="2">
        <v>1.2729999999999999E-6</v>
      </c>
      <c r="U44">
        <v>-3.8</v>
      </c>
      <c r="V44">
        <v>0.997</v>
      </c>
      <c r="W44">
        <v>26.6</v>
      </c>
      <c r="Y44">
        <v>25</v>
      </c>
      <c r="Z44" s="2">
        <v>4213.1000000000004</v>
      </c>
      <c r="AA44" s="2">
        <v>8.1419000000000001E-7</v>
      </c>
      <c r="AB44">
        <v>-183.46</v>
      </c>
      <c r="AC44">
        <v>0.999</v>
      </c>
      <c r="AD44">
        <v>26.4</v>
      </c>
      <c r="AF44" s="2">
        <f t="shared" si="2"/>
        <v>8.1270587419446859E-7</v>
      </c>
      <c r="AG44" s="2">
        <f t="shared" si="3"/>
        <v>4.9137746690344595E-8</v>
      </c>
    </row>
    <row r="45" spans="1:33" x14ac:dyDescent="0.3">
      <c r="A45" s="2">
        <v>26</v>
      </c>
      <c r="B45" s="2">
        <v>3354.5</v>
      </c>
      <c r="C45" s="2">
        <v>1.4595E-6</v>
      </c>
      <c r="D45">
        <v>-183.44</v>
      </c>
      <c r="E45">
        <v>1</v>
      </c>
      <c r="F45">
        <v>27.7</v>
      </c>
      <c r="G45" s="2">
        <f t="shared" si="0"/>
        <v>1.4568702451734306E-6</v>
      </c>
      <c r="H45" s="2">
        <f t="shared" si="1"/>
        <v>8.757476079503802E-8</v>
      </c>
      <c r="K45" s="2">
        <v>26</v>
      </c>
      <c r="L45" s="2">
        <v>3354.5</v>
      </c>
      <c r="M45" s="2">
        <v>1.2549E-6</v>
      </c>
      <c r="N45">
        <v>-183.5</v>
      </c>
      <c r="O45">
        <v>0.999</v>
      </c>
      <c r="P45">
        <v>27.8</v>
      </c>
      <c r="R45" s="2">
        <v>26</v>
      </c>
      <c r="S45" s="2">
        <v>3354.5</v>
      </c>
      <c r="T45" s="2">
        <v>1.2845999999999999E-6</v>
      </c>
      <c r="U45">
        <v>-3.6</v>
      </c>
      <c r="V45">
        <v>0.997</v>
      </c>
      <c r="W45">
        <v>27.6</v>
      </c>
      <c r="Y45">
        <v>26</v>
      </c>
      <c r="Z45" s="2">
        <v>3354.5</v>
      </c>
      <c r="AA45" s="2">
        <v>8.2080000000000004E-7</v>
      </c>
      <c r="AB45">
        <v>-183.27</v>
      </c>
      <c r="AC45">
        <v>0.998</v>
      </c>
      <c r="AD45">
        <v>27.4</v>
      </c>
      <c r="AF45" s="2">
        <f t="shared" si="2"/>
        <v>8.1946359003341609E-7</v>
      </c>
      <c r="AG45" s="2">
        <f t="shared" si="3"/>
        <v>4.6819489633543856E-8</v>
      </c>
    </row>
    <row r="46" spans="1:33" x14ac:dyDescent="0.3">
      <c r="A46" s="2">
        <v>27</v>
      </c>
      <c r="B46" s="2">
        <v>2670.8</v>
      </c>
      <c r="C46" s="2">
        <v>1.4723000000000001E-6</v>
      </c>
      <c r="D46">
        <v>-183.17</v>
      </c>
      <c r="E46">
        <v>0.999</v>
      </c>
      <c r="F46">
        <v>28.7</v>
      </c>
      <c r="G46" s="2">
        <f t="shared" si="0"/>
        <v>1.4700471680880659E-6</v>
      </c>
      <c r="H46" s="2">
        <f t="shared" si="1"/>
        <v>8.1416298099691968E-8</v>
      </c>
      <c r="K46" s="2">
        <v>27</v>
      </c>
      <c r="L46" s="2">
        <v>2670.8</v>
      </c>
      <c r="M46" s="2">
        <v>1.2662E-6</v>
      </c>
      <c r="N46">
        <v>-183.23</v>
      </c>
      <c r="O46">
        <v>1</v>
      </c>
      <c r="P46">
        <v>28.8</v>
      </c>
      <c r="R46" s="2">
        <v>27</v>
      </c>
      <c r="S46" s="2">
        <v>2670.8</v>
      </c>
      <c r="T46" s="2">
        <v>1.2964E-6</v>
      </c>
      <c r="U46">
        <v>-3.34</v>
      </c>
      <c r="V46">
        <v>0.999</v>
      </c>
      <c r="W46">
        <v>28.6</v>
      </c>
      <c r="Y46">
        <v>27</v>
      </c>
      <c r="Z46" s="2">
        <v>2670.8</v>
      </c>
      <c r="AA46" s="2">
        <v>8.2760000000000003E-7</v>
      </c>
      <c r="AB46">
        <v>-183.01</v>
      </c>
      <c r="AC46">
        <v>1</v>
      </c>
      <c r="AD46">
        <v>28.5</v>
      </c>
      <c r="AF46" s="2">
        <f t="shared" si="2"/>
        <v>8.2645823078910885E-7</v>
      </c>
      <c r="AG46" s="2">
        <f t="shared" si="3"/>
        <v>4.3457482220397839E-8</v>
      </c>
    </row>
    <row r="47" spans="1:33" x14ac:dyDescent="0.3">
      <c r="A47" s="2">
        <v>28</v>
      </c>
      <c r="B47" s="2">
        <v>2126.5</v>
      </c>
      <c r="C47" s="2">
        <v>1.4842999999999999E-6</v>
      </c>
      <c r="D47">
        <v>-182.84</v>
      </c>
      <c r="E47">
        <v>0.999</v>
      </c>
      <c r="F47">
        <v>29.8</v>
      </c>
      <c r="G47" s="2">
        <f t="shared" si="0"/>
        <v>1.4824769684437338E-6</v>
      </c>
      <c r="H47" s="2">
        <f t="shared" si="1"/>
        <v>7.3542695312838349E-8</v>
      </c>
      <c r="K47" s="2">
        <v>28</v>
      </c>
      <c r="L47" s="2">
        <v>2126.5</v>
      </c>
      <c r="M47" s="2">
        <v>1.2765E-6</v>
      </c>
      <c r="N47">
        <v>-182.94</v>
      </c>
      <c r="O47">
        <v>0.999</v>
      </c>
      <c r="P47">
        <v>29.9</v>
      </c>
      <c r="R47" s="2">
        <v>28</v>
      </c>
      <c r="S47" s="2">
        <v>2126.5</v>
      </c>
      <c r="T47" s="2">
        <v>1.3073E-6</v>
      </c>
      <c r="U47">
        <v>-3.05</v>
      </c>
      <c r="V47">
        <v>0.997</v>
      </c>
      <c r="W47">
        <v>29.7</v>
      </c>
      <c r="Y47">
        <v>28</v>
      </c>
      <c r="Z47" s="2">
        <v>2126.5</v>
      </c>
      <c r="AA47" s="2">
        <v>8.3383000000000005E-7</v>
      </c>
      <c r="AB47">
        <v>-182.71</v>
      </c>
      <c r="AC47">
        <v>0.999</v>
      </c>
      <c r="AD47">
        <v>29.5</v>
      </c>
      <c r="AF47" s="2">
        <f t="shared" si="2"/>
        <v>8.3289747631477603E-7</v>
      </c>
      <c r="AG47" s="2">
        <f t="shared" si="3"/>
        <v>3.9424140427879786E-8</v>
      </c>
    </row>
    <row r="48" spans="1:33" x14ac:dyDescent="0.3">
      <c r="A48" s="2">
        <v>29</v>
      </c>
      <c r="B48" s="2">
        <v>1693.2</v>
      </c>
      <c r="C48" s="2">
        <v>1.4933E-6</v>
      </c>
      <c r="D48">
        <v>-182.53</v>
      </c>
      <c r="E48">
        <v>0.998</v>
      </c>
      <c r="F48">
        <v>30.8</v>
      </c>
      <c r="G48" s="2">
        <f t="shared" si="0"/>
        <v>1.491844399221204E-6</v>
      </c>
      <c r="H48" s="2">
        <f t="shared" si="1"/>
        <v>6.5917968053671963E-8</v>
      </c>
      <c r="K48" s="2">
        <v>29</v>
      </c>
      <c r="L48" s="2">
        <v>1693.2</v>
      </c>
      <c r="M48" s="2">
        <v>1.285E-6</v>
      </c>
      <c r="N48">
        <v>-182.65</v>
      </c>
      <c r="O48">
        <v>0.999</v>
      </c>
      <c r="P48">
        <v>30.9</v>
      </c>
      <c r="R48" s="2">
        <v>29</v>
      </c>
      <c r="S48" s="2">
        <v>1693.2</v>
      </c>
      <c r="T48" s="2">
        <v>1.3167E-6</v>
      </c>
      <c r="U48">
        <v>-2.75</v>
      </c>
      <c r="V48">
        <v>0.998</v>
      </c>
      <c r="W48">
        <v>30.7</v>
      </c>
      <c r="Y48">
        <v>29</v>
      </c>
      <c r="Z48" s="2">
        <v>1693.2</v>
      </c>
      <c r="AA48" s="2">
        <v>8.3903000000000002E-7</v>
      </c>
      <c r="AB48">
        <v>-182.42</v>
      </c>
      <c r="AC48">
        <v>0.998</v>
      </c>
      <c r="AD48">
        <v>30.5</v>
      </c>
      <c r="AF48" s="2">
        <f t="shared" si="2"/>
        <v>8.3828171266217068E-7</v>
      </c>
      <c r="AG48" s="2">
        <f t="shared" si="3"/>
        <v>3.542754741974174E-8</v>
      </c>
    </row>
    <row r="49" spans="1:33" x14ac:dyDescent="0.3">
      <c r="A49" s="2">
        <v>30</v>
      </c>
      <c r="B49" s="2">
        <v>1348.1</v>
      </c>
      <c r="C49" s="2">
        <v>1.5009999999999999E-6</v>
      </c>
      <c r="D49">
        <v>-182.2</v>
      </c>
      <c r="E49">
        <v>1</v>
      </c>
      <c r="F49">
        <v>31.9</v>
      </c>
      <c r="G49" s="2">
        <f t="shared" si="0"/>
        <v>1.4998936375323423E-6</v>
      </c>
      <c r="H49" s="2">
        <f t="shared" si="1"/>
        <v>5.7620101440366988E-8</v>
      </c>
      <c r="K49" s="2">
        <v>30</v>
      </c>
      <c r="L49" s="2">
        <v>1348.1</v>
      </c>
      <c r="M49" s="2">
        <v>1.2921000000000001E-6</v>
      </c>
      <c r="N49">
        <v>-182.34</v>
      </c>
      <c r="O49">
        <v>0.999</v>
      </c>
      <c r="P49">
        <v>31.9</v>
      </c>
      <c r="R49" s="2">
        <v>30</v>
      </c>
      <c r="S49" s="2">
        <v>1348.1</v>
      </c>
      <c r="T49" s="2">
        <v>1.3245E-6</v>
      </c>
      <c r="U49">
        <v>-2.42</v>
      </c>
      <c r="V49">
        <v>1</v>
      </c>
      <c r="W49">
        <v>31.7</v>
      </c>
      <c r="Y49">
        <v>30</v>
      </c>
      <c r="Z49" s="2">
        <v>1348.1</v>
      </c>
      <c r="AA49" s="2">
        <v>8.4335000000000004E-7</v>
      </c>
      <c r="AB49">
        <v>-182.1</v>
      </c>
      <c r="AC49">
        <v>0.998</v>
      </c>
      <c r="AD49">
        <v>31.6</v>
      </c>
      <c r="AF49" s="2">
        <f t="shared" si="2"/>
        <v>8.4278360089322982E-7</v>
      </c>
      <c r="AG49" s="2">
        <f t="shared" si="3"/>
        <v>3.0903471737674082E-8</v>
      </c>
    </row>
    <row r="50" spans="1:33" x14ac:dyDescent="0.3">
      <c r="A50" s="2">
        <v>31</v>
      </c>
      <c r="B50" s="2">
        <v>1073.4000000000001</v>
      </c>
      <c r="C50" s="2">
        <v>1.5074E-6</v>
      </c>
      <c r="D50">
        <v>-181.91</v>
      </c>
      <c r="E50">
        <v>0.998</v>
      </c>
      <c r="F50">
        <v>32.9</v>
      </c>
      <c r="G50" s="2">
        <f t="shared" si="0"/>
        <v>1.5065625097374921E-6</v>
      </c>
      <c r="H50" s="2">
        <f t="shared" si="1"/>
        <v>5.0241061428564991E-8</v>
      </c>
      <c r="K50" s="2">
        <v>31</v>
      </c>
      <c r="L50" s="2">
        <v>1073.4000000000001</v>
      </c>
      <c r="M50" s="2">
        <v>1.2976000000000001E-6</v>
      </c>
      <c r="N50">
        <v>-182.05</v>
      </c>
      <c r="O50">
        <v>0.998</v>
      </c>
      <c r="P50">
        <v>33</v>
      </c>
      <c r="R50" s="2">
        <v>31</v>
      </c>
      <c r="S50" s="2">
        <v>1073.4000000000001</v>
      </c>
      <c r="T50" s="2">
        <v>1.3305E-6</v>
      </c>
      <c r="U50">
        <v>-2.12</v>
      </c>
      <c r="V50">
        <v>1</v>
      </c>
      <c r="W50">
        <v>32.799999999999997</v>
      </c>
      <c r="Y50">
        <v>31</v>
      </c>
      <c r="Z50" s="2">
        <v>1073.4000000000001</v>
      </c>
      <c r="AA50" s="2">
        <v>8.4651999999999999E-7</v>
      </c>
      <c r="AB50">
        <v>-181.82</v>
      </c>
      <c r="AC50">
        <v>0.997</v>
      </c>
      <c r="AD50">
        <v>32.6</v>
      </c>
      <c r="AF50" s="2">
        <f t="shared" si="2"/>
        <v>8.460929603298518E-7</v>
      </c>
      <c r="AG50" s="2">
        <f t="shared" si="3"/>
        <v>2.6885179565471956E-8</v>
      </c>
    </row>
    <row r="51" spans="1:33" x14ac:dyDescent="0.3">
      <c r="A51" s="2">
        <v>32</v>
      </c>
      <c r="B51" s="2">
        <v>854.62</v>
      </c>
      <c r="C51" s="2">
        <v>1.5113E-6</v>
      </c>
      <c r="D51">
        <v>-181.8</v>
      </c>
      <c r="E51">
        <v>0.999</v>
      </c>
      <c r="F51">
        <v>34</v>
      </c>
      <c r="G51" s="2">
        <f t="shared" si="0"/>
        <v>1.5105542646807302E-6</v>
      </c>
      <c r="H51" s="2">
        <f t="shared" si="1"/>
        <v>4.7471080194775512E-8</v>
      </c>
      <c r="K51" s="2">
        <v>32</v>
      </c>
      <c r="L51" s="2">
        <v>854.62</v>
      </c>
      <c r="M51" s="2">
        <v>1.3017E-6</v>
      </c>
      <c r="N51">
        <v>-181.94</v>
      </c>
      <c r="O51">
        <v>0.999</v>
      </c>
      <c r="P51">
        <v>34</v>
      </c>
      <c r="R51" s="2">
        <v>32</v>
      </c>
      <c r="S51" s="2">
        <v>854.62</v>
      </c>
      <c r="T51" s="2">
        <v>1.3349999999999999E-6</v>
      </c>
      <c r="U51">
        <v>-1.99</v>
      </c>
      <c r="V51">
        <v>0.999</v>
      </c>
      <c r="W51">
        <v>33.799999999999997</v>
      </c>
      <c r="Y51">
        <v>32</v>
      </c>
      <c r="Z51" s="2">
        <v>854.62</v>
      </c>
      <c r="AA51" s="2">
        <v>8.4865999999999998E-7</v>
      </c>
      <c r="AB51">
        <v>-181.69</v>
      </c>
      <c r="AC51">
        <v>0.998</v>
      </c>
      <c r="AD51">
        <v>33.6</v>
      </c>
      <c r="AF51" s="2">
        <f t="shared" si="2"/>
        <v>8.4829085210649158E-7</v>
      </c>
      <c r="AG51" s="2">
        <f t="shared" si="3"/>
        <v>2.5028500403389401E-8</v>
      </c>
    </row>
    <row r="52" spans="1:33" x14ac:dyDescent="0.3">
      <c r="A52" s="2">
        <v>33</v>
      </c>
      <c r="B52" s="2">
        <v>680.45</v>
      </c>
      <c r="C52" s="2">
        <v>1.5145000000000001E-6</v>
      </c>
      <c r="D52">
        <v>-181.55</v>
      </c>
      <c r="E52">
        <v>0.999</v>
      </c>
      <c r="F52">
        <v>35</v>
      </c>
      <c r="G52" s="2">
        <f t="shared" si="0"/>
        <v>1.513945845419859E-6</v>
      </c>
      <c r="H52" s="2">
        <f t="shared" si="1"/>
        <v>4.096617062831994E-8</v>
      </c>
      <c r="K52" s="2">
        <v>33</v>
      </c>
      <c r="L52" s="2">
        <v>680.45</v>
      </c>
      <c r="M52" s="2">
        <v>1.305E-6</v>
      </c>
      <c r="N52">
        <v>-181.73</v>
      </c>
      <c r="O52">
        <v>1</v>
      </c>
      <c r="P52">
        <v>35.1</v>
      </c>
      <c r="R52" s="2">
        <v>33</v>
      </c>
      <c r="S52" s="2">
        <v>680.45</v>
      </c>
      <c r="T52" s="2">
        <v>1.3388E-6</v>
      </c>
      <c r="U52">
        <v>-1.76</v>
      </c>
      <c r="V52">
        <v>0.998</v>
      </c>
      <c r="W52">
        <v>34.799999999999997</v>
      </c>
      <c r="Y52">
        <v>33</v>
      </c>
      <c r="Z52" s="2">
        <v>680.45</v>
      </c>
      <c r="AA52" s="2">
        <v>8.5046999999999997E-7</v>
      </c>
      <c r="AB52">
        <v>-181.47</v>
      </c>
      <c r="AC52">
        <v>0.999</v>
      </c>
      <c r="AD52">
        <v>34.700000000000003</v>
      </c>
      <c r="AF52" s="2">
        <f t="shared" si="2"/>
        <v>8.501901053580848E-7</v>
      </c>
      <c r="AG52" s="2">
        <f t="shared" si="3"/>
        <v>2.1817553740249148E-8</v>
      </c>
    </row>
    <row r="53" spans="1:33" x14ac:dyDescent="0.3">
      <c r="A53" s="2">
        <v>34</v>
      </c>
      <c r="B53" s="2">
        <v>541.78</v>
      </c>
      <c r="C53" s="2">
        <v>1.516E-6</v>
      </c>
      <c r="D53">
        <v>-181.41</v>
      </c>
      <c r="E53">
        <v>0.999</v>
      </c>
      <c r="F53">
        <v>36.1</v>
      </c>
      <c r="G53" s="2">
        <f t="shared" si="0"/>
        <v>1.5155409708684033E-6</v>
      </c>
      <c r="H53" s="2">
        <f t="shared" si="1"/>
        <v>3.7303694445151782E-8</v>
      </c>
      <c r="K53" s="2">
        <v>34</v>
      </c>
      <c r="L53" s="2">
        <v>541.78</v>
      </c>
      <c r="M53" s="2">
        <v>1.3076E-6</v>
      </c>
      <c r="N53">
        <v>-181.58</v>
      </c>
      <c r="O53">
        <v>0.999</v>
      </c>
      <c r="P53">
        <v>36.1</v>
      </c>
      <c r="R53" s="2">
        <v>34</v>
      </c>
      <c r="S53" s="2">
        <v>541.78</v>
      </c>
      <c r="T53" s="2">
        <v>1.3416E-6</v>
      </c>
      <c r="U53">
        <v>-1.58</v>
      </c>
      <c r="V53">
        <v>0.997</v>
      </c>
      <c r="W53">
        <v>35.9</v>
      </c>
      <c r="Y53">
        <v>34</v>
      </c>
      <c r="Z53" s="2">
        <v>541.78</v>
      </c>
      <c r="AA53" s="2">
        <v>8.5183000000000002E-7</v>
      </c>
      <c r="AB53">
        <v>-181.31</v>
      </c>
      <c r="AC53">
        <v>0.998</v>
      </c>
      <c r="AD53">
        <v>35.700000000000003</v>
      </c>
      <c r="AF53" s="2">
        <f t="shared" si="2"/>
        <v>8.5160736094868182E-7</v>
      </c>
      <c r="AG53" s="2">
        <f t="shared" si="3"/>
        <v>1.9474385176987147E-8</v>
      </c>
    </row>
    <row r="54" spans="1:33" x14ac:dyDescent="0.3">
      <c r="A54" s="2">
        <v>35</v>
      </c>
      <c r="B54" s="2">
        <v>431.37</v>
      </c>
      <c r="C54" s="2">
        <v>1.5177000000000001E-6</v>
      </c>
      <c r="D54">
        <v>-181.32</v>
      </c>
      <c r="E54">
        <v>1</v>
      </c>
      <c r="F54">
        <v>37.1</v>
      </c>
      <c r="G54" s="2">
        <f t="shared" si="0"/>
        <v>1.5172972464965428E-6</v>
      </c>
      <c r="H54" s="2">
        <f t="shared" si="1"/>
        <v>3.496220493632964E-8</v>
      </c>
      <c r="K54" s="2">
        <v>35</v>
      </c>
      <c r="L54" s="2">
        <v>431.37</v>
      </c>
      <c r="M54" s="2">
        <v>1.3097999999999999E-6</v>
      </c>
      <c r="N54">
        <v>-181.46</v>
      </c>
      <c r="O54">
        <v>0.999</v>
      </c>
      <c r="P54">
        <v>37.200000000000003</v>
      </c>
      <c r="R54" s="2">
        <v>35</v>
      </c>
      <c r="S54" s="2">
        <v>431.37</v>
      </c>
      <c r="T54" s="2">
        <v>1.3437999999999999E-6</v>
      </c>
      <c r="U54">
        <v>-1.43</v>
      </c>
      <c r="V54">
        <v>0.997</v>
      </c>
      <c r="W54">
        <v>36.9</v>
      </c>
      <c r="Y54">
        <v>35</v>
      </c>
      <c r="Z54" s="2">
        <v>431.37</v>
      </c>
      <c r="AA54" s="2">
        <v>8.5293E-7</v>
      </c>
      <c r="AB54">
        <v>-181.16</v>
      </c>
      <c r="AC54">
        <v>0.998</v>
      </c>
      <c r="AD54">
        <v>36.700000000000003</v>
      </c>
      <c r="AF54" s="2">
        <f t="shared" si="2"/>
        <v>8.5275520086730469E-7</v>
      </c>
      <c r="AG54" s="2">
        <f t="shared" si="3"/>
        <v>1.7267087008610106E-8</v>
      </c>
    </row>
    <row r="55" spans="1:33" x14ac:dyDescent="0.3">
      <c r="A55" s="2">
        <v>36</v>
      </c>
      <c r="B55" s="2">
        <v>343.46</v>
      </c>
      <c r="C55" s="2">
        <v>1.5197E-6</v>
      </c>
      <c r="D55">
        <v>-181.25</v>
      </c>
      <c r="E55">
        <v>0.999</v>
      </c>
      <c r="F55">
        <v>38.1</v>
      </c>
      <c r="G55" s="2">
        <f t="shared" si="0"/>
        <v>1.519338352553338E-6</v>
      </c>
      <c r="H55" s="2">
        <f t="shared" si="1"/>
        <v>3.3152080787022314E-8</v>
      </c>
      <c r="K55" s="2">
        <v>36</v>
      </c>
      <c r="L55" s="2">
        <v>343.46</v>
      </c>
      <c r="M55" s="2">
        <v>1.3120000000000001E-6</v>
      </c>
      <c r="N55">
        <v>-181.43</v>
      </c>
      <c r="O55">
        <v>0.999</v>
      </c>
      <c r="P55">
        <v>38.200000000000003</v>
      </c>
      <c r="R55" s="2">
        <v>36</v>
      </c>
      <c r="S55" s="2">
        <v>343.46</v>
      </c>
      <c r="T55" s="2">
        <v>1.3463999999999999E-6</v>
      </c>
      <c r="U55">
        <v>-1.38</v>
      </c>
      <c r="V55">
        <v>0.998</v>
      </c>
      <c r="W55">
        <v>37.9</v>
      </c>
      <c r="Y55">
        <v>36</v>
      </c>
      <c r="Z55" s="2">
        <v>343.46</v>
      </c>
      <c r="AA55" s="2">
        <v>8.5382000000000001E-7</v>
      </c>
      <c r="AB55">
        <v>-181.09</v>
      </c>
      <c r="AC55">
        <v>0.998</v>
      </c>
      <c r="AD55">
        <v>37.799999999999997</v>
      </c>
      <c r="AF55" s="2">
        <f t="shared" si="2"/>
        <v>8.5366549911881138E-7</v>
      </c>
      <c r="AG55" s="2">
        <f t="shared" si="3"/>
        <v>1.6242167781138801E-8</v>
      </c>
    </row>
    <row r="56" spans="1:33" x14ac:dyDescent="0.3">
      <c r="A56" s="2">
        <v>37</v>
      </c>
      <c r="B56" s="2">
        <v>273.45999999999998</v>
      </c>
      <c r="C56" s="2">
        <v>1.5225E-6</v>
      </c>
      <c r="D56">
        <v>-181.31</v>
      </c>
      <c r="E56">
        <v>0.999</v>
      </c>
      <c r="F56">
        <v>39.200000000000003</v>
      </c>
      <c r="G56" s="2">
        <f t="shared" si="0"/>
        <v>1.5221020708878156E-6</v>
      </c>
      <c r="H56" s="2">
        <f t="shared" si="1"/>
        <v>3.4807122820237524E-8</v>
      </c>
      <c r="K56" s="2">
        <v>37</v>
      </c>
      <c r="L56" s="2">
        <v>273.45999999999998</v>
      </c>
      <c r="M56" s="2">
        <v>1.3141E-6</v>
      </c>
      <c r="N56">
        <v>-181.48</v>
      </c>
      <c r="O56">
        <v>0.998</v>
      </c>
      <c r="P56">
        <v>39.299999999999997</v>
      </c>
      <c r="R56" s="2">
        <v>37</v>
      </c>
      <c r="S56" s="2">
        <v>273.45999999999998</v>
      </c>
      <c r="T56" s="2">
        <v>1.3478E-6</v>
      </c>
      <c r="U56">
        <v>-1.38</v>
      </c>
      <c r="V56">
        <v>0.999</v>
      </c>
      <c r="W56">
        <v>39</v>
      </c>
      <c r="Y56">
        <v>37</v>
      </c>
      <c r="Z56" s="2">
        <v>273.45999999999998</v>
      </c>
      <c r="AA56" s="2">
        <v>8.5474999999999995E-7</v>
      </c>
      <c r="AB56">
        <v>-181.08</v>
      </c>
      <c r="AC56">
        <v>0.999</v>
      </c>
      <c r="AD56">
        <v>38.799999999999997</v>
      </c>
      <c r="AF56" s="2">
        <f t="shared" si="2"/>
        <v>8.5459815569749639E-7</v>
      </c>
      <c r="AG56" s="2">
        <f t="shared" si="3"/>
        <v>1.611070384674517E-8</v>
      </c>
    </row>
    <row r="57" spans="1:33" x14ac:dyDescent="0.3">
      <c r="A57" s="2">
        <v>38</v>
      </c>
      <c r="B57" s="2">
        <v>217.73</v>
      </c>
      <c r="C57" s="2">
        <v>1.5231000000000001E-6</v>
      </c>
      <c r="D57">
        <v>-181.5</v>
      </c>
      <c r="E57">
        <v>1</v>
      </c>
      <c r="F57">
        <v>40.200000000000003</v>
      </c>
      <c r="G57" s="2">
        <f t="shared" si="0"/>
        <v>1.5225780716702714E-6</v>
      </c>
      <c r="H57" s="2">
        <f t="shared" si="1"/>
        <v>3.987010996772164E-8</v>
      </c>
      <c r="K57" s="2">
        <v>38</v>
      </c>
      <c r="L57" s="2">
        <v>217.73</v>
      </c>
      <c r="M57" s="2">
        <v>1.3165E-6</v>
      </c>
      <c r="N57">
        <v>-181.59</v>
      </c>
      <c r="O57">
        <v>1</v>
      </c>
      <c r="P57">
        <v>40.299999999999997</v>
      </c>
      <c r="R57" s="2">
        <v>38</v>
      </c>
      <c r="S57" s="2">
        <v>217.73</v>
      </c>
      <c r="T57" s="2">
        <v>1.3499E-6</v>
      </c>
      <c r="U57">
        <v>-1.48</v>
      </c>
      <c r="V57">
        <v>0.998</v>
      </c>
      <c r="W57">
        <v>40</v>
      </c>
      <c r="Y57">
        <v>38</v>
      </c>
      <c r="Z57" s="2">
        <v>217.73</v>
      </c>
      <c r="AA57" s="2">
        <v>8.5568E-7</v>
      </c>
      <c r="AB57">
        <v>-181.15</v>
      </c>
      <c r="AC57">
        <v>0.999</v>
      </c>
      <c r="AD57">
        <v>39.799999999999997</v>
      </c>
      <c r="AF57" s="2">
        <f t="shared" si="2"/>
        <v>8.5550764764514678E-7</v>
      </c>
      <c r="AG57" s="2">
        <f t="shared" si="3"/>
        <v>1.7173445218341434E-8</v>
      </c>
    </row>
    <row r="58" spans="1:33" x14ac:dyDescent="0.3">
      <c r="A58" s="2">
        <v>39</v>
      </c>
      <c r="B58" s="2">
        <v>173.36</v>
      </c>
      <c r="C58" s="2">
        <v>1.5303E-6</v>
      </c>
      <c r="D58">
        <v>-181.69</v>
      </c>
      <c r="E58">
        <v>1</v>
      </c>
      <c r="F58">
        <v>41.3</v>
      </c>
      <c r="G58" s="2">
        <f t="shared" si="0"/>
        <v>1.5296343541330617E-6</v>
      </c>
      <c r="H58" s="2">
        <f t="shared" si="1"/>
        <v>4.5131282453876463E-8</v>
      </c>
      <c r="K58" s="2">
        <v>39</v>
      </c>
      <c r="L58" s="2">
        <v>173.36</v>
      </c>
      <c r="M58" s="2">
        <v>1.3202000000000001E-6</v>
      </c>
      <c r="N58">
        <v>-181.74</v>
      </c>
      <c r="O58">
        <v>1</v>
      </c>
      <c r="P58">
        <v>41.3</v>
      </c>
      <c r="R58" s="2">
        <v>39</v>
      </c>
      <c r="S58" s="2">
        <v>173.36</v>
      </c>
      <c r="T58" s="2">
        <v>1.3525E-6</v>
      </c>
      <c r="U58">
        <v>-1.58</v>
      </c>
      <c r="V58">
        <v>0.998</v>
      </c>
      <c r="W58">
        <v>41</v>
      </c>
      <c r="Y58">
        <v>39</v>
      </c>
      <c r="Z58" s="2">
        <v>173.36</v>
      </c>
      <c r="AA58" s="2">
        <v>8.568E-7</v>
      </c>
      <c r="AB58">
        <v>-181.22</v>
      </c>
      <c r="AC58">
        <v>0.999</v>
      </c>
      <c r="AD58">
        <v>40.799999999999997</v>
      </c>
      <c r="AF58" s="2">
        <f t="shared" si="2"/>
        <v>8.5660577396258874E-7</v>
      </c>
      <c r="AG58" s="2">
        <f t="shared" si="3"/>
        <v>1.8242478284328015E-8</v>
      </c>
    </row>
    <row r="59" spans="1:33" x14ac:dyDescent="0.3">
      <c r="A59" s="2">
        <v>40</v>
      </c>
      <c r="B59" s="2">
        <v>138.03</v>
      </c>
      <c r="C59" s="2">
        <v>1.533E-6</v>
      </c>
      <c r="D59">
        <v>-181.81</v>
      </c>
      <c r="E59">
        <v>1</v>
      </c>
      <c r="F59">
        <v>42.3</v>
      </c>
      <c r="G59" s="2">
        <f t="shared" si="0"/>
        <v>1.5322351294728233E-6</v>
      </c>
      <c r="H59" s="2">
        <f t="shared" si="1"/>
        <v>4.8420119882133987E-8</v>
      </c>
      <c r="K59" s="2">
        <v>40</v>
      </c>
      <c r="L59" s="2">
        <v>138.03</v>
      </c>
      <c r="M59" s="2">
        <v>1.3246E-6</v>
      </c>
      <c r="N59">
        <v>-181.91</v>
      </c>
      <c r="O59">
        <v>1</v>
      </c>
      <c r="P59">
        <v>42.4</v>
      </c>
      <c r="R59" s="2">
        <v>40</v>
      </c>
      <c r="S59" s="2">
        <v>138.03</v>
      </c>
      <c r="T59" s="2">
        <v>1.356E-6</v>
      </c>
      <c r="U59">
        <v>-1.72</v>
      </c>
      <c r="V59">
        <v>0.998</v>
      </c>
      <c r="W59">
        <v>42</v>
      </c>
      <c r="Y59">
        <v>40</v>
      </c>
      <c r="Z59" s="2">
        <v>138.03</v>
      </c>
      <c r="AA59" s="2">
        <v>8.5875999999999999E-7</v>
      </c>
      <c r="AB59">
        <v>-181.33</v>
      </c>
      <c r="AC59">
        <v>0.999</v>
      </c>
      <c r="AD59">
        <v>41.9</v>
      </c>
      <c r="AF59" s="2">
        <f t="shared" si="2"/>
        <v>8.5852864423412896E-7</v>
      </c>
      <c r="AG59" s="2">
        <f t="shared" si="3"/>
        <v>1.9932501837663218E-8</v>
      </c>
    </row>
    <row r="60" spans="1:33" x14ac:dyDescent="0.3">
      <c r="A60" s="2">
        <v>41</v>
      </c>
      <c r="B60" s="2">
        <v>109.9</v>
      </c>
      <c r="C60" s="2">
        <v>1.5409999999999999E-6</v>
      </c>
      <c r="D60">
        <v>-182.08</v>
      </c>
      <c r="E60">
        <v>1</v>
      </c>
      <c r="F60">
        <v>43.4</v>
      </c>
      <c r="G60" s="2">
        <f t="shared" si="0"/>
        <v>1.5399846720272467E-6</v>
      </c>
      <c r="H60" s="2">
        <f t="shared" si="1"/>
        <v>5.5930402476052787E-8</v>
      </c>
      <c r="K60" s="2">
        <v>41</v>
      </c>
      <c r="L60" s="2">
        <v>109.9</v>
      </c>
      <c r="M60" s="2">
        <v>1.3302E-6</v>
      </c>
      <c r="N60">
        <v>-182.14</v>
      </c>
      <c r="O60">
        <v>1</v>
      </c>
      <c r="P60">
        <v>43.5</v>
      </c>
      <c r="R60" s="2">
        <v>41</v>
      </c>
      <c r="S60" s="2">
        <v>109.9</v>
      </c>
      <c r="T60" s="2">
        <v>1.3603999999999999E-6</v>
      </c>
      <c r="U60">
        <v>-1.95</v>
      </c>
      <c r="V60">
        <v>0.998</v>
      </c>
      <c r="W60">
        <v>43.1</v>
      </c>
      <c r="Y60">
        <v>41</v>
      </c>
      <c r="Z60" s="2">
        <v>109.9</v>
      </c>
      <c r="AA60" s="2">
        <v>8.6071000000000004E-7</v>
      </c>
      <c r="AB60">
        <v>-181.5</v>
      </c>
      <c r="AC60">
        <v>0.999</v>
      </c>
      <c r="AD60">
        <v>43</v>
      </c>
      <c r="AF60" s="2">
        <f t="shared" si="2"/>
        <v>8.6041505617971195E-7</v>
      </c>
      <c r="AG60" s="2">
        <f t="shared" si="3"/>
        <v>2.2530761178069525E-8</v>
      </c>
    </row>
    <row r="61" spans="1:33" x14ac:dyDescent="0.3">
      <c r="A61" s="2">
        <v>42</v>
      </c>
      <c r="B61" s="2">
        <v>87.503</v>
      </c>
      <c r="C61" s="2">
        <v>1.5454000000000001E-6</v>
      </c>
      <c r="D61">
        <v>-182.31</v>
      </c>
      <c r="E61">
        <v>1</v>
      </c>
      <c r="F61">
        <v>44.5</v>
      </c>
      <c r="G61" s="2">
        <f t="shared" si="0"/>
        <v>1.5441441702162885E-6</v>
      </c>
      <c r="H61" s="2">
        <f t="shared" si="1"/>
        <v>6.2289177126125512E-8</v>
      </c>
      <c r="K61" s="2">
        <v>42</v>
      </c>
      <c r="L61" s="2">
        <v>87.503</v>
      </c>
      <c r="M61" s="2">
        <v>1.3375999999999999E-6</v>
      </c>
      <c r="N61">
        <v>-182.38</v>
      </c>
      <c r="O61">
        <v>1</v>
      </c>
      <c r="P61">
        <v>44.6</v>
      </c>
      <c r="R61" s="2">
        <v>42</v>
      </c>
      <c r="S61" s="2">
        <v>87.503</v>
      </c>
      <c r="T61" s="2">
        <v>1.3662999999999999E-6</v>
      </c>
      <c r="U61">
        <v>-2.1800000000000002</v>
      </c>
      <c r="V61">
        <v>0.998</v>
      </c>
      <c r="W61">
        <v>44.2</v>
      </c>
      <c r="Y61">
        <v>42</v>
      </c>
      <c r="Z61" s="2">
        <v>87.503</v>
      </c>
      <c r="AA61" s="2">
        <v>8.6351000000000003E-7</v>
      </c>
      <c r="AB61">
        <v>-181.69</v>
      </c>
      <c r="AC61">
        <v>0.999</v>
      </c>
      <c r="AD61">
        <v>44.1</v>
      </c>
      <c r="AF61" s="2">
        <f t="shared" si="2"/>
        <v>8.6313439269257021E-7</v>
      </c>
      <c r="AG61" s="2">
        <f t="shared" si="3"/>
        <v>2.546645344817805E-8</v>
      </c>
    </row>
    <row r="62" spans="1:33" x14ac:dyDescent="0.3">
      <c r="A62" s="2">
        <v>43</v>
      </c>
      <c r="B62" s="2">
        <v>69.67</v>
      </c>
      <c r="C62" s="2">
        <v>1.5542000000000001E-6</v>
      </c>
      <c r="D62">
        <v>-182.58</v>
      </c>
      <c r="E62">
        <v>1</v>
      </c>
      <c r="F62">
        <v>45.7</v>
      </c>
      <c r="G62" s="2">
        <f t="shared" si="0"/>
        <v>1.5526245752225828E-6</v>
      </c>
      <c r="H62" s="2">
        <f t="shared" si="1"/>
        <v>6.9961192206071994E-8</v>
      </c>
      <c r="K62" s="2">
        <v>43</v>
      </c>
      <c r="L62" s="2">
        <v>69.67</v>
      </c>
      <c r="M62" s="2">
        <v>1.3469E-6</v>
      </c>
      <c r="N62">
        <v>-182.59</v>
      </c>
      <c r="O62">
        <v>1</v>
      </c>
      <c r="P62">
        <v>45.8</v>
      </c>
      <c r="R62" s="2">
        <v>43</v>
      </c>
      <c r="S62" s="2">
        <v>69.67</v>
      </c>
      <c r="T62" s="2">
        <v>1.3741999999999999E-6</v>
      </c>
      <c r="U62">
        <v>-2.42</v>
      </c>
      <c r="V62">
        <v>0.998</v>
      </c>
      <c r="W62">
        <v>45.4</v>
      </c>
      <c r="Y62">
        <v>43</v>
      </c>
      <c r="Z62" s="2">
        <v>69.67</v>
      </c>
      <c r="AA62" s="2">
        <v>8.6725000000000004E-7</v>
      </c>
      <c r="AB62">
        <v>-181.87</v>
      </c>
      <c r="AC62">
        <v>0.999</v>
      </c>
      <c r="AD62">
        <v>45.3</v>
      </c>
      <c r="AF62" s="2">
        <f t="shared" si="2"/>
        <v>8.6678813642878074E-7</v>
      </c>
      <c r="AG62" s="2">
        <f t="shared" si="3"/>
        <v>2.829998315055023E-8</v>
      </c>
    </row>
    <row r="63" spans="1:33" x14ac:dyDescent="0.3">
      <c r="A63" s="2">
        <v>44</v>
      </c>
      <c r="B63" s="2">
        <v>55.264000000000003</v>
      </c>
      <c r="C63" s="2">
        <v>1.5673E-6</v>
      </c>
      <c r="D63">
        <v>-182.71</v>
      </c>
      <c r="E63">
        <v>1</v>
      </c>
      <c r="F63">
        <v>47</v>
      </c>
      <c r="G63" s="2">
        <f t="shared" si="0"/>
        <v>1.5655471914276871E-6</v>
      </c>
      <c r="H63" s="2">
        <f t="shared" si="1"/>
        <v>7.4103180855349398E-8</v>
      </c>
      <c r="K63" s="2">
        <v>44</v>
      </c>
      <c r="L63" s="2">
        <v>55.264000000000003</v>
      </c>
      <c r="M63" s="2">
        <v>1.3582E-6</v>
      </c>
      <c r="N63">
        <v>-182.73</v>
      </c>
      <c r="O63">
        <v>1</v>
      </c>
      <c r="P63">
        <v>47</v>
      </c>
      <c r="R63" s="2">
        <v>44</v>
      </c>
      <c r="S63" s="2">
        <v>55.264000000000003</v>
      </c>
      <c r="T63" s="2">
        <v>1.3845E-6</v>
      </c>
      <c r="U63">
        <v>-2.63</v>
      </c>
      <c r="V63">
        <v>0.998</v>
      </c>
      <c r="W63">
        <v>46.7</v>
      </c>
      <c r="Y63">
        <v>44</v>
      </c>
      <c r="Z63" s="2">
        <v>55.264000000000003</v>
      </c>
      <c r="AA63" s="2">
        <v>8.7216000000000005E-7</v>
      </c>
      <c r="AB63">
        <v>-182.03</v>
      </c>
      <c r="AC63">
        <v>0.999</v>
      </c>
      <c r="AD63">
        <v>46.5</v>
      </c>
      <c r="AF63" s="2">
        <f t="shared" si="2"/>
        <v>8.7161264694196975E-7</v>
      </c>
      <c r="AG63" s="2">
        <f t="shared" si="3"/>
        <v>3.0894324572862136E-8</v>
      </c>
    </row>
    <row r="64" spans="1:33" x14ac:dyDescent="0.3">
      <c r="A64" s="2">
        <v>45</v>
      </c>
      <c r="B64" s="2">
        <v>43.613999999999997</v>
      </c>
      <c r="C64" s="2">
        <v>1.5849000000000001E-6</v>
      </c>
      <c r="D64">
        <v>-182.86</v>
      </c>
      <c r="E64">
        <v>1</v>
      </c>
      <c r="F64">
        <v>48.3</v>
      </c>
      <c r="G64" s="2">
        <f t="shared" si="0"/>
        <v>1.582925902977193E-6</v>
      </c>
      <c r="H64" s="2">
        <f t="shared" si="1"/>
        <v>7.907967933570669E-8</v>
      </c>
      <c r="K64" s="2">
        <v>45</v>
      </c>
      <c r="L64" s="2">
        <v>43.613999999999997</v>
      </c>
      <c r="M64" s="2">
        <v>1.3714999999999999E-6</v>
      </c>
      <c r="N64">
        <v>-182.9</v>
      </c>
      <c r="O64">
        <v>1</v>
      </c>
      <c r="P64">
        <v>48.4</v>
      </c>
      <c r="R64" s="2">
        <v>45</v>
      </c>
      <c r="S64" s="2">
        <v>43.613999999999997</v>
      </c>
      <c r="T64" s="2">
        <v>1.3964000000000001E-6</v>
      </c>
      <c r="U64">
        <v>-2.87</v>
      </c>
      <c r="V64">
        <v>0.999</v>
      </c>
      <c r="W64">
        <v>48</v>
      </c>
      <c r="Y64">
        <v>45</v>
      </c>
      <c r="Z64" s="2">
        <v>43.613999999999997</v>
      </c>
      <c r="AA64" s="2">
        <v>8.7771000000000004E-7</v>
      </c>
      <c r="AB64">
        <v>-182.23</v>
      </c>
      <c r="AC64">
        <v>0.999</v>
      </c>
      <c r="AD64">
        <v>47.8</v>
      </c>
      <c r="AF64" s="2">
        <f t="shared" si="2"/>
        <v>8.7704529233357587E-7</v>
      </c>
      <c r="AG64" s="2">
        <f t="shared" si="3"/>
        <v>3.4152588415996908E-8</v>
      </c>
    </row>
    <row r="65" spans="1:33" x14ac:dyDescent="0.3">
      <c r="A65" s="2">
        <v>46</v>
      </c>
      <c r="B65" s="2">
        <v>34.244</v>
      </c>
      <c r="C65" s="2">
        <v>1.6033E-6</v>
      </c>
      <c r="D65">
        <v>-183.13</v>
      </c>
      <c r="E65">
        <v>1</v>
      </c>
      <c r="F65">
        <v>49.7</v>
      </c>
      <c r="G65" s="2">
        <f t="shared" si="0"/>
        <v>1.6009082256788972E-6</v>
      </c>
      <c r="H65" s="2">
        <f t="shared" si="1"/>
        <v>8.7542806407178349E-8</v>
      </c>
      <c r="K65" s="2">
        <v>46</v>
      </c>
      <c r="L65" s="2">
        <v>34.244</v>
      </c>
      <c r="M65" s="2">
        <v>1.3865E-6</v>
      </c>
      <c r="N65">
        <v>-182.98</v>
      </c>
      <c r="O65">
        <v>1</v>
      </c>
      <c r="P65">
        <v>49.8</v>
      </c>
      <c r="R65" s="2">
        <v>46</v>
      </c>
      <c r="S65" s="2">
        <v>34.244</v>
      </c>
      <c r="T65" s="2">
        <v>1.4108999999999999E-6</v>
      </c>
      <c r="U65">
        <v>-3.05</v>
      </c>
      <c r="V65">
        <v>0.999</v>
      </c>
      <c r="W65">
        <v>49.4</v>
      </c>
      <c r="Y65">
        <v>46</v>
      </c>
      <c r="Z65" s="2">
        <v>34.244</v>
      </c>
      <c r="AA65" s="2">
        <v>8.8481000000000005E-7</v>
      </c>
      <c r="AB65">
        <v>-182.39</v>
      </c>
      <c r="AC65">
        <v>0.999</v>
      </c>
      <c r="AD65">
        <v>49.2</v>
      </c>
      <c r="AF65" s="2">
        <f t="shared" si="2"/>
        <v>8.8404032462858387E-7</v>
      </c>
      <c r="AG65" s="2">
        <f t="shared" si="3"/>
        <v>3.6897703595048506E-8</v>
      </c>
    </row>
    <row r="66" spans="1:33" x14ac:dyDescent="0.3">
      <c r="A66" s="2">
        <v>47</v>
      </c>
      <c r="B66" s="2">
        <v>26.75</v>
      </c>
      <c r="C66" s="2">
        <v>1.6193999999999999E-6</v>
      </c>
      <c r="D66">
        <v>-183.11</v>
      </c>
      <c r="E66">
        <v>1</v>
      </c>
      <c r="F66">
        <v>51.2</v>
      </c>
      <c r="G66" s="2">
        <f t="shared" si="0"/>
        <v>1.6170149745365423E-6</v>
      </c>
      <c r="H66" s="2">
        <f t="shared" si="1"/>
        <v>8.785745343785504E-8</v>
      </c>
      <c r="K66" s="2">
        <v>47</v>
      </c>
      <c r="L66" s="2">
        <v>26.75</v>
      </c>
      <c r="M66" s="2">
        <v>1.4020000000000001E-6</v>
      </c>
      <c r="N66">
        <v>-182.96</v>
      </c>
      <c r="O66">
        <v>1</v>
      </c>
      <c r="P66">
        <v>51.3</v>
      </c>
      <c r="R66" s="2">
        <v>47</v>
      </c>
      <c r="S66" s="2">
        <v>26.75</v>
      </c>
      <c r="T66" s="2">
        <v>1.4271000000000001E-6</v>
      </c>
      <c r="U66">
        <v>-3.14</v>
      </c>
      <c r="V66">
        <v>0.999</v>
      </c>
      <c r="W66">
        <v>50.9</v>
      </c>
      <c r="Y66">
        <v>47</v>
      </c>
      <c r="Z66" s="2">
        <v>26.75</v>
      </c>
      <c r="AA66" s="2">
        <v>8.9281999999999997E-7</v>
      </c>
      <c r="AB66">
        <v>-182.48</v>
      </c>
      <c r="AC66">
        <v>0.999</v>
      </c>
      <c r="AD66">
        <v>50.7</v>
      </c>
      <c r="AF66" s="2">
        <f t="shared" si="2"/>
        <v>8.9198377296223779E-7</v>
      </c>
      <c r="AG66" s="2">
        <f t="shared" si="3"/>
        <v>3.8632902713242169E-8</v>
      </c>
    </row>
    <row r="67" spans="1:33" x14ac:dyDescent="0.3">
      <c r="A67" s="2">
        <v>48</v>
      </c>
      <c r="B67" s="2">
        <v>20.791</v>
      </c>
      <c r="C67" s="2">
        <v>1.6376E-6</v>
      </c>
      <c r="D67">
        <v>-182.96</v>
      </c>
      <c r="E67">
        <v>1</v>
      </c>
      <c r="F67">
        <v>52.9</v>
      </c>
      <c r="G67" s="2">
        <f t="shared" si="0"/>
        <v>1.6354151612130738E-6</v>
      </c>
      <c r="H67" s="2">
        <f t="shared" si="1"/>
        <v>8.4563647475828982E-8</v>
      </c>
      <c r="K67" s="2">
        <v>48</v>
      </c>
      <c r="L67" s="2">
        <v>20.791</v>
      </c>
      <c r="M67" s="2">
        <v>1.4171E-6</v>
      </c>
      <c r="N67">
        <v>-182.85</v>
      </c>
      <c r="O67">
        <v>1</v>
      </c>
      <c r="P67">
        <v>52.9</v>
      </c>
      <c r="R67" s="2">
        <v>48</v>
      </c>
      <c r="S67" s="2">
        <v>20.791</v>
      </c>
      <c r="T67" s="2">
        <v>1.4440000000000001E-6</v>
      </c>
      <c r="U67">
        <v>-3.12</v>
      </c>
      <c r="V67">
        <v>0.999</v>
      </c>
      <c r="W67">
        <v>52.5</v>
      </c>
      <c r="Y67">
        <v>48</v>
      </c>
      <c r="Z67" s="2">
        <v>20.791</v>
      </c>
      <c r="AA67" s="2">
        <v>9.0134E-7</v>
      </c>
      <c r="AB67">
        <v>-182.49</v>
      </c>
      <c r="AC67">
        <v>0.999</v>
      </c>
      <c r="AD67">
        <v>52.4</v>
      </c>
      <c r="AF67" s="2">
        <f t="shared" si="2"/>
        <v>9.0048897224422068E-7</v>
      </c>
      <c r="AG67" s="2">
        <f t="shared" si="3"/>
        <v>3.9158734230656132E-8</v>
      </c>
    </row>
    <row r="68" spans="1:33" x14ac:dyDescent="0.3">
      <c r="A68" s="2">
        <v>49</v>
      </c>
      <c r="B68" s="2">
        <v>16.079000000000001</v>
      </c>
      <c r="C68" s="2">
        <v>1.6556000000000001E-6</v>
      </c>
      <c r="D68">
        <v>-182.74</v>
      </c>
      <c r="E68">
        <v>1</v>
      </c>
      <c r="F68">
        <v>54.7</v>
      </c>
      <c r="G68" s="2">
        <f t="shared" si="0"/>
        <v>1.653707227079439E-6</v>
      </c>
      <c r="H68" s="2">
        <f t="shared" si="1"/>
        <v>7.9143964427068293E-8</v>
      </c>
      <c r="K68" s="2">
        <v>49</v>
      </c>
      <c r="L68" s="2">
        <v>16.079000000000001</v>
      </c>
      <c r="M68" s="2">
        <v>1.4314E-6</v>
      </c>
      <c r="N68">
        <v>-182.64</v>
      </c>
      <c r="O68">
        <v>1</v>
      </c>
      <c r="P68">
        <v>54.7</v>
      </c>
      <c r="R68" s="2">
        <v>49</v>
      </c>
      <c r="S68" s="2">
        <v>16.079000000000001</v>
      </c>
      <c r="T68" s="2">
        <v>1.4608000000000001E-6</v>
      </c>
      <c r="U68">
        <v>-2.99</v>
      </c>
      <c r="V68">
        <v>0.999</v>
      </c>
      <c r="W68">
        <v>54.3</v>
      </c>
      <c r="Y68">
        <v>49</v>
      </c>
      <c r="Z68" s="2">
        <v>16.079000000000001</v>
      </c>
      <c r="AA68" s="2">
        <v>9.0979E-7</v>
      </c>
      <c r="AB68">
        <v>-182.39</v>
      </c>
      <c r="AC68">
        <v>0.999</v>
      </c>
      <c r="AD68">
        <v>54.2</v>
      </c>
      <c r="AF68" s="2">
        <f t="shared" si="2"/>
        <v>9.089985951151538E-7</v>
      </c>
      <c r="AG68" s="2">
        <f t="shared" si="3"/>
        <v>3.7939401401136042E-8</v>
      </c>
    </row>
    <row r="69" spans="1:33" x14ac:dyDescent="0.3">
      <c r="A69" s="2">
        <v>50</v>
      </c>
      <c r="B69" s="2">
        <v>12.375999999999999</v>
      </c>
      <c r="C69" s="2">
        <v>1.6699000000000001E-6</v>
      </c>
      <c r="D69">
        <v>-182.31</v>
      </c>
      <c r="E69">
        <v>0.999</v>
      </c>
      <c r="F69">
        <v>56.7</v>
      </c>
      <c r="G69" s="2">
        <f t="shared" si="0"/>
        <v>1.6685429984755922E-6</v>
      </c>
      <c r="H69" s="2">
        <f t="shared" si="1"/>
        <v>6.7307297064136793E-8</v>
      </c>
      <c r="K69" s="2">
        <v>50</v>
      </c>
      <c r="L69" s="2">
        <v>12.375999999999999</v>
      </c>
      <c r="M69" s="2">
        <v>1.4439000000000001E-6</v>
      </c>
      <c r="N69">
        <v>-182.38</v>
      </c>
      <c r="O69">
        <v>1</v>
      </c>
      <c r="P69">
        <v>56.7</v>
      </c>
      <c r="R69" s="2">
        <v>50</v>
      </c>
      <c r="S69" s="2">
        <v>12.375999999999999</v>
      </c>
      <c r="T69" s="2">
        <v>1.4764E-6</v>
      </c>
      <c r="U69">
        <v>-2.79</v>
      </c>
      <c r="V69">
        <v>0.999</v>
      </c>
      <c r="W69">
        <v>56.3</v>
      </c>
      <c r="Y69">
        <v>50</v>
      </c>
      <c r="Z69" s="2">
        <v>12.375999999999999</v>
      </c>
      <c r="AA69" s="2">
        <v>9.1782000000000005E-7</v>
      </c>
      <c r="AB69">
        <v>-182.25</v>
      </c>
      <c r="AC69">
        <v>1</v>
      </c>
      <c r="AD69">
        <v>56.1</v>
      </c>
      <c r="AF69" s="2">
        <f t="shared" si="2"/>
        <v>9.1711239404246032E-7</v>
      </c>
      <c r="AG69" s="2">
        <f t="shared" si="3"/>
        <v>3.6033444099988446E-8</v>
      </c>
    </row>
    <row r="70" spans="1:33" x14ac:dyDescent="0.3">
      <c r="A70" s="2">
        <v>51</v>
      </c>
      <c r="B70" s="2">
        <v>9.4819999999999993</v>
      </c>
      <c r="C70" s="2">
        <v>1.6859E-6</v>
      </c>
      <c r="D70">
        <v>-182.31</v>
      </c>
      <c r="E70">
        <v>0.999</v>
      </c>
      <c r="F70">
        <v>58.9</v>
      </c>
      <c r="G70" s="2">
        <f t="shared" si="0"/>
        <v>1.6845299964848199E-6</v>
      </c>
      <c r="H70" s="2">
        <f t="shared" si="1"/>
        <v>6.7952196011993664E-8</v>
      </c>
      <c r="K70" s="2">
        <v>51</v>
      </c>
      <c r="L70" s="2">
        <v>9.4819999999999993</v>
      </c>
      <c r="M70" s="2">
        <v>1.4544E-6</v>
      </c>
      <c r="N70">
        <v>-182.1</v>
      </c>
      <c r="O70">
        <v>1</v>
      </c>
      <c r="P70">
        <v>59</v>
      </c>
      <c r="R70" s="2">
        <v>51</v>
      </c>
      <c r="S70" s="2">
        <v>9.4819999999999993</v>
      </c>
      <c r="T70" s="2">
        <v>1.4899999999999999E-6</v>
      </c>
      <c r="U70">
        <v>-2.52</v>
      </c>
      <c r="V70">
        <v>0.999</v>
      </c>
      <c r="W70">
        <v>58.5</v>
      </c>
      <c r="Y70">
        <v>51</v>
      </c>
      <c r="Z70" s="2">
        <v>9.4819999999999993</v>
      </c>
      <c r="AA70" s="2">
        <v>9.2478E-7</v>
      </c>
      <c r="AB70">
        <v>-182.03</v>
      </c>
      <c r="AC70">
        <v>1</v>
      </c>
      <c r="AD70">
        <v>58.4</v>
      </c>
      <c r="AF70" s="2">
        <f t="shared" si="2"/>
        <v>9.2419962350829514E-7</v>
      </c>
      <c r="AG70" s="2">
        <f t="shared" si="3"/>
        <v>3.2758270820137866E-8</v>
      </c>
    </row>
    <row r="71" spans="1:33" x14ac:dyDescent="0.3">
      <c r="A71" s="2">
        <v>52</v>
      </c>
      <c r="B71" s="2">
        <v>7.2336</v>
      </c>
      <c r="C71" s="2">
        <v>1.6966E-6</v>
      </c>
      <c r="D71">
        <v>-181.98</v>
      </c>
      <c r="E71">
        <v>1</v>
      </c>
      <c r="F71">
        <v>61.4</v>
      </c>
      <c r="G71" s="2">
        <f t="shared" si="0"/>
        <v>1.695587042179047E-6</v>
      </c>
      <c r="H71" s="2">
        <f t="shared" si="1"/>
        <v>5.8618618155929562E-8</v>
      </c>
      <c r="K71" s="2">
        <v>52</v>
      </c>
      <c r="L71" s="2">
        <v>7.2336</v>
      </c>
      <c r="M71" s="2">
        <v>1.4626E-6</v>
      </c>
      <c r="N71">
        <v>-181.87</v>
      </c>
      <c r="O71">
        <v>1</v>
      </c>
      <c r="P71">
        <v>61.5</v>
      </c>
      <c r="R71" s="2">
        <v>52</v>
      </c>
      <c r="S71" s="2">
        <v>7.2336</v>
      </c>
      <c r="T71" s="2">
        <v>1.5011999999999999E-6</v>
      </c>
      <c r="U71">
        <v>-2.2799999999999998</v>
      </c>
      <c r="V71">
        <v>0.999</v>
      </c>
      <c r="W71">
        <v>61</v>
      </c>
      <c r="Y71">
        <v>52</v>
      </c>
      <c r="Z71" s="2">
        <v>7.2336</v>
      </c>
      <c r="AA71" s="2">
        <v>9.3066E-7</v>
      </c>
      <c r="AB71">
        <v>-181.86</v>
      </c>
      <c r="AC71">
        <v>1</v>
      </c>
      <c r="AD71">
        <v>60.9</v>
      </c>
      <c r="AF71" s="2">
        <f t="shared" si="2"/>
        <v>9.3016965298531831E-7</v>
      </c>
      <c r="AG71" s="2">
        <f t="shared" si="3"/>
        <v>3.0206824811166651E-8</v>
      </c>
    </row>
    <row r="72" spans="1:33" x14ac:dyDescent="0.3">
      <c r="A72" s="2">
        <v>53</v>
      </c>
      <c r="B72" s="2">
        <v>5.4964000000000004</v>
      </c>
      <c r="C72" s="2">
        <v>1.7043999999999999E-6</v>
      </c>
      <c r="D72">
        <v>-181.74</v>
      </c>
      <c r="E72">
        <v>1</v>
      </c>
      <c r="F72">
        <v>64.2</v>
      </c>
      <c r="G72" s="2">
        <f t="shared" si="0"/>
        <v>1.7036141106858242E-6</v>
      </c>
      <c r="H72" s="2">
        <f t="shared" si="1"/>
        <v>5.1752505950418372E-8</v>
      </c>
      <c r="K72" s="2">
        <v>53</v>
      </c>
      <c r="L72" s="2">
        <v>5.4964000000000004</v>
      </c>
      <c r="M72" s="2">
        <v>1.4697000000000001E-6</v>
      </c>
      <c r="N72">
        <v>-181.59</v>
      </c>
      <c r="O72">
        <v>1</v>
      </c>
      <c r="P72">
        <v>64.3</v>
      </c>
      <c r="R72" s="2">
        <v>53</v>
      </c>
      <c r="S72" s="2">
        <v>5.4964000000000004</v>
      </c>
      <c r="T72" s="2">
        <v>1.5107E-6</v>
      </c>
      <c r="U72">
        <v>-1.97</v>
      </c>
      <c r="V72">
        <v>0.999</v>
      </c>
      <c r="W72">
        <v>63.8</v>
      </c>
      <c r="Y72">
        <v>53</v>
      </c>
      <c r="Z72" s="2">
        <v>5.4964000000000004</v>
      </c>
      <c r="AA72" s="2">
        <v>9.3542999999999995E-7</v>
      </c>
      <c r="AB72">
        <v>-181.61</v>
      </c>
      <c r="AC72">
        <v>1</v>
      </c>
      <c r="AD72">
        <v>63.7</v>
      </c>
      <c r="AF72" s="2">
        <f t="shared" si="2"/>
        <v>9.350607170905282E-7</v>
      </c>
      <c r="AG72" s="2">
        <f t="shared" si="3"/>
        <v>2.6281937792849503E-8</v>
      </c>
    </row>
    <row r="73" spans="1:33" x14ac:dyDescent="0.3">
      <c r="A73" s="2">
        <v>54</v>
      </c>
      <c r="B73" s="2">
        <v>4.1616</v>
      </c>
      <c r="C73" s="2">
        <v>1.7133E-6</v>
      </c>
      <c r="D73">
        <v>-181.4</v>
      </c>
      <c r="E73">
        <v>1</v>
      </c>
      <c r="F73">
        <v>67.3</v>
      </c>
      <c r="G73" s="2">
        <f t="shared" si="0"/>
        <v>1.712788562442101E-6</v>
      </c>
      <c r="H73" s="2">
        <f t="shared" si="1"/>
        <v>4.1859650828940873E-8</v>
      </c>
      <c r="K73" s="2">
        <v>54</v>
      </c>
      <c r="L73" s="2">
        <v>4.1616</v>
      </c>
      <c r="M73" s="2">
        <v>1.4749000000000001E-6</v>
      </c>
      <c r="N73">
        <v>-181.36</v>
      </c>
      <c r="O73">
        <v>1</v>
      </c>
      <c r="P73">
        <v>67.3</v>
      </c>
      <c r="R73" s="2">
        <v>54</v>
      </c>
      <c r="S73" s="2">
        <v>4.1616</v>
      </c>
      <c r="T73" s="2">
        <v>1.5180999999999999E-6</v>
      </c>
      <c r="U73">
        <v>-1.68</v>
      </c>
      <c r="V73">
        <v>0.999</v>
      </c>
      <c r="W73">
        <v>66.900000000000006</v>
      </c>
      <c r="Y73">
        <v>54</v>
      </c>
      <c r="Z73" s="2">
        <v>4.1616</v>
      </c>
      <c r="AA73" s="2">
        <v>9.3926000000000001E-7</v>
      </c>
      <c r="AB73">
        <v>-181.38</v>
      </c>
      <c r="AC73">
        <v>1</v>
      </c>
      <c r="AD73">
        <v>66.7</v>
      </c>
      <c r="AF73" s="2">
        <f t="shared" si="2"/>
        <v>9.3898757450745856E-7</v>
      </c>
      <c r="AG73" s="2">
        <f t="shared" si="3"/>
        <v>2.2620400540221178E-8</v>
      </c>
    </row>
    <row r="74" spans="1:33" x14ac:dyDescent="0.3">
      <c r="A74" s="2">
        <v>55</v>
      </c>
      <c r="B74" s="2">
        <v>3.1412</v>
      </c>
      <c r="C74" s="2">
        <v>1.7193E-6</v>
      </c>
      <c r="D74">
        <v>-181.29</v>
      </c>
      <c r="E74">
        <v>0.999</v>
      </c>
      <c r="F74">
        <v>70.8</v>
      </c>
      <c r="G74" s="2">
        <f t="shared" si="0"/>
        <v>1.7188642499181164E-6</v>
      </c>
      <c r="H74" s="2">
        <f t="shared" si="1"/>
        <v>3.8706334797177994E-8</v>
      </c>
      <c r="K74" s="2">
        <v>55</v>
      </c>
      <c r="L74" s="2">
        <v>3.1412</v>
      </c>
      <c r="M74" s="2">
        <v>1.4789999999999999E-6</v>
      </c>
      <c r="N74">
        <v>-181.19</v>
      </c>
      <c r="O74">
        <v>1</v>
      </c>
      <c r="P74">
        <v>70.8</v>
      </c>
      <c r="R74" s="2">
        <v>55</v>
      </c>
      <c r="S74" s="2">
        <v>3.1412</v>
      </c>
      <c r="T74" s="2">
        <v>1.5235999999999999E-6</v>
      </c>
      <c r="U74">
        <v>-1.48</v>
      </c>
      <c r="V74">
        <v>0.999</v>
      </c>
      <c r="W74">
        <v>70.3</v>
      </c>
      <c r="Y74">
        <v>55</v>
      </c>
      <c r="Z74" s="2">
        <v>3.1412</v>
      </c>
      <c r="AA74" s="2">
        <v>9.4216000000000001E-7</v>
      </c>
      <c r="AB74">
        <v>-181.2</v>
      </c>
      <c r="AC74">
        <v>1</v>
      </c>
      <c r="AD74">
        <v>70.2</v>
      </c>
      <c r="AF74" s="2">
        <f t="shared" si="2"/>
        <v>9.4195336874266046E-7</v>
      </c>
      <c r="AG74" s="2">
        <f t="shared" si="3"/>
        <v>1.9731110317303507E-8</v>
      </c>
    </row>
    <row r="75" spans="1:33" x14ac:dyDescent="0.3">
      <c r="A75" s="2">
        <v>56</v>
      </c>
      <c r="B75" s="2">
        <v>2.3650000000000002</v>
      </c>
      <c r="C75" s="2">
        <v>1.7207999999999999E-6</v>
      </c>
      <c r="D75">
        <v>-181.09</v>
      </c>
      <c r="E75">
        <v>1</v>
      </c>
      <c r="F75">
        <v>74.7</v>
      </c>
      <c r="G75" s="2">
        <f t="shared" si="0"/>
        <v>1.7204886169024508E-6</v>
      </c>
      <c r="H75" s="2">
        <f t="shared" si="1"/>
        <v>3.2734677470407875E-8</v>
      </c>
      <c r="K75" s="2">
        <v>56</v>
      </c>
      <c r="L75" s="2">
        <v>2.3650000000000002</v>
      </c>
      <c r="M75" s="2">
        <v>1.4828E-6</v>
      </c>
      <c r="N75">
        <v>-181</v>
      </c>
      <c r="O75">
        <v>1</v>
      </c>
      <c r="P75">
        <v>74.8</v>
      </c>
      <c r="R75" s="2">
        <v>56</v>
      </c>
      <c r="S75" s="2">
        <v>2.3650000000000002</v>
      </c>
      <c r="T75" s="2">
        <v>1.5285000000000001E-6</v>
      </c>
      <c r="U75">
        <v>-1.25</v>
      </c>
      <c r="V75">
        <v>0.999</v>
      </c>
      <c r="W75">
        <v>74.3</v>
      </c>
      <c r="Y75">
        <v>56</v>
      </c>
      <c r="Z75" s="2">
        <v>2.3650000000000002</v>
      </c>
      <c r="AA75" s="2">
        <v>9.4468999999999997E-7</v>
      </c>
      <c r="AB75">
        <v>-181.01</v>
      </c>
      <c r="AC75">
        <v>1</v>
      </c>
      <c r="AD75">
        <v>74.099999999999994</v>
      </c>
      <c r="AF75" s="2">
        <f t="shared" si="2"/>
        <v>9.4454322720683964E-7</v>
      </c>
      <c r="AG75" s="2">
        <f t="shared" si="3"/>
        <v>1.665196798244579E-8</v>
      </c>
    </row>
    <row r="76" spans="1:33" x14ac:dyDescent="0.3">
      <c r="A76" s="2">
        <v>57</v>
      </c>
      <c r="B76" s="2">
        <v>1.7770999999999999</v>
      </c>
      <c r="C76" s="2">
        <v>1.7222E-6</v>
      </c>
      <c r="D76">
        <v>-181.05</v>
      </c>
      <c r="E76">
        <v>0.999</v>
      </c>
      <c r="F76">
        <v>80.2</v>
      </c>
      <c r="G76" s="2">
        <f t="shared" si="0"/>
        <v>1.721910815662112E-6</v>
      </c>
      <c r="H76" s="2">
        <f t="shared" si="1"/>
        <v>3.1559196850368352E-8</v>
      </c>
      <c r="K76" s="2">
        <v>57</v>
      </c>
      <c r="L76" s="2">
        <v>1.7770999999999999</v>
      </c>
      <c r="M76" s="2">
        <v>1.4856E-6</v>
      </c>
      <c r="N76">
        <v>-180.86</v>
      </c>
      <c r="O76">
        <v>0.999</v>
      </c>
      <c r="P76">
        <v>80.3</v>
      </c>
      <c r="R76" s="2">
        <v>57</v>
      </c>
      <c r="S76" s="2">
        <v>1.7770999999999999</v>
      </c>
      <c r="T76" s="2">
        <v>1.5329E-6</v>
      </c>
      <c r="U76">
        <v>-1.0900000000000001</v>
      </c>
      <c r="V76">
        <v>0.998</v>
      </c>
      <c r="W76">
        <v>79.8</v>
      </c>
      <c r="Y76">
        <v>57</v>
      </c>
      <c r="Z76" s="2">
        <v>1.7770999999999999</v>
      </c>
      <c r="AA76" s="2">
        <v>9.4621999999999996E-7</v>
      </c>
      <c r="AB76">
        <v>-180.89</v>
      </c>
      <c r="AC76">
        <v>0.999</v>
      </c>
      <c r="AD76">
        <v>79.599999999999994</v>
      </c>
      <c r="AF76" s="2">
        <f t="shared" si="2"/>
        <v>9.4610584678598407E-7</v>
      </c>
      <c r="AG76" s="2">
        <f t="shared" si="3"/>
        <v>1.4697451390496251E-8</v>
      </c>
    </row>
    <row r="77" spans="1:33" x14ac:dyDescent="0.3">
      <c r="A77" s="2">
        <v>58</v>
      </c>
      <c r="B77" s="2">
        <v>1.3334999999999999</v>
      </c>
      <c r="C77" s="2">
        <v>1.7312E-6</v>
      </c>
      <c r="D77">
        <v>-180.73</v>
      </c>
      <c r="E77">
        <v>1</v>
      </c>
      <c r="F77">
        <v>85</v>
      </c>
      <c r="G77" s="2">
        <f t="shared" si="0"/>
        <v>1.7310594885135195E-6</v>
      </c>
      <c r="H77" s="2">
        <f t="shared" si="1"/>
        <v>2.2056455456689628E-8</v>
      </c>
      <c r="K77" s="2">
        <v>58</v>
      </c>
      <c r="L77" s="2">
        <v>1.3334999999999999</v>
      </c>
      <c r="M77" s="2">
        <v>1.4889000000000001E-6</v>
      </c>
      <c r="N77">
        <v>-180.73</v>
      </c>
      <c r="O77">
        <v>0.999</v>
      </c>
      <c r="P77">
        <v>85.1</v>
      </c>
      <c r="R77" s="2">
        <v>58</v>
      </c>
      <c r="S77" s="2">
        <v>1.3334999999999999</v>
      </c>
      <c r="T77" s="2">
        <v>1.5365E-6</v>
      </c>
      <c r="U77">
        <v>-0.92</v>
      </c>
      <c r="V77">
        <v>0.998</v>
      </c>
      <c r="W77">
        <v>84.6</v>
      </c>
      <c r="Y77">
        <v>58</v>
      </c>
      <c r="Z77" s="2">
        <v>1.3334999999999999</v>
      </c>
      <c r="AA77" s="2">
        <v>9.4898999999999998E-7</v>
      </c>
      <c r="AB77">
        <v>-180.74</v>
      </c>
      <c r="AC77">
        <v>0.999</v>
      </c>
      <c r="AD77">
        <v>84.4</v>
      </c>
      <c r="AF77" s="2">
        <f t="shared" si="2"/>
        <v>9.4891085130146348E-7</v>
      </c>
      <c r="AG77" s="2">
        <f t="shared" si="3"/>
        <v>1.225627930213363E-8</v>
      </c>
    </row>
    <row r="78" spans="1:33" x14ac:dyDescent="0.3">
      <c r="A78" s="2">
        <v>59</v>
      </c>
      <c r="B78" s="2">
        <v>1</v>
      </c>
      <c r="C78" s="2">
        <v>1.7361E-6</v>
      </c>
      <c r="D78">
        <v>-180.87</v>
      </c>
      <c r="E78">
        <v>1</v>
      </c>
      <c r="F78">
        <v>90</v>
      </c>
      <c r="G78" s="2">
        <f t="shared" si="0"/>
        <v>1.7358998619622673E-6</v>
      </c>
      <c r="H78" s="2">
        <f t="shared" si="1"/>
        <v>2.6360562197746382E-8</v>
      </c>
      <c r="K78" s="2">
        <v>59</v>
      </c>
      <c r="L78" s="2">
        <v>1</v>
      </c>
      <c r="M78" s="2">
        <v>1.4902999999999999E-6</v>
      </c>
      <c r="N78">
        <v>-180.63</v>
      </c>
      <c r="O78">
        <v>0.999</v>
      </c>
      <c r="P78">
        <v>90</v>
      </c>
      <c r="R78" s="2">
        <v>59</v>
      </c>
      <c r="S78" s="2">
        <v>1</v>
      </c>
      <c r="T78" s="2">
        <v>1.5395E-6</v>
      </c>
      <c r="U78">
        <v>-0.79</v>
      </c>
      <c r="V78">
        <v>0.998</v>
      </c>
      <c r="W78">
        <v>89.5</v>
      </c>
      <c r="Y78">
        <v>59</v>
      </c>
      <c r="Z78" s="2">
        <v>1</v>
      </c>
      <c r="AA78" s="2">
        <v>9.4946999999999999E-7</v>
      </c>
      <c r="AB78">
        <v>-180.6</v>
      </c>
      <c r="AC78">
        <v>0.999</v>
      </c>
      <c r="AD78">
        <v>89.3</v>
      </c>
      <c r="AF78" s="2">
        <f t="shared" si="2"/>
        <v>9.4941793995747284E-7</v>
      </c>
      <c r="AG78" s="2">
        <f t="shared" si="3"/>
        <v>9.9426448648515798E-9</v>
      </c>
    </row>
    <row r="79" spans="1:33" x14ac:dyDescent="0.3">
      <c r="B79" s="2"/>
      <c r="C79" s="2"/>
      <c r="G79" s="2">
        <f t="shared" si="0"/>
        <v>0</v>
      </c>
      <c r="H79" s="2">
        <f t="shared" si="1"/>
        <v>0</v>
      </c>
    </row>
    <row r="80" spans="1:33" x14ac:dyDescent="0.3">
      <c r="B80" s="2"/>
      <c r="C80" s="2"/>
    </row>
    <row r="81" spans="2:3" x14ac:dyDescent="0.3">
      <c r="B81" s="2"/>
      <c r="C81" s="2"/>
    </row>
    <row r="82" spans="2:3" x14ac:dyDescent="0.3">
      <c r="B82" s="2"/>
      <c r="C82" s="2"/>
    </row>
    <row r="83" spans="2:3" x14ac:dyDescent="0.3">
      <c r="B83" s="2"/>
      <c r="C83" s="2"/>
    </row>
    <row r="84" spans="2:3" x14ac:dyDescent="0.3">
      <c r="B84" s="2"/>
      <c r="C84" s="2"/>
    </row>
    <row r="85" spans="2:3" x14ac:dyDescent="0.3">
      <c r="B85" s="2"/>
      <c r="C85" s="2"/>
    </row>
    <row r="86" spans="2:3" x14ac:dyDescent="0.3">
      <c r="B86" s="2"/>
      <c r="C86" s="2"/>
    </row>
    <row r="87" spans="2:3" x14ac:dyDescent="0.3">
      <c r="B87" s="2"/>
      <c r="C87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7"/>
  <sheetViews>
    <sheetView topLeftCell="I41" zoomScale="85" zoomScaleNormal="85" workbookViewId="0">
      <selection activeCell="AF14" sqref="AF14"/>
    </sheetView>
  </sheetViews>
  <sheetFormatPr defaultRowHeight="14.4" x14ac:dyDescent="0.3"/>
  <cols>
    <col min="1" max="1" width="12.109375" bestFit="1" customWidth="1"/>
    <col min="2" max="2" width="12.44140625" bestFit="1" customWidth="1"/>
    <col min="3" max="3" width="14.21875" bestFit="1" customWidth="1"/>
    <col min="4" max="4" width="9.44140625" bestFit="1" customWidth="1"/>
    <col min="5" max="5" width="10.5546875" bestFit="1" customWidth="1"/>
    <col min="6" max="6" width="6.5546875" bestFit="1" customWidth="1"/>
    <col min="7" max="7" width="12.21875" customWidth="1"/>
    <col min="8" max="8" width="12.44140625" customWidth="1"/>
    <col min="9" max="9" width="5" customWidth="1"/>
    <col min="10" max="10" width="12.109375" bestFit="1" customWidth="1"/>
    <col min="11" max="11" width="12.44140625" bestFit="1" customWidth="1"/>
    <col min="12" max="12" width="14.21875" bestFit="1" customWidth="1"/>
    <col min="13" max="13" width="9.44140625" bestFit="1" customWidth="1"/>
    <col min="14" max="14" width="10.5546875" bestFit="1" customWidth="1"/>
    <col min="15" max="15" width="6.5546875" customWidth="1"/>
    <col min="16" max="16" width="5" customWidth="1"/>
    <col min="17" max="17" width="12.109375" bestFit="1" customWidth="1"/>
    <col min="18" max="18" width="12.44140625" bestFit="1" customWidth="1"/>
    <col min="19" max="19" width="14.21875" bestFit="1" customWidth="1"/>
    <col min="20" max="20" width="9.44140625" bestFit="1" customWidth="1"/>
    <col min="21" max="21" width="10.5546875" bestFit="1" customWidth="1"/>
    <col min="22" max="22" width="6.5546875" customWidth="1"/>
    <col min="23" max="23" width="5" customWidth="1"/>
    <col min="24" max="24" width="12.44140625" bestFit="1" customWidth="1"/>
    <col min="25" max="25" width="13" bestFit="1" customWidth="1"/>
    <col min="26" max="26" width="14.6640625" bestFit="1" customWidth="1"/>
    <col min="27" max="27" width="10" bestFit="1" customWidth="1"/>
    <col min="28" max="28" width="10.77734375" bestFit="1" customWidth="1"/>
    <col min="29" max="29" width="7" customWidth="1"/>
    <col min="30" max="30" width="5.33203125" customWidth="1"/>
    <col min="31" max="31" width="12.44140625" bestFit="1" customWidth="1"/>
  </cols>
  <sheetData>
    <row r="1" spans="1:27" x14ac:dyDescent="0.3">
      <c r="A1" t="s">
        <v>0</v>
      </c>
      <c r="B1" t="s">
        <v>1</v>
      </c>
      <c r="C1" t="s">
        <v>25</v>
      </c>
      <c r="J1" t="s">
        <v>0</v>
      </c>
      <c r="K1" t="s">
        <v>1</v>
      </c>
      <c r="L1" t="s">
        <v>22</v>
      </c>
      <c r="Q1" t="s">
        <v>0</v>
      </c>
      <c r="R1" t="s">
        <v>1</v>
      </c>
      <c r="S1" t="s">
        <v>24</v>
      </c>
      <c r="X1" t="s">
        <v>0</v>
      </c>
      <c r="Y1" t="s">
        <v>1</v>
      </c>
      <c r="Z1" t="s">
        <v>42</v>
      </c>
    </row>
    <row r="3" spans="1:27" x14ac:dyDescent="0.3">
      <c r="A3" t="s">
        <v>2</v>
      </c>
      <c r="J3" t="s">
        <v>2</v>
      </c>
      <c r="Q3" t="s">
        <v>2</v>
      </c>
      <c r="X3" t="s">
        <v>2</v>
      </c>
    </row>
    <row r="4" spans="1:27" x14ac:dyDescent="0.3">
      <c r="A4" t="s">
        <v>3</v>
      </c>
      <c r="B4" t="s">
        <v>23</v>
      </c>
      <c r="J4" t="s">
        <v>3</v>
      </c>
      <c r="K4" t="s">
        <v>23</v>
      </c>
      <c r="Q4" t="s">
        <v>3</v>
      </c>
      <c r="R4" t="s">
        <v>23</v>
      </c>
      <c r="X4" t="s">
        <v>3</v>
      </c>
      <c r="Y4" t="s">
        <v>23</v>
      </c>
    </row>
    <row r="5" spans="1:27" x14ac:dyDescent="0.3">
      <c r="A5" t="s">
        <v>5</v>
      </c>
      <c r="B5" t="s">
        <v>37</v>
      </c>
      <c r="C5" t="s">
        <v>4</v>
      </c>
      <c r="D5" t="s">
        <v>27</v>
      </c>
      <c r="J5" t="s">
        <v>5</v>
      </c>
      <c r="K5" t="s">
        <v>38</v>
      </c>
      <c r="L5" t="s">
        <v>4</v>
      </c>
      <c r="M5" t="s">
        <v>27</v>
      </c>
      <c r="Q5" t="s">
        <v>5</v>
      </c>
      <c r="R5" t="s">
        <v>39</v>
      </c>
      <c r="S5" t="s">
        <v>4</v>
      </c>
      <c r="T5" t="s">
        <v>30</v>
      </c>
      <c r="X5" t="s">
        <v>5</v>
      </c>
      <c r="Y5" t="s">
        <v>49</v>
      </c>
      <c r="Z5" t="s">
        <v>4</v>
      </c>
      <c r="AA5" t="s">
        <v>27</v>
      </c>
    </row>
    <row r="6" spans="1:27" x14ac:dyDescent="0.3">
      <c r="A6" t="s">
        <v>6</v>
      </c>
      <c r="B6">
        <v>-2.2999999999999998</v>
      </c>
      <c r="C6">
        <f>0</f>
        <v>0</v>
      </c>
      <c r="D6" t="s">
        <v>7</v>
      </c>
      <c r="J6" t="s">
        <v>6</v>
      </c>
      <c r="K6">
        <v>-2.2000000000000002</v>
      </c>
      <c r="L6">
        <f>0</f>
        <v>0</v>
      </c>
      <c r="M6" t="s">
        <v>7</v>
      </c>
      <c r="Q6" t="s">
        <v>6</v>
      </c>
      <c r="R6">
        <v>-2.2000000000000002</v>
      </c>
      <c r="S6">
        <f>0</f>
        <v>0</v>
      </c>
      <c r="T6" t="s">
        <v>7</v>
      </c>
      <c r="X6" t="s">
        <v>6</v>
      </c>
      <c r="Y6">
        <v>-2.2999999999999998</v>
      </c>
      <c r="Z6">
        <f>0</f>
        <v>0</v>
      </c>
      <c r="AA6" t="s">
        <v>7</v>
      </c>
    </row>
    <row r="7" spans="1:27" x14ac:dyDescent="0.3">
      <c r="A7" t="s">
        <v>8</v>
      </c>
      <c r="B7" s="1">
        <v>0.75282407407407403</v>
      </c>
      <c r="C7" t="s">
        <v>1</v>
      </c>
      <c r="D7" s="1">
        <v>0.75390046296296298</v>
      </c>
      <c r="J7" t="s">
        <v>8</v>
      </c>
      <c r="K7" s="1">
        <v>0.80500000000000005</v>
      </c>
      <c r="L7" t="s">
        <v>1</v>
      </c>
      <c r="M7" s="1">
        <v>0.80607638888888899</v>
      </c>
      <c r="Q7" t="s">
        <v>8</v>
      </c>
      <c r="R7" s="1">
        <v>0.68060185185185185</v>
      </c>
      <c r="S7" t="s">
        <v>1</v>
      </c>
      <c r="T7" s="1">
        <v>0.68166666666666664</v>
      </c>
      <c r="X7" t="s">
        <v>8</v>
      </c>
      <c r="Y7" s="1">
        <v>0.58343749999999994</v>
      </c>
      <c r="Z7" t="s">
        <v>1</v>
      </c>
      <c r="AA7" s="1">
        <v>0.58450231481481485</v>
      </c>
    </row>
    <row r="8" spans="1:27" x14ac:dyDescent="0.3">
      <c r="A8" t="s">
        <v>9</v>
      </c>
      <c r="B8" t="s">
        <v>10</v>
      </c>
      <c r="C8" t="s">
        <v>11</v>
      </c>
      <c r="J8" t="s">
        <v>9</v>
      </c>
      <c r="K8" t="s">
        <v>10</v>
      </c>
      <c r="L8" t="s">
        <v>11</v>
      </c>
      <c r="Q8" t="s">
        <v>9</v>
      </c>
      <c r="R8" t="s">
        <v>10</v>
      </c>
      <c r="S8" t="s">
        <v>11</v>
      </c>
      <c r="X8" t="s">
        <v>9</v>
      </c>
      <c r="Y8" t="s">
        <v>10</v>
      </c>
      <c r="Z8" t="s">
        <v>11</v>
      </c>
    </row>
    <row r="12" spans="1:27" x14ac:dyDescent="0.3">
      <c r="A12" t="s">
        <v>12</v>
      </c>
      <c r="J12" t="s">
        <v>12</v>
      </c>
      <c r="Q12" t="s">
        <v>12</v>
      </c>
      <c r="X12" t="s">
        <v>12</v>
      </c>
    </row>
    <row r="14" spans="1:27" x14ac:dyDescent="0.3">
      <c r="A14" t="s">
        <v>13</v>
      </c>
      <c r="B14" t="s">
        <v>14</v>
      </c>
      <c r="J14" t="s">
        <v>13</v>
      </c>
      <c r="K14" t="s">
        <v>14</v>
      </c>
      <c r="Q14" t="s">
        <v>13</v>
      </c>
      <c r="R14" t="s">
        <v>14</v>
      </c>
      <c r="X14" t="s">
        <v>13</v>
      </c>
      <c r="Y14" t="s">
        <v>14</v>
      </c>
    </row>
    <row r="16" spans="1:27" x14ac:dyDescent="0.3">
      <c r="A16" t="s">
        <v>15</v>
      </c>
      <c r="B16">
        <v>59</v>
      </c>
      <c r="J16" t="s">
        <v>15</v>
      </c>
      <c r="K16">
        <v>59</v>
      </c>
      <c r="Q16" t="s">
        <v>15</v>
      </c>
      <c r="R16">
        <v>59</v>
      </c>
      <c r="X16" t="s">
        <v>15</v>
      </c>
      <c r="Y16">
        <v>59</v>
      </c>
    </row>
    <row r="17" spans="1:32" x14ac:dyDescent="0.3">
      <c r="A17" t="s">
        <v>16</v>
      </c>
      <c r="B17">
        <v>5</v>
      </c>
      <c r="J17" t="s">
        <v>16</v>
      </c>
      <c r="K17">
        <v>5</v>
      </c>
      <c r="Q17" t="s">
        <v>16</v>
      </c>
      <c r="R17">
        <v>5</v>
      </c>
      <c r="X17" t="s">
        <v>16</v>
      </c>
      <c r="Y17">
        <v>5</v>
      </c>
    </row>
    <row r="19" spans="1:32" x14ac:dyDescent="0.3">
      <c r="A19" t="s">
        <v>17</v>
      </c>
      <c r="B19" t="s">
        <v>18</v>
      </c>
      <c r="C19" t="s">
        <v>28</v>
      </c>
      <c r="D19" t="s">
        <v>19</v>
      </c>
      <c r="E19" t="s">
        <v>20</v>
      </c>
      <c r="F19" t="s">
        <v>21</v>
      </c>
      <c r="G19" t="s">
        <v>40</v>
      </c>
      <c r="H19" t="s">
        <v>41</v>
      </c>
      <c r="J19" t="s">
        <v>17</v>
      </c>
      <c r="K19" t="s">
        <v>18</v>
      </c>
      <c r="L19" t="s">
        <v>28</v>
      </c>
      <c r="M19" t="s">
        <v>19</v>
      </c>
      <c r="N19" t="s">
        <v>20</v>
      </c>
      <c r="O19" t="s">
        <v>21</v>
      </c>
      <c r="Q19" t="s">
        <v>17</v>
      </c>
      <c r="R19" t="s">
        <v>18</v>
      </c>
      <c r="S19" t="s">
        <v>28</v>
      </c>
      <c r="T19" t="s">
        <v>19</v>
      </c>
      <c r="U19" t="s">
        <v>20</v>
      </c>
      <c r="V19" t="s">
        <v>21</v>
      </c>
      <c r="X19" t="s">
        <v>17</v>
      </c>
      <c r="Y19" t="s">
        <v>18</v>
      </c>
      <c r="Z19" t="s">
        <v>28</v>
      </c>
      <c r="AA19" t="s">
        <v>19</v>
      </c>
      <c r="AB19" t="s">
        <v>20</v>
      </c>
      <c r="AC19" t="s">
        <v>21</v>
      </c>
      <c r="AE19" t="s">
        <v>40</v>
      </c>
      <c r="AF19" t="s">
        <v>41</v>
      </c>
    </row>
    <row r="20" spans="1:32" x14ac:dyDescent="0.3">
      <c r="A20" s="2">
        <v>1</v>
      </c>
      <c r="B20" s="2">
        <v>1000000</v>
      </c>
      <c r="C20" s="2">
        <v>2.9503999999999997E-7</v>
      </c>
      <c r="D20">
        <v>-235.6</v>
      </c>
      <c r="E20">
        <v>0.753</v>
      </c>
      <c r="F20">
        <v>0</v>
      </c>
      <c r="G20" s="2">
        <f>-C20*COS(RADIANS(D20))</f>
        <v>1.6668786469049369E-7</v>
      </c>
      <c r="H20" s="2">
        <f>C20*SIN(RADIANS(D20))</f>
        <v>2.4344148653202818E-7</v>
      </c>
      <c r="J20" s="2">
        <v>1</v>
      </c>
      <c r="K20" s="2">
        <v>1000000</v>
      </c>
      <c r="L20" s="2">
        <v>1.3778999999999999E-7</v>
      </c>
      <c r="M20">
        <v>-242.36</v>
      </c>
      <c r="N20">
        <v>0.59199999999999997</v>
      </c>
      <c r="O20">
        <v>0</v>
      </c>
      <c r="Q20" s="2">
        <v>1</v>
      </c>
      <c r="R20" s="2">
        <v>1000000</v>
      </c>
      <c r="S20" s="2">
        <v>4.0498000000000002E-7</v>
      </c>
      <c r="T20">
        <v>-43.15</v>
      </c>
      <c r="U20">
        <v>0.96699999999999997</v>
      </c>
      <c r="V20">
        <v>0</v>
      </c>
      <c r="X20">
        <v>1</v>
      </c>
      <c r="Y20" s="2">
        <v>1000000</v>
      </c>
      <c r="Z20" s="2">
        <v>2.2851E-7</v>
      </c>
      <c r="AA20">
        <v>-208.49</v>
      </c>
      <c r="AB20">
        <v>0.76300000000000001</v>
      </c>
      <c r="AC20">
        <v>0</v>
      </c>
      <c r="AE20">
        <f>-Z20*COS(RADIANS(AA20))</f>
        <v>2.0083752564884517E-7</v>
      </c>
      <c r="AF20" s="2">
        <f>Z20*SIN(RADIANS(AA20))</f>
        <v>1.0900049720643228E-7</v>
      </c>
    </row>
    <row r="21" spans="1:32" x14ac:dyDescent="0.3">
      <c r="A21" s="2">
        <v>2</v>
      </c>
      <c r="B21" s="2">
        <v>796200</v>
      </c>
      <c r="C21" s="2">
        <v>5.1959000000000001E-7</v>
      </c>
      <c r="D21">
        <v>-136.71</v>
      </c>
      <c r="E21">
        <v>0.97499999999999998</v>
      </c>
      <c r="F21">
        <v>1.8</v>
      </c>
      <c r="G21" s="2">
        <f t="shared" ref="G21:G79" si="0">-C21*COS(RADIANS(D21))</f>
        <v>3.7820563521451993E-7</v>
      </c>
      <c r="H21" s="2">
        <f t="shared" ref="H21:H79" si="1">C21*SIN(RADIANS(D21))</f>
        <v>-3.5627835408845922E-7</v>
      </c>
      <c r="J21" s="2">
        <v>2</v>
      </c>
      <c r="K21" s="2">
        <v>796200</v>
      </c>
      <c r="L21" s="2">
        <v>5.4893000000000003E-7</v>
      </c>
      <c r="M21">
        <v>-137</v>
      </c>
      <c r="N21">
        <v>0.97399999999999998</v>
      </c>
      <c r="O21">
        <v>1.8</v>
      </c>
      <c r="Q21" s="2">
        <v>2</v>
      </c>
      <c r="R21" s="2">
        <v>796200</v>
      </c>
      <c r="S21" s="2">
        <v>5.5310000000000005E-7</v>
      </c>
      <c r="T21">
        <v>45.43</v>
      </c>
      <c r="U21">
        <v>0.97599999999999998</v>
      </c>
      <c r="V21">
        <v>1.8</v>
      </c>
      <c r="X21">
        <v>2</v>
      </c>
      <c r="Y21" s="2">
        <v>796200</v>
      </c>
      <c r="Z21" s="2">
        <v>4.6777000000000001E-7</v>
      </c>
      <c r="AA21">
        <v>-138.33000000000001</v>
      </c>
      <c r="AB21">
        <v>0.95599999999999996</v>
      </c>
      <c r="AC21">
        <v>1.8</v>
      </c>
      <c r="AE21">
        <f t="shared" ref="AE21:AE78" si="2">-Z21*COS(RADIANS(AA21))</f>
        <v>3.4941782539092732E-7</v>
      </c>
      <c r="AF21" s="2">
        <f t="shared" ref="AF21:AF78" si="3">Z21*SIN(RADIANS(AA21))</f>
        <v>-3.1099189088957839E-7</v>
      </c>
    </row>
    <row r="22" spans="1:32" x14ac:dyDescent="0.3">
      <c r="A22" s="2">
        <v>3</v>
      </c>
      <c r="B22" s="2">
        <v>633940</v>
      </c>
      <c r="C22" s="2">
        <v>1.1305E-6</v>
      </c>
      <c r="D22">
        <v>-70.94</v>
      </c>
      <c r="E22">
        <v>0.98699999999999999</v>
      </c>
      <c r="F22">
        <v>2.9</v>
      </c>
      <c r="G22" s="2">
        <f t="shared" si="0"/>
        <v>-3.6917395522577702E-7</v>
      </c>
      <c r="H22" s="2">
        <f t="shared" si="1"/>
        <v>-1.0685227376069057E-6</v>
      </c>
      <c r="J22" s="2">
        <v>3</v>
      </c>
      <c r="K22" s="2">
        <v>633940</v>
      </c>
      <c r="L22" s="2">
        <v>7.5740000000000005E-7</v>
      </c>
      <c r="M22">
        <v>-67.56</v>
      </c>
      <c r="N22">
        <v>0.97099999999999997</v>
      </c>
      <c r="O22">
        <v>3</v>
      </c>
      <c r="Q22" s="2">
        <v>3</v>
      </c>
      <c r="R22" s="2">
        <v>633940</v>
      </c>
      <c r="S22" s="2">
        <v>8.9536999999999995E-7</v>
      </c>
      <c r="T22">
        <v>110.88</v>
      </c>
      <c r="U22">
        <v>0.99399999999999999</v>
      </c>
      <c r="V22">
        <v>2.9</v>
      </c>
      <c r="X22">
        <v>3</v>
      </c>
      <c r="Y22" s="2">
        <v>633940</v>
      </c>
      <c r="Z22" s="2">
        <v>7.4603999999999998E-7</v>
      </c>
      <c r="AA22">
        <v>-73.05</v>
      </c>
      <c r="AB22">
        <v>0.99399999999999999</v>
      </c>
      <c r="AC22">
        <v>3</v>
      </c>
      <c r="AE22">
        <f t="shared" si="2"/>
        <v>-2.1749830836890705E-7</v>
      </c>
      <c r="AF22" s="2">
        <f t="shared" si="3"/>
        <v>-7.1363167492528233E-7</v>
      </c>
    </row>
    <row r="23" spans="1:32" x14ac:dyDescent="0.3">
      <c r="A23" s="2">
        <v>4</v>
      </c>
      <c r="B23" s="2">
        <v>504750</v>
      </c>
      <c r="C23" s="2">
        <v>1.2646999999999999E-6</v>
      </c>
      <c r="D23">
        <v>-9.3000000000000007</v>
      </c>
      <c r="E23">
        <v>0.997</v>
      </c>
      <c r="F23">
        <v>4.0999999999999996</v>
      </c>
      <c r="G23" s="2">
        <f t="shared" si="0"/>
        <v>-1.2480764245396891E-6</v>
      </c>
      <c r="H23" s="2">
        <f t="shared" si="1"/>
        <v>-2.0438035254942081E-7</v>
      </c>
      <c r="J23" s="2">
        <v>4</v>
      </c>
      <c r="K23" s="2">
        <v>504750</v>
      </c>
      <c r="L23" s="2">
        <v>1.0116E-6</v>
      </c>
      <c r="M23">
        <v>-11.27</v>
      </c>
      <c r="N23">
        <v>0.995</v>
      </c>
      <c r="O23">
        <v>4.2</v>
      </c>
      <c r="Q23" s="2">
        <v>4</v>
      </c>
      <c r="R23" s="2">
        <v>504750</v>
      </c>
      <c r="S23" s="2">
        <v>1.0638000000000001E-6</v>
      </c>
      <c r="T23">
        <v>-190.41</v>
      </c>
      <c r="U23">
        <v>0.999</v>
      </c>
      <c r="V23">
        <v>4.0999999999999996</v>
      </c>
      <c r="X23">
        <v>4</v>
      </c>
      <c r="Y23" s="2">
        <v>504750</v>
      </c>
      <c r="Z23" s="2">
        <v>9.3722999999999998E-7</v>
      </c>
      <c r="AA23">
        <v>-11.75</v>
      </c>
      <c r="AB23">
        <v>0.99399999999999999</v>
      </c>
      <c r="AC23">
        <v>4.0999999999999996</v>
      </c>
      <c r="AE23">
        <f t="shared" si="2"/>
        <v>-9.1759078817672649E-7</v>
      </c>
      <c r="AF23" s="2">
        <f t="shared" si="3"/>
        <v>-1.9085915842110854E-7</v>
      </c>
    </row>
    <row r="24" spans="1:32" x14ac:dyDescent="0.3">
      <c r="A24" s="2">
        <v>5</v>
      </c>
      <c r="B24" s="2">
        <v>401880</v>
      </c>
      <c r="C24" s="2">
        <v>1.3277E-6</v>
      </c>
      <c r="D24">
        <v>35.25</v>
      </c>
      <c r="E24">
        <v>0.999</v>
      </c>
      <c r="F24">
        <v>5.4</v>
      </c>
      <c r="G24" s="2">
        <f t="shared" si="0"/>
        <v>-1.0842549927881611E-6</v>
      </c>
      <c r="H24" s="2">
        <f t="shared" si="1"/>
        <v>7.6627566881243505E-7</v>
      </c>
      <c r="J24" s="2">
        <v>5</v>
      </c>
      <c r="K24" s="2">
        <v>401880</v>
      </c>
      <c r="L24" s="2">
        <v>1.0502999999999999E-6</v>
      </c>
      <c r="M24">
        <v>33.04</v>
      </c>
      <c r="N24">
        <v>1</v>
      </c>
      <c r="O24">
        <v>5.5</v>
      </c>
      <c r="Q24" s="2">
        <v>5</v>
      </c>
      <c r="R24" s="2">
        <v>401880</v>
      </c>
      <c r="S24" s="2">
        <v>1.0964E-6</v>
      </c>
      <c r="T24">
        <v>-146.46</v>
      </c>
      <c r="U24">
        <v>1</v>
      </c>
      <c r="V24">
        <v>5.4</v>
      </c>
      <c r="X24">
        <v>5</v>
      </c>
      <c r="Y24" s="2">
        <v>401880</v>
      </c>
      <c r="Z24" s="2">
        <v>9.4766999999999996E-7</v>
      </c>
      <c r="AA24">
        <v>33.619999999999997</v>
      </c>
      <c r="AB24">
        <v>0.999</v>
      </c>
      <c r="AC24">
        <v>5.5</v>
      </c>
      <c r="AE24">
        <f t="shared" si="2"/>
        <v>-7.8915136259761252E-7</v>
      </c>
      <c r="AF24" s="2">
        <f t="shared" si="3"/>
        <v>5.2470806722436745E-7</v>
      </c>
    </row>
    <row r="25" spans="1:32" x14ac:dyDescent="0.3">
      <c r="A25" s="2">
        <v>6</v>
      </c>
      <c r="B25" s="2">
        <v>319980</v>
      </c>
      <c r="C25" s="2">
        <v>1.3208999999999999E-6</v>
      </c>
      <c r="D25">
        <v>67.69</v>
      </c>
      <c r="E25">
        <v>0.998</v>
      </c>
      <c r="F25">
        <v>6.7</v>
      </c>
      <c r="G25" s="2">
        <f t="shared" si="0"/>
        <v>-5.0143693183562617E-7</v>
      </c>
      <c r="H25" s="2">
        <f t="shared" si="1"/>
        <v>1.2220220183741672E-6</v>
      </c>
      <c r="J25" s="2">
        <v>6</v>
      </c>
      <c r="K25" s="2">
        <v>319980</v>
      </c>
      <c r="L25" s="2">
        <v>1.0564E-6</v>
      </c>
      <c r="M25">
        <v>65.62</v>
      </c>
      <c r="N25">
        <v>0.997</v>
      </c>
      <c r="O25">
        <v>6.8</v>
      </c>
      <c r="Q25" s="2">
        <v>6</v>
      </c>
      <c r="R25" s="2">
        <v>319980</v>
      </c>
      <c r="S25" s="2">
        <v>1.0908E-6</v>
      </c>
      <c r="T25">
        <v>-114.32</v>
      </c>
      <c r="U25">
        <v>0.998</v>
      </c>
      <c r="V25">
        <v>6.7</v>
      </c>
      <c r="X25">
        <v>6</v>
      </c>
      <c r="Y25" s="2">
        <v>319980</v>
      </c>
      <c r="Z25" s="2">
        <v>9.4959999999999998E-7</v>
      </c>
      <c r="AA25">
        <v>66.19</v>
      </c>
      <c r="AB25">
        <v>0.999</v>
      </c>
      <c r="AC25">
        <v>6.8</v>
      </c>
      <c r="AE25">
        <f t="shared" si="2"/>
        <v>-3.8335824976056016E-7</v>
      </c>
      <c r="AF25" s="2">
        <f t="shared" si="3"/>
        <v>8.687788051860612E-7</v>
      </c>
    </row>
    <row r="26" spans="1:32" x14ac:dyDescent="0.3">
      <c r="A26" s="2">
        <v>7</v>
      </c>
      <c r="B26" s="2">
        <v>254770</v>
      </c>
      <c r="C26" s="2">
        <v>1.3176000000000001E-6</v>
      </c>
      <c r="D26">
        <v>91.71</v>
      </c>
      <c r="E26">
        <v>0.999</v>
      </c>
      <c r="F26">
        <v>7.8</v>
      </c>
      <c r="G26" s="2">
        <f t="shared" si="0"/>
        <v>3.9318105975685756E-8</v>
      </c>
      <c r="H26" s="2">
        <f t="shared" si="1"/>
        <v>1.3170132294485447E-6</v>
      </c>
      <c r="J26" s="2">
        <v>7</v>
      </c>
      <c r="K26" s="2">
        <v>254770</v>
      </c>
      <c r="L26" s="2">
        <v>1.0633000000000001E-6</v>
      </c>
      <c r="M26">
        <v>89.88</v>
      </c>
      <c r="N26">
        <v>1</v>
      </c>
      <c r="O26">
        <v>7.9</v>
      </c>
      <c r="Q26" s="2">
        <v>7</v>
      </c>
      <c r="R26" s="2">
        <v>254770</v>
      </c>
      <c r="S26" s="2">
        <v>1.0853E-6</v>
      </c>
      <c r="T26">
        <v>-90.17</v>
      </c>
      <c r="U26">
        <v>0.999</v>
      </c>
      <c r="V26">
        <v>7.8</v>
      </c>
      <c r="X26">
        <v>7</v>
      </c>
      <c r="Y26" s="2">
        <v>254770</v>
      </c>
      <c r="Z26" s="2">
        <v>9.5056999999999997E-7</v>
      </c>
      <c r="AA26">
        <v>90.27</v>
      </c>
      <c r="AB26">
        <v>0.999</v>
      </c>
      <c r="AC26">
        <v>7.8</v>
      </c>
      <c r="AE26">
        <f t="shared" si="2"/>
        <v>4.4794390141820679E-9</v>
      </c>
      <c r="AF26" s="2">
        <f t="shared" si="3"/>
        <v>9.5055944555094401E-7</v>
      </c>
    </row>
    <row r="27" spans="1:32" x14ac:dyDescent="0.3">
      <c r="A27" s="2">
        <v>8</v>
      </c>
      <c r="B27" s="2">
        <v>202850</v>
      </c>
      <c r="C27" s="2">
        <v>1.3191E-6</v>
      </c>
      <c r="D27">
        <v>110.27</v>
      </c>
      <c r="E27">
        <v>1</v>
      </c>
      <c r="F27">
        <v>8.9</v>
      </c>
      <c r="G27" s="2">
        <f t="shared" si="0"/>
        <v>4.5699497495983228E-7</v>
      </c>
      <c r="H27" s="2">
        <f t="shared" si="1"/>
        <v>1.2374087452662772E-6</v>
      </c>
      <c r="J27" s="2">
        <v>8</v>
      </c>
      <c r="K27" s="2">
        <v>202850</v>
      </c>
      <c r="L27" s="2">
        <v>1.0711E-6</v>
      </c>
      <c r="M27">
        <v>108.47</v>
      </c>
      <c r="N27">
        <v>1</v>
      </c>
      <c r="O27">
        <v>8.9</v>
      </c>
      <c r="Q27" s="2">
        <v>8</v>
      </c>
      <c r="R27" s="2">
        <v>202850</v>
      </c>
      <c r="S27" s="2">
        <v>1.0886E-6</v>
      </c>
      <c r="T27">
        <v>-71.62</v>
      </c>
      <c r="U27">
        <v>0.999</v>
      </c>
      <c r="V27">
        <v>8.8000000000000007</v>
      </c>
      <c r="X27">
        <v>8</v>
      </c>
      <c r="Y27" s="2">
        <v>202850</v>
      </c>
      <c r="Z27" s="2">
        <v>9.5585999999999998E-7</v>
      </c>
      <c r="AA27">
        <v>108.71</v>
      </c>
      <c r="AB27">
        <v>0.999</v>
      </c>
      <c r="AC27">
        <v>8.9</v>
      </c>
      <c r="AE27">
        <f t="shared" si="2"/>
        <v>3.0661915069584843E-7</v>
      </c>
      <c r="AF27" s="2">
        <f t="shared" si="3"/>
        <v>9.0534691473851973E-7</v>
      </c>
    </row>
    <row r="28" spans="1:32" x14ac:dyDescent="0.3">
      <c r="A28" s="2">
        <v>9</v>
      </c>
      <c r="B28" s="2">
        <v>161510</v>
      </c>
      <c r="C28" s="2">
        <v>1.3282E-6</v>
      </c>
      <c r="D28">
        <v>-235.41</v>
      </c>
      <c r="E28">
        <v>0.999</v>
      </c>
      <c r="F28">
        <v>9.9</v>
      </c>
      <c r="G28" s="2">
        <f t="shared" si="0"/>
        <v>7.5401923563948161E-7</v>
      </c>
      <c r="H28" s="2">
        <f t="shared" si="1"/>
        <v>1.0934213425233898E-6</v>
      </c>
      <c r="J28" s="2">
        <v>9</v>
      </c>
      <c r="K28" s="2">
        <v>161510</v>
      </c>
      <c r="L28" s="2">
        <v>1.0821E-6</v>
      </c>
      <c r="M28">
        <v>-236.98</v>
      </c>
      <c r="N28">
        <v>1</v>
      </c>
      <c r="O28">
        <v>10</v>
      </c>
      <c r="Q28" s="2">
        <v>9</v>
      </c>
      <c r="R28" s="2">
        <v>161510</v>
      </c>
      <c r="S28" s="2">
        <v>1.0954999999999999E-6</v>
      </c>
      <c r="T28">
        <v>-57.02</v>
      </c>
      <c r="U28">
        <v>0.999</v>
      </c>
      <c r="V28">
        <v>9.8000000000000007</v>
      </c>
      <c r="X28">
        <v>9</v>
      </c>
      <c r="Y28" s="2">
        <v>161510</v>
      </c>
      <c r="Z28" s="2">
        <v>9.665199999999999E-7</v>
      </c>
      <c r="AA28">
        <v>-236.84</v>
      </c>
      <c r="AB28">
        <v>0.999</v>
      </c>
      <c r="AC28">
        <v>9.9</v>
      </c>
      <c r="AE28">
        <f t="shared" si="2"/>
        <v>5.2866606422052106E-7</v>
      </c>
      <c r="AF28" s="2">
        <f t="shared" si="3"/>
        <v>8.0911871993026065E-7</v>
      </c>
    </row>
    <row r="29" spans="1:32" x14ac:dyDescent="0.3">
      <c r="A29" s="2">
        <v>10</v>
      </c>
      <c r="B29" s="2">
        <v>128600</v>
      </c>
      <c r="C29" s="2">
        <v>1.3378999999999999E-6</v>
      </c>
      <c r="D29">
        <v>-224.1</v>
      </c>
      <c r="E29">
        <v>0.999</v>
      </c>
      <c r="F29">
        <v>10.9</v>
      </c>
      <c r="G29" s="2">
        <f t="shared" si="0"/>
        <v>9.6078117377737039E-7</v>
      </c>
      <c r="H29" s="2">
        <f t="shared" si="1"/>
        <v>9.3106173056085731E-7</v>
      </c>
      <c r="J29" s="2">
        <v>10</v>
      </c>
      <c r="K29" s="2">
        <v>128600</v>
      </c>
      <c r="L29" s="2">
        <v>1.0945000000000001E-6</v>
      </c>
      <c r="M29">
        <v>-225.49</v>
      </c>
      <c r="N29">
        <v>1</v>
      </c>
      <c r="O29">
        <v>11</v>
      </c>
      <c r="Q29" s="2">
        <v>10</v>
      </c>
      <c r="R29" s="2">
        <v>128600</v>
      </c>
      <c r="S29" s="2">
        <v>1.1048E-6</v>
      </c>
      <c r="T29">
        <v>-45.51</v>
      </c>
      <c r="U29">
        <v>0.999</v>
      </c>
      <c r="V29">
        <v>10.9</v>
      </c>
      <c r="X29">
        <v>10</v>
      </c>
      <c r="Y29" s="2">
        <v>128600</v>
      </c>
      <c r="Z29" s="2">
        <v>9.7824000000000006E-7</v>
      </c>
      <c r="AA29">
        <v>-225.43</v>
      </c>
      <c r="AB29">
        <v>1</v>
      </c>
      <c r="AC29">
        <v>10.9</v>
      </c>
      <c r="AE29">
        <f t="shared" si="2"/>
        <v>6.8650940493296511E-7</v>
      </c>
      <c r="AF29" s="2">
        <f t="shared" si="3"/>
        <v>6.9689191022610256E-7</v>
      </c>
    </row>
    <row r="30" spans="1:32" x14ac:dyDescent="0.3">
      <c r="A30" s="2">
        <v>11</v>
      </c>
      <c r="B30" s="2">
        <v>102390</v>
      </c>
      <c r="C30" s="2">
        <v>1.3480000000000001E-6</v>
      </c>
      <c r="D30">
        <v>-215.06</v>
      </c>
      <c r="E30">
        <v>0.999</v>
      </c>
      <c r="F30">
        <v>12</v>
      </c>
      <c r="G30" s="2">
        <f t="shared" si="0"/>
        <v>1.1034066771071633E-6</v>
      </c>
      <c r="H30" s="2">
        <f t="shared" si="1"/>
        <v>7.7433694533796362E-7</v>
      </c>
      <c r="J30" s="2">
        <v>11</v>
      </c>
      <c r="K30" s="2">
        <v>102390</v>
      </c>
      <c r="L30" s="2">
        <v>1.1052E-6</v>
      </c>
      <c r="M30">
        <v>-216.28</v>
      </c>
      <c r="N30">
        <v>1</v>
      </c>
      <c r="O30">
        <v>12.1</v>
      </c>
      <c r="Q30" s="2">
        <v>11</v>
      </c>
      <c r="R30" s="2">
        <v>102390</v>
      </c>
      <c r="S30" s="2">
        <v>1.1139E-6</v>
      </c>
      <c r="T30">
        <v>-36.299999999999997</v>
      </c>
      <c r="U30">
        <v>0.999</v>
      </c>
      <c r="V30">
        <v>11.9</v>
      </c>
      <c r="X30">
        <v>11</v>
      </c>
      <c r="Y30" s="2">
        <v>102390</v>
      </c>
      <c r="Z30" s="2">
        <v>9.8927000000000002E-7</v>
      </c>
      <c r="AA30">
        <v>-216.27</v>
      </c>
      <c r="AB30">
        <v>0.999</v>
      </c>
      <c r="AC30">
        <v>12</v>
      </c>
      <c r="AE30">
        <f t="shared" si="2"/>
        <v>7.9758721379478614E-7</v>
      </c>
      <c r="AF30" s="2">
        <f t="shared" si="3"/>
        <v>5.8524334194510074E-7</v>
      </c>
    </row>
    <row r="31" spans="1:32" x14ac:dyDescent="0.3">
      <c r="A31" s="2">
        <v>12</v>
      </c>
      <c r="B31" s="2">
        <v>81522</v>
      </c>
      <c r="C31" s="2">
        <v>1.3561E-6</v>
      </c>
      <c r="D31">
        <v>-208.01</v>
      </c>
      <c r="E31">
        <v>0.999</v>
      </c>
      <c r="F31">
        <v>13</v>
      </c>
      <c r="G31" s="2">
        <f t="shared" si="0"/>
        <v>1.1972540959853907E-6</v>
      </c>
      <c r="H31" s="2">
        <f t="shared" si="1"/>
        <v>6.3685935625238717E-7</v>
      </c>
      <c r="J31" s="2">
        <v>12</v>
      </c>
      <c r="K31" s="2">
        <v>81522</v>
      </c>
      <c r="L31" s="2">
        <v>1.1156E-6</v>
      </c>
      <c r="M31">
        <v>-209</v>
      </c>
      <c r="N31">
        <v>1</v>
      </c>
      <c r="O31">
        <v>13.1</v>
      </c>
      <c r="Q31" s="2">
        <v>12</v>
      </c>
      <c r="R31" s="2">
        <v>81522</v>
      </c>
      <c r="S31" s="2">
        <v>1.1226000000000001E-6</v>
      </c>
      <c r="T31">
        <v>-29.01</v>
      </c>
      <c r="U31">
        <v>0.999</v>
      </c>
      <c r="V31">
        <v>12.9</v>
      </c>
      <c r="X31">
        <v>12</v>
      </c>
      <c r="Y31" s="2">
        <v>81522</v>
      </c>
      <c r="Z31" s="2">
        <v>9.987700000000001E-7</v>
      </c>
      <c r="AA31">
        <v>-208.99</v>
      </c>
      <c r="AB31">
        <v>0.999</v>
      </c>
      <c r="AC31">
        <v>13</v>
      </c>
      <c r="AE31">
        <f t="shared" si="2"/>
        <v>8.7362842275879039E-7</v>
      </c>
      <c r="AF31" s="2">
        <f t="shared" si="3"/>
        <v>4.8406083486271477E-7</v>
      </c>
    </row>
    <row r="32" spans="1:32" x14ac:dyDescent="0.3">
      <c r="A32" s="2">
        <v>13</v>
      </c>
      <c r="B32" s="2">
        <v>64908</v>
      </c>
      <c r="C32" s="2">
        <v>1.3647E-6</v>
      </c>
      <c r="D32">
        <v>-202.33</v>
      </c>
      <c r="E32">
        <v>0.999</v>
      </c>
      <c r="F32">
        <v>14.1</v>
      </c>
      <c r="G32" s="2">
        <f t="shared" si="0"/>
        <v>1.2623623872237914E-6</v>
      </c>
      <c r="H32" s="2">
        <f t="shared" si="1"/>
        <v>5.18504863354868E-7</v>
      </c>
      <c r="J32" s="2">
        <v>13</v>
      </c>
      <c r="K32" s="2">
        <v>64908</v>
      </c>
      <c r="L32" s="2">
        <v>1.1237999999999999E-6</v>
      </c>
      <c r="M32">
        <v>-203.21</v>
      </c>
      <c r="N32">
        <v>0.999</v>
      </c>
      <c r="O32">
        <v>14.2</v>
      </c>
      <c r="Q32" s="2">
        <v>13</v>
      </c>
      <c r="R32" s="2">
        <v>64908</v>
      </c>
      <c r="S32" s="2">
        <v>1.1298E-6</v>
      </c>
      <c r="T32">
        <v>-23.17</v>
      </c>
      <c r="U32">
        <v>0.999</v>
      </c>
      <c r="V32">
        <v>14</v>
      </c>
      <c r="X32">
        <v>13</v>
      </c>
      <c r="Y32" s="2">
        <v>64908</v>
      </c>
      <c r="Z32" s="2">
        <v>1.0067E-6</v>
      </c>
      <c r="AA32">
        <v>-203.22</v>
      </c>
      <c r="AB32">
        <v>0.999</v>
      </c>
      <c r="AC32">
        <v>14</v>
      </c>
      <c r="AE32">
        <f t="shared" si="2"/>
        <v>9.2515505666309727E-7</v>
      </c>
      <c r="AF32" s="2">
        <f t="shared" si="3"/>
        <v>3.9690428459604876E-7</v>
      </c>
    </row>
    <row r="33" spans="1:32" x14ac:dyDescent="0.3">
      <c r="A33" s="2">
        <v>14</v>
      </c>
      <c r="B33" s="2">
        <v>51680</v>
      </c>
      <c r="C33" s="2">
        <v>1.3732E-6</v>
      </c>
      <c r="D33">
        <v>-197.89</v>
      </c>
      <c r="E33">
        <v>1</v>
      </c>
      <c r="F33">
        <v>15.1</v>
      </c>
      <c r="G33" s="2">
        <f t="shared" si="0"/>
        <v>1.3068030792384923E-6</v>
      </c>
      <c r="H33" s="2">
        <f t="shared" si="1"/>
        <v>4.2183403382467306E-7</v>
      </c>
      <c r="J33" s="2">
        <v>14</v>
      </c>
      <c r="K33" s="2">
        <v>51680</v>
      </c>
      <c r="L33" s="2">
        <v>1.133E-6</v>
      </c>
      <c r="M33">
        <v>-198.59</v>
      </c>
      <c r="N33">
        <v>1</v>
      </c>
      <c r="O33">
        <v>15.2</v>
      </c>
      <c r="Q33" s="2">
        <v>14</v>
      </c>
      <c r="R33" s="2">
        <v>51680</v>
      </c>
      <c r="S33" s="2">
        <v>1.1376999999999999E-6</v>
      </c>
      <c r="T33">
        <v>-18.55</v>
      </c>
      <c r="U33">
        <v>0.999</v>
      </c>
      <c r="V33">
        <v>15</v>
      </c>
      <c r="X33">
        <v>14</v>
      </c>
      <c r="Y33" s="2">
        <v>51680</v>
      </c>
      <c r="Z33" s="2">
        <v>1.0148E-6</v>
      </c>
      <c r="AA33">
        <v>-198.58</v>
      </c>
      <c r="AB33">
        <v>0.999</v>
      </c>
      <c r="AC33">
        <v>15.1</v>
      </c>
      <c r="AE33">
        <f t="shared" si="2"/>
        <v>9.6190830948152851E-7</v>
      </c>
      <c r="AF33" s="2">
        <f t="shared" si="3"/>
        <v>3.2334415743969774E-7</v>
      </c>
    </row>
    <row r="34" spans="1:32" x14ac:dyDescent="0.3">
      <c r="A34" s="2">
        <v>15</v>
      </c>
      <c r="B34" s="2">
        <v>41148</v>
      </c>
      <c r="C34" s="2">
        <v>1.3767000000000001E-6</v>
      </c>
      <c r="D34">
        <v>-194.32</v>
      </c>
      <c r="E34">
        <v>1</v>
      </c>
      <c r="F34">
        <v>16.2</v>
      </c>
      <c r="G34" s="2">
        <f t="shared" si="0"/>
        <v>1.3339251785678957E-6</v>
      </c>
      <c r="H34" s="2">
        <f t="shared" si="1"/>
        <v>3.4050918927777529E-7</v>
      </c>
      <c r="J34" s="2">
        <v>15</v>
      </c>
      <c r="K34" s="2">
        <v>41148</v>
      </c>
      <c r="L34" s="2">
        <v>1.1374999999999999E-6</v>
      </c>
      <c r="M34">
        <v>-194.85</v>
      </c>
      <c r="N34">
        <v>1</v>
      </c>
      <c r="O34">
        <v>16.2</v>
      </c>
      <c r="Q34" s="2">
        <v>15</v>
      </c>
      <c r="R34" s="2">
        <v>41148</v>
      </c>
      <c r="S34" s="2">
        <v>1.142E-6</v>
      </c>
      <c r="T34">
        <v>-14.85</v>
      </c>
      <c r="U34">
        <v>0.999</v>
      </c>
      <c r="V34">
        <v>16</v>
      </c>
      <c r="X34">
        <v>15</v>
      </c>
      <c r="Y34" s="2">
        <v>41148</v>
      </c>
      <c r="Z34" s="2">
        <v>1.0198E-6</v>
      </c>
      <c r="AA34">
        <v>-194.87</v>
      </c>
      <c r="AB34">
        <v>0.999</v>
      </c>
      <c r="AC34">
        <v>16.100000000000001</v>
      </c>
      <c r="AE34">
        <f t="shared" si="2"/>
        <v>9.8564749077108759E-7</v>
      </c>
      <c r="AF34" s="2">
        <f t="shared" si="3"/>
        <v>2.6170797453776405E-7</v>
      </c>
    </row>
    <row r="35" spans="1:32" x14ac:dyDescent="0.3">
      <c r="A35" s="2">
        <v>16</v>
      </c>
      <c r="B35" s="2">
        <v>32762</v>
      </c>
      <c r="C35" s="2">
        <v>1.3808E-6</v>
      </c>
      <c r="D35">
        <v>-191.49</v>
      </c>
      <c r="E35">
        <v>0.999</v>
      </c>
      <c r="F35">
        <v>17.2</v>
      </c>
      <c r="G35" s="2">
        <f t="shared" si="0"/>
        <v>1.3531280582195483E-6</v>
      </c>
      <c r="H35" s="2">
        <f t="shared" si="1"/>
        <v>2.750510826355623E-7</v>
      </c>
      <c r="J35" s="2">
        <v>16</v>
      </c>
      <c r="K35" s="2">
        <v>32762</v>
      </c>
      <c r="L35" s="2">
        <v>1.1418E-6</v>
      </c>
      <c r="M35">
        <v>-191.92</v>
      </c>
      <c r="N35">
        <v>1</v>
      </c>
      <c r="O35">
        <v>17.3</v>
      </c>
      <c r="Q35" s="2">
        <v>16</v>
      </c>
      <c r="R35" s="2">
        <v>32762</v>
      </c>
      <c r="S35" s="2">
        <v>1.1457000000000001E-6</v>
      </c>
      <c r="T35">
        <v>-11.92</v>
      </c>
      <c r="U35">
        <v>0.999</v>
      </c>
      <c r="V35">
        <v>17.100000000000001</v>
      </c>
      <c r="X35">
        <v>16</v>
      </c>
      <c r="Y35" s="2">
        <v>32762</v>
      </c>
      <c r="Z35" s="2">
        <v>1.0234E-6</v>
      </c>
      <c r="AA35">
        <v>-191.95</v>
      </c>
      <c r="AB35">
        <v>0.999</v>
      </c>
      <c r="AC35">
        <v>17.100000000000001</v>
      </c>
      <c r="AE35">
        <f t="shared" si="2"/>
        <v>1.0012215562089532E-6</v>
      </c>
      <c r="AF35" s="2">
        <f t="shared" si="3"/>
        <v>2.1190317454564535E-7</v>
      </c>
    </row>
    <row r="36" spans="1:32" x14ac:dyDescent="0.3">
      <c r="A36" s="2">
        <v>17</v>
      </c>
      <c r="B36" s="2">
        <v>26085</v>
      </c>
      <c r="C36" s="2">
        <v>1.3848000000000001E-6</v>
      </c>
      <c r="D36">
        <v>-189.28</v>
      </c>
      <c r="E36">
        <v>0.999</v>
      </c>
      <c r="F36">
        <v>18.3</v>
      </c>
      <c r="G36" s="2">
        <f t="shared" si="0"/>
        <v>1.3666758299082964E-6</v>
      </c>
      <c r="H36" s="2">
        <f t="shared" si="1"/>
        <v>2.2331192521777641E-7</v>
      </c>
      <c r="J36" s="2">
        <v>17</v>
      </c>
      <c r="K36" s="2">
        <v>26085</v>
      </c>
      <c r="L36" s="2">
        <v>1.1455000000000001E-6</v>
      </c>
      <c r="M36">
        <v>-189.6</v>
      </c>
      <c r="N36">
        <v>0.999</v>
      </c>
      <c r="O36">
        <v>18.3</v>
      </c>
      <c r="Q36" s="2">
        <v>17</v>
      </c>
      <c r="R36" s="2">
        <v>26085</v>
      </c>
      <c r="S36" s="2">
        <v>1.1490999999999999E-6</v>
      </c>
      <c r="T36">
        <v>-9.6</v>
      </c>
      <c r="U36">
        <v>0.999</v>
      </c>
      <c r="V36">
        <v>18.100000000000001</v>
      </c>
      <c r="X36">
        <v>17</v>
      </c>
      <c r="Y36" s="2">
        <v>26085</v>
      </c>
      <c r="Z36" s="2">
        <v>1.0268000000000001E-6</v>
      </c>
      <c r="AA36">
        <v>-189.61</v>
      </c>
      <c r="AB36">
        <v>1</v>
      </c>
      <c r="AC36">
        <v>18.2</v>
      </c>
      <c r="AE36">
        <f t="shared" si="2"/>
        <v>1.0123908287490236E-6</v>
      </c>
      <c r="AF36" s="2">
        <f t="shared" si="3"/>
        <v>1.7141484727078093E-7</v>
      </c>
    </row>
    <row r="37" spans="1:32" x14ac:dyDescent="0.3">
      <c r="A37" s="2">
        <v>18</v>
      </c>
      <c r="B37" s="2">
        <v>20769</v>
      </c>
      <c r="C37" s="2">
        <v>1.3869E-6</v>
      </c>
      <c r="D37">
        <v>-187.64</v>
      </c>
      <c r="E37">
        <v>0.999</v>
      </c>
      <c r="F37">
        <v>19.3</v>
      </c>
      <c r="G37" s="2">
        <f t="shared" si="0"/>
        <v>1.3745884419991438E-6</v>
      </c>
      <c r="H37" s="2">
        <f t="shared" si="1"/>
        <v>1.8438607627032599E-7</v>
      </c>
      <c r="J37" s="2">
        <v>18</v>
      </c>
      <c r="K37" s="2">
        <v>20769</v>
      </c>
      <c r="L37" s="2">
        <v>1.1482000000000001E-6</v>
      </c>
      <c r="M37">
        <v>-187.85</v>
      </c>
      <c r="N37">
        <v>0.999</v>
      </c>
      <c r="O37">
        <v>19.399999999999999</v>
      </c>
      <c r="Q37" s="2">
        <v>18</v>
      </c>
      <c r="R37" s="2">
        <v>20769</v>
      </c>
      <c r="S37" s="2">
        <v>1.1513000000000001E-6</v>
      </c>
      <c r="T37">
        <v>-7.84</v>
      </c>
      <c r="U37">
        <v>1</v>
      </c>
      <c r="V37">
        <v>19.100000000000001</v>
      </c>
      <c r="X37">
        <v>18</v>
      </c>
      <c r="Y37" s="2">
        <v>20769</v>
      </c>
      <c r="Z37" s="2">
        <v>1.0288E-6</v>
      </c>
      <c r="AA37">
        <v>-187.85</v>
      </c>
      <c r="AB37">
        <v>0.998</v>
      </c>
      <c r="AC37">
        <v>19.2</v>
      </c>
      <c r="AE37">
        <f t="shared" si="2"/>
        <v>1.0191591450953084E-6</v>
      </c>
      <c r="AF37" s="2">
        <f t="shared" si="3"/>
        <v>1.405136184453307E-7</v>
      </c>
    </row>
    <row r="38" spans="1:32" x14ac:dyDescent="0.3">
      <c r="A38" s="2">
        <v>19</v>
      </c>
      <c r="B38" s="2">
        <v>16537</v>
      </c>
      <c r="C38" s="2">
        <v>1.3901E-6</v>
      </c>
      <c r="D38">
        <v>-186.34</v>
      </c>
      <c r="E38">
        <v>0.999</v>
      </c>
      <c r="F38">
        <v>20.399999999999999</v>
      </c>
      <c r="G38" s="2">
        <f t="shared" si="0"/>
        <v>1.381598293301129E-6</v>
      </c>
      <c r="H38" s="2">
        <f t="shared" si="1"/>
        <v>1.5350624074417154E-7</v>
      </c>
      <c r="J38" s="2">
        <v>19</v>
      </c>
      <c r="K38" s="2">
        <v>16537</v>
      </c>
      <c r="L38" s="2">
        <v>1.1489999999999999E-6</v>
      </c>
      <c r="M38">
        <v>-186.53</v>
      </c>
      <c r="N38">
        <v>0.999</v>
      </c>
      <c r="O38">
        <v>20.399999999999999</v>
      </c>
      <c r="Q38" s="2">
        <v>19</v>
      </c>
      <c r="R38" s="2">
        <v>16537</v>
      </c>
      <c r="S38" s="2">
        <v>1.1532E-6</v>
      </c>
      <c r="T38">
        <v>-6.52</v>
      </c>
      <c r="U38">
        <v>1</v>
      </c>
      <c r="V38">
        <v>20.2</v>
      </c>
      <c r="X38">
        <v>19</v>
      </c>
      <c r="Y38" s="2">
        <v>16537</v>
      </c>
      <c r="Z38" s="2">
        <v>1.0305999999999999E-6</v>
      </c>
      <c r="AA38">
        <v>-186.51</v>
      </c>
      <c r="AB38">
        <v>0.999</v>
      </c>
      <c r="AC38">
        <v>20.3</v>
      </c>
      <c r="AE38">
        <f t="shared" si="2"/>
        <v>1.0239547765910661E-6</v>
      </c>
      <c r="AF38" s="2">
        <f t="shared" si="3"/>
        <v>1.1684594771039317E-7</v>
      </c>
    </row>
    <row r="39" spans="1:32" x14ac:dyDescent="0.3">
      <c r="A39" s="2">
        <v>20</v>
      </c>
      <c r="B39" s="2">
        <v>13167</v>
      </c>
      <c r="C39" s="2">
        <v>1.3937999999999999E-6</v>
      </c>
      <c r="D39">
        <v>-185.4</v>
      </c>
      <c r="E39">
        <v>0.999</v>
      </c>
      <c r="F39">
        <v>21.4</v>
      </c>
      <c r="G39" s="2">
        <f t="shared" si="0"/>
        <v>1.3876142662637728E-6</v>
      </c>
      <c r="H39" s="2">
        <f t="shared" si="1"/>
        <v>1.3116816710334556E-7</v>
      </c>
      <c r="J39" s="2">
        <v>20</v>
      </c>
      <c r="K39" s="2">
        <v>13167</v>
      </c>
      <c r="L39" s="2">
        <v>1.1525E-6</v>
      </c>
      <c r="M39">
        <v>-185.51</v>
      </c>
      <c r="N39">
        <v>0.999</v>
      </c>
      <c r="O39">
        <v>21.5</v>
      </c>
      <c r="Q39" s="2">
        <v>20</v>
      </c>
      <c r="R39" s="2">
        <v>13167</v>
      </c>
      <c r="S39" s="2">
        <v>1.1559E-6</v>
      </c>
      <c r="T39">
        <v>-5.52</v>
      </c>
      <c r="U39">
        <v>0.998</v>
      </c>
      <c r="V39">
        <v>21.2</v>
      </c>
      <c r="X39">
        <v>20</v>
      </c>
      <c r="Y39" s="2">
        <v>13167</v>
      </c>
      <c r="Z39" s="2">
        <v>1.0330999999999999E-6</v>
      </c>
      <c r="AA39">
        <v>-185.53</v>
      </c>
      <c r="AB39">
        <v>1</v>
      </c>
      <c r="AC39">
        <v>21.3</v>
      </c>
      <c r="AE39">
        <f t="shared" si="2"/>
        <v>1.0282918257395032E-6</v>
      </c>
      <c r="AF39" s="2">
        <f t="shared" si="3"/>
        <v>9.9556672891970213E-8</v>
      </c>
    </row>
    <row r="40" spans="1:32" x14ac:dyDescent="0.3">
      <c r="A40" s="2">
        <v>21</v>
      </c>
      <c r="B40" s="2">
        <v>10483</v>
      </c>
      <c r="C40" s="2">
        <v>1.3979E-6</v>
      </c>
      <c r="D40">
        <v>-184.74</v>
      </c>
      <c r="E40">
        <v>0.999</v>
      </c>
      <c r="F40">
        <v>22.5</v>
      </c>
      <c r="G40" s="2">
        <f t="shared" si="0"/>
        <v>1.3931190982347777E-6</v>
      </c>
      <c r="H40" s="2">
        <f t="shared" si="1"/>
        <v>1.1551444989056455E-7</v>
      </c>
      <c r="J40" s="2">
        <v>21</v>
      </c>
      <c r="K40" s="2">
        <v>10483</v>
      </c>
      <c r="L40" s="2">
        <v>1.1559E-6</v>
      </c>
      <c r="M40">
        <v>-184.79</v>
      </c>
      <c r="N40">
        <v>0.999</v>
      </c>
      <c r="O40">
        <v>22.5</v>
      </c>
      <c r="Q40" s="2">
        <v>21</v>
      </c>
      <c r="R40" s="2">
        <v>10483</v>
      </c>
      <c r="S40" s="2">
        <v>1.1591E-6</v>
      </c>
      <c r="T40">
        <v>-4.82</v>
      </c>
      <c r="U40">
        <v>0.999</v>
      </c>
      <c r="V40">
        <v>22.3</v>
      </c>
      <c r="X40">
        <v>21</v>
      </c>
      <c r="Y40" s="2">
        <v>10483</v>
      </c>
      <c r="Z40" s="2">
        <v>1.0358999999999999E-6</v>
      </c>
      <c r="AA40">
        <v>-184.81</v>
      </c>
      <c r="AB40">
        <v>0.998</v>
      </c>
      <c r="AC40">
        <v>22.3</v>
      </c>
      <c r="AE40">
        <f t="shared" si="2"/>
        <v>1.0322518083326003E-6</v>
      </c>
      <c r="AF40" s="2">
        <f t="shared" si="3"/>
        <v>8.6862041157666147E-8</v>
      </c>
    </row>
    <row r="41" spans="1:32" x14ac:dyDescent="0.3">
      <c r="A41" s="2">
        <v>22</v>
      </c>
      <c r="B41" s="2">
        <v>8346.9</v>
      </c>
      <c r="C41" s="2">
        <v>1.4037E-6</v>
      </c>
      <c r="D41">
        <v>-184.27</v>
      </c>
      <c r="E41">
        <v>0.999</v>
      </c>
      <c r="F41">
        <v>23.5</v>
      </c>
      <c r="G41" s="2">
        <f t="shared" si="0"/>
        <v>1.399803687586989E-6</v>
      </c>
      <c r="H41" s="2">
        <f t="shared" si="1"/>
        <v>1.0451471770935888E-7</v>
      </c>
      <c r="J41" s="2">
        <v>22</v>
      </c>
      <c r="K41" s="2">
        <v>8346.9</v>
      </c>
      <c r="L41" s="2">
        <v>1.1601999999999999E-6</v>
      </c>
      <c r="M41">
        <v>-184.3</v>
      </c>
      <c r="N41">
        <v>1</v>
      </c>
      <c r="O41">
        <v>23.6</v>
      </c>
      <c r="Q41" s="2">
        <v>22</v>
      </c>
      <c r="R41" s="2">
        <v>8346.9</v>
      </c>
      <c r="S41" s="2">
        <v>1.1636E-6</v>
      </c>
      <c r="T41">
        <v>-4.34</v>
      </c>
      <c r="U41">
        <v>1</v>
      </c>
      <c r="V41">
        <v>23.3</v>
      </c>
      <c r="X41">
        <v>22</v>
      </c>
      <c r="Y41" s="2">
        <v>8346.9</v>
      </c>
      <c r="Z41" s="2">
        <v>1.0392999999999999E-6</v>
      </c>
      <c r="AA41">
        <v>-184.33</v>
      </c>
      <c r="AB41">
        <v>0.999</v>
      </c>
      <c r="AC41">
        <v>23.4</v>
      </c>
      <c r="AE41">
        <f t="shared" si="2"/>
        <v>1.0363335655713362E-6</v>
      </c>
      <c r="AF41" s="2">
        <f t="shared" si="3"/>
        <v>7.846802450808012E-8</v>
      </c>
    </row>
    <row r="42" spans="1:32" x14ac:dyDescent="0.3">
      <c r="A42" s="2">
        <v>23</v>
      </c>
      <c r="B42" s="2">
        <v>6645.8</v>
      </c>
      <c r="C42" s="2">
        <v>1.4112999999999999E-6</v>
      </c>
      <c r="D42">
        <v>-183.96</v>
      </c>
      <c r="E42">
        <v>1</v>
      </c>
      <c r="F42">
        <v>24.6</v>
      </c>
      <c r="G42" s="2">
        <f t="shared" si="0"/>
        <v>1.407930530227597E-6</v>
      </c>
      <c r="H42" s="2">
        <f t="shared" si="1"/>
        <v>9.7464414290740921E-8</v>
      </c>
      <c r="J42" s="2">
        <v>23</v>
      </c>
      <c r="K42" s="2">
        <v>6645.8</v>
      </c>
      <c r="L42" s="2">
        <v>1.1659999999999999E-6</v>
      </c>
      <c r="M42">
        <v>-183.98</v>
      </c>
      <c r="N42">
        <v>0.999</v>
      </c>
      <c r="O42">
        <v>24.6</v>
      </c>
      <c r="Q42" s="2">
        <v>23</v>
      </c>
      <c r="R42" s="2">
        <v>6645.8</v>
      </c>
      <c r="S42" s="2">
        <v>1.1692E-6</v>
      </c>
      <c r="T42">
        <v>-4.0199999999999996</v>
      </c>
      <c r="U42">
        <v>0.997</v>
      </c>
      <c r="V42">
        <v>24.3</v>
      </c>
      <c r="X42">
        <v>23</v>
      </c>
      <c r="Y42" s="2">
        <v>6645.8</v>
      </c>
      <c r="Z42" s="2">
        <v>1.0443999999999999E-6</v>
      </c>
      <c r="AA42">
        <v>-184.01</v>
      </c>
      <c r="AB42">
        <v>0.999</v>
      </c>
      <c r="AC42">
        <v>24.4</v>
      </c>
      <c r="AE42">
        <f t="shared" si="2"/>
        <v>1.0418431628604552E-6</v>
      </c>
      <c r="AF42" s="2">
        <f t="shared" si="3"/>
        <v>7.3035498224648555E-8</v>
      </c>
    </row>
    <row r="43" spans="1:32" x14ac:dyDescent="0.3">
      <c r="A43" s="2">
        <v>24</v>
      </c>
      <c r="B43" s="2">
        <v>5291.4</v>
      </c>
      <c r="C43" s="2">
        <v>1.4209E-6</v>
      </c>
      <c r="D43">
        <v>-183.74</v>
      </c>
      <c r="E43">
        <v>1</v>
      </c>
      <c r="F43">
        <v>25.6</v>
      </c>
      <c r="G43" s="2">
        <f t="shared" si="0"/>
        <v>1.4178739420071762E-6</v>
      </c>
      <c r="H43" s="2">
        <f t="shared" si="1"/>
        <v>9.2683842049360085E-8</v>
      </c>
      <c r="J43" s="2">
        <v>24</v>
      </c>
      <c r="K43" s="2">
        <v>5291.4</v>
      </c>
      <c r="L43" s="2">
        <v>1.1733000000000001E-6</v>
      </c>
      <c r="M43">
        <v>-183.73</v>
      </c>
      <c r="N43">
        <v>0.998</v>
      </c>
      <c r="O43">
        <v>25.7</v>
      </c>
      <c r="Q43" s="2">
        <v>24</v>
      </c>
      <c r="R43" s="2">
        <v>5291.4</v>
      </c>
      <c r="S43" s="2">
        <v>1.1769999999999999E-6</v>
      </c>
      <c r="T43">
        <v>-3.8</v>
      </c>
      <c r="U43">
        <v>0.999</v>
      </c>
      <c r="V43">
        <v>25.4</v>
      </c>
      <c r="X43">
        <v>24</v>
      </c>
      <c r="Y43" s="2">
        <v>5291.4</v>
      </c>
      <c r="Z43" s="2">
        <v>1.0513E-6</v>
      </c>
      <c r="AA43">
        <v>-183.79</v>
      </c>
      <c r="AB43">
        <v>0.999</v>
      </c>
      <c r="AC43">
        <v>25.4</v>
      </c>
      <c r="AE43">
        <f t="shared" si="2"/>
        <v>1.0490008280020164E-6</v>
      </c>
      <c r="AF43" s="2">
        <f t="shared" si="3"/>
        <v>6.9490667366804977E-8</v>
      </c>
    </row>
    <row r="44" spans="1:32" x14ac:dyDescent="0.3">
      <c r="A44" s="2">
        <v>25</v>
      </c>
      <c r="B44" s="2">
        <v>4213.1000000000004</v>
      </c>
      <c r="C44" s="2">
        <v>1.4325E-6</v>
      </c>
      <c r="D44">
        <v>-183.54</v>
      </c>
      <c r="E44">
        <v>0.999</v>
      </c>
      <c r="F44">
        <v>26.7</v>
      </c>
      <c r="G44" s="2">
        <f t="shared" si="0"/>
        <v>1.4297666972674058E-6</v>
      </c>
      <c r="H44" s="2">
        <f t="shared" si="1"/>
        <v>8.8450219813488154E-8</v>
      </c>
      <c r="J44" s="2">
        <v>25</v>
      </c>
      <c r="K44" s="2">
        <v>4213.1000000000004</v>
      </c>
      <c r="L44" s="2">
        <v>1.1826999999999999E-6</v>
      </c>
      <c r="M44">
        <v>-183.53</v>
      </c>
      <c r="N44">
        <v>0.999</v>
      </c>
      <c r="O44">
        <v>26.7</v>
      </c>
      <c r="Q44" s="2">
        <v>25</v>
      </c>
      <c r="R44" s="2">
        <v>4213.1000000000004</v>
      </c>
      <c r="S44" s="2">
        <v>1.1865E-6</v>
      </c>
      <c r="T44">
        <v>-3.62</v>
      </c>
      <c r="U44">
        <v>0.999</v>
      </c>
      <c r="V44">
        <v>26.4</v>
      </c>
      <c r="X44">
        <v>25</v>
      </c>
      <c r="Y44" s="2">
        <v>4213.1000000000004</v>
      </c>
      <c r="Z44" s="2">
        <v>1.0595E-6</v>
      </c>
      <c r="AA44">
        <v>-183.62</v>
      </c>
      <c r="AB44">
        <v>0.997</v>
      </c>
      <c r="AC44">
        <v>26.5</v>
      </c>
      <c r="AE44">
        <f t="shared" si="2"/>
        <v>1.057386032200517E-6</v>
      </c>
      <c r="AF44" s="2">
        <f t="shared" si="3"/>
        <v>6.6895656863858292E-8</v>
      </c>
    </row>
    <row r="45" spans="1:32" x14ac:dyDescent="0.3">
      <c r="A45" s="2">
        <v>26</v>
      </c>
      <c r="B45" s="2">
        <v>3354.5</v>
      </c>
      <c r="C45" s="2">
        <v>1.4446999999999999E-6</v>
      </c>
      <c r="D45">
        <v>-183.34</v>
      </c>
      <c r="E45">
        <v>0.999</v>
      </c>
      <c r="F45">
        <v>27.7</v>
      </c>
      <c r="G45" s="2">
        <f t="shared" si="0"/>
        <v>1.4422460124342509E-6</v>
      </c>
      <c r="H45" s="2">
        <f t="shared" si="1"/>
        <v>8.4169647839957968E-8</v>
      </c>
      <c r="J45" s="2">
        <v>26</v>
      </c>
      <c r="K45" s="2">
        <v>3354.5</v>
      </c>
      <c r="L45" s="2">
        <v>1.1922E-6</v>
      </c>
      <c r="M45">
        <v>-183.33</v>
      </c>
      <c r="N45">
        <v>0.999</v>
      </c>
      <c r="O45">
        <v>27.8</v>
      </c>
      <c r="Q45" s="2">
        <v>26</v>
      </c>
      <c r="R45" s="2">
        <v>3354.5</v>
      </c>
      <c r="S45" s="2">
        <v>1.1966999999999999E-6</v>
      </c>
      <c r="T45">
        <v>-3.43</v>
      </c>
      <c r="U45">
        <v>0.999</v>
      </c>
      <c r="V45">
        <v>27.4</v>
      </c>
      <c r="X45">
        <v>26</v>
      </c>
      <c r="Y45" s="2">
        <v>3354.5</v>
      </c>
      <c r="Z45" s="2">
        <v>1.0687E-6</v>
      </c>
      <c r="AA45">
        <v>-183.44</v>
      </c>
      <c r="AB45">
        <v>0.999</v>
      </c>
      <c r="AC45">
        <v>27.5</v>
      </c>
      <c r="AE45">
        <f t="shared" si="2"/>
        <v>1.0667743960375782E-6</v>
      </c>
      <c r="AF45" s="2">
        <f t="shared" si="3"/>
        <v>6.4125486030597559E-8</v>
      </c>
    </row>
    <row r="46" spans="1:32" x14ac:dyDescent="0.3">
      <c r="A46" s="2">
        <v>27</v>
      </c>
      <c r="B46" s="2">
        <v>2670.8</v>
      </c>
      <c r="C46" s="2">
        <v>1.4575E-6</v>
      </c>
      <c r="D46">
        <v>-183.07</v>
      </c>
      <c r="E46">
        <v>0.999</v>
      </c>
      <c r="F46">
        <v>28.7</v>
      </c>
      <c r="G46" s="2">
        <f t="shared" si="0"/>
        <v>1.455408267487368E-6</v>
      </c>
      <c r="H46" s="2">
        <f t="shared" si="1"/>
        <v>7.8057830673275999E-8</v>
      </c>
      <c r="J46" s="2">
        <v>27</v>
      </c>
      <c r="K46" s="2">
        <v>2670.8</v>
      </c>
      <c r="L46" s="2">
        <v>1.2024999999999999E-6</v>
      </c>
      <c r="M46">
        <v>-183.08</v>
      </c>
      <c r="N46">
        <v>0.999</v>
      </c>
      <c r="O46">
        <v>28.8</v>
      </c>
      <c r="Q46" s="2">
        <v>27</v>
      </c>
      <c r="R46" s="2">
        <v>2670.8</v>
      </c>
      <c r="S46" s="2">
        <v>1.2073000000000001E-6</v>
      </c>
      <c r="T46">
        <v>-3.16</v>
      </c>
      <c r="U46">
        <v>0.997</v>
      </c>
      <c r="V46">
        <v>28.5</v>
      </c>
      <c r="X46">
        <v>27</v>
      </c>
      <c r="Y46" s="2">
        <v>2670.8</v>
      </c>
      <c r="Z46" s="2">
        <v>1.0781999999999999E-6</v>
      </c>
      <c r="AA46">
        <v>-183.2</v>
      </c>
      <c r="AB46">
        <v>0.997</v>
      </c>
      <c r="AC46">
        <v>28.5</v>
      </c>
      <c r="AE46">
        <f t="shared" si="2"/>
        <v>1.0765188319410119E-6</v>
      </c>
      <c r="AF46" s="2">
        <f t="shared" si="3"/>
        <v>6.0186746683629161E-8</v>
      </c>
    </row>
    <row r="47" spans="1:32" x14ac:dyDescent="0.3">
      <c r="A47" s="2">
        <v>28</v>
      </c>
      <c r="B47" s="2">
        <v>2126.5</v>
      </c>
      <c r="C47" s="2">
        <v>1.4688E-6</v>
      </c>
      <c r="D47">
        <v>-182.76</v>
      </c>
      <c r="E47">
        <v>0.999</v>
      </c>
      <c r="F47">
        <v>29.8</v>
      </c>
      <c r="G47" s="2">
        <f t="shared" si="0"/>
        <v>1.4670961883405522E-6</v>
      </c>
      <c r="H47" s="2">
        <f t="shared" si="1"/>
        <v>7.0726332837373656E-8</v>
      </c>
      <c r="J47" s="2">
        <v>28</v>
      </c>
      <c r="K47" s="2">
        <v>2126.5</v>
      </c>
      <c r="L47" s="2">
        <v>1.2118E-6</v>
      </c>
      <c r="M47">
        <v>-182.78</v>
      </c>
      <c r="N47">
        <v>0.999</v>
      </c>
      <c r="O47">
        <v>29.9</v>
      </c>
      <c r="Q47" s="2">
        <v>28</v>
      </c>
      <c r="R47" s="2">
        <v>2126.5</v>
      </c>
      <c r="S47" s="2">
        <v>1.2171E-6</v>
      </c>
      <c r="T47">
        <v>-2.87</v>
      </c>
      <c r="U47">
        <v>0.997</v>
      </c>
      <c r="V47">
        <v>29.5</v>
      </c>
      <c r="X47">
        <v>28</v>
      </c>
      <c r="Y47" s="2">
        <v>2126.5</v>
      </c>
      <c r="Z47" s="2">
        <v>1.0870999999999999E-6</v>
      </c>
      <c r="AA47">
        <v>-182.91</v>
      </c>
      <c r="AB47">
        <v>0.997</v>
      </c>
      <c r="AC47">
        <v>29.6</v>
      </c>
      <c r="AE47">
        <f t="shared" si="2"/>
        <v>1.0856981974202196E-6</v>
      </c>
      <c r="AF47" s="2">
        <f t="shared" si="3"/>
        <v>5.5189076079290016E-8</v>
      </c>
    </row>
    <row r="48" spans="1:32" x14ac:dyDescent="0.3">
      <c r="A48" s="2">
        <v>29</v>
      </c>
      <c r="B48" s="2">
        <v>1693.2</v>
      </c>
      <c r="C48" s="2">
        <v>1.4782000000000001E-6</v>
      </c>
      <c r="D48">
        <v>-182.45</v>
      </c>
      <c r="E48">
        <v>0.999</v>
      </c>
      <c r="F48">
        <v>30.8</v>
      </c>
      <c r="G48" s="2">
        <f t="shared" si="0"/>
        <v>1.4768487866395153E-6</v>
      </c>
      <c r="H48" s="2">
        <f t="shared" si="1"/>
        <v>6.3189408933712974E-8</v>
      </c>
      <c r="J48" s="2">
        <v>29</v>
      </c>
      <c r="K48" s="2">
        <v>1693.2</v>
      </c>
      <c r="L48" s="2">
        <v>1.2193999999999999E-6</v>
      </c>
      <c r="M48">
        <v>-182.49</v>
      </c>
      <c r="N48">
        <v>1</v>
      </c>
      <c r="O48">
        <v>30.9</v>
      </c>
      <c r="Q48" s="2">
        <v>29</v>
      </c>
      <c r="R48" s="2">
        <v>1693.2</v>
      </c>
      <c r="S48" s="2">
        <v>1.2255E-6</v>
      </c>
      <c r="T48">
        <v>-2.58</v>
      </c>
      <c r="U48">
        <v>0.997</v>
      </c>
      <c r="V48">
        <v>30.6</v>
      </c>
      <c r="X48">
        <v>29</v>
      </c>
      <c r="Y48" s="2">
        <v>1693.2</v>
      </c>
      <c r="Z48" s="2">
        <v>1.0947000000000001E-6</v>
      </c>
      <c r="AA48">
        <v>-182.63</v>
      </c>
      <c r="AB48">
        <v>0.997</v>
      </c>
      <c r="AC48">
        <v>30.6</v>
      </c>
      <c r="AE48">
        <f t="shared" si="2"/>
        <v>1.0935469315265327E-6</v>
      </c>
      <c r="AF48" s="2">
        <f t="shared" si="3"/>
        <v>5.0231449798956094E-8</v>
      </c>
    </row>
    <row r="49" spans="1:32" x14ac:dyDescent="0.3">
      <c r="A49" s="2">
        <v>30</v>
      </c>
      <c r="B49" s="2">
        <v>1348.1</v>
      </c>
      <c r="C49" s="2">
        <v>1.4858E-6</v>
      </c>
      <c r="D49">
        <v>-182.12</v>
      </c>
      <c r="E49">
        <v>0.999</v>
      </c>
      <c r="F49">
        <v>31.9</v>
      </c>
      <c r="G49" s="2">
        <f t="shared" si="0"/>
        <v>1.4847830320495398E-6</v>
      </c>
      <c r="H49" s="2">
        <f t="shared" si="1"/>
        <v>5.4963512785985223E-8</v>
      </c>
      <c r="J49" s="2">
        <v>30</v>
      </c>
      <c r="K49" s="2">
        <v>1348.1</v>
      </c>
      <c r="L49" s="2">
        <v>1.2258E-6</v>
      </c>
      <c r="M49">
        <v>-182.16</v>
      </c>
      <c r="N49">
        <v>0.998</v>
      </c>
      <c r="O49">
        <v>31.9</v>
      </c>
      <c r="Q49" s="2">
        <v>30</v>
      </c>
      <c r="R49" s="2">
        <v>1348.1</v>
      </c>
      <c r="S49" s="2">
        <v>1.232E-6</v>
      </c>
      <c r="T49">
        <v>-2.25</v>
      </c>
      <c r="U49">
        <v>1</v>
      </c>
      <c r="V49">
        <v>31.6</v>
      </c>
      <c r="X49">
        <v>30</v>
      </c>
      <c r="Y49" s="2">
        <v>1348.1</v>
      </c>
      <c r="Z49" s="2">
        <v>1.1007999999999999E-6</v>
      </c>
      <c r="AA49">
        <v>-182.31</v>
      </c>
      <c r="AB49">
        <v>1</v>
      </c>
      <c r="AC49">
        <v>31.6</v>
      </c>
      <c r="AE49">
        <f t="shared" si="2"/>
        <v>1.0999054630348714E-6</v>
      </c>
      <c r="AF49" s="2">
        <f t="shared" si="3"/>
        <v>4.4369047612552711E-8</v>
      </c>
    </row>
    <row r="50" spans="1:32" x14ac:dyDescent="0.3">
      <c r="A50" s="2">
        <v>31</v>
      </c>
      <c r="B50" s="2">
        <v>1073.4000000000001</v>
      </c>
      <c r="C50" s="2">
        <v>1.4909E-6</v>
      </c>
      <c r="D50">
        <v>-181.82</v>
      </c>
      <c r="E50">
        <v>0.999</v>
      </c>
      <c r="F50">
        <v>32.9</v>
      </c>
      <c r="G50" s="2">
        <f t="shared" si="0"/>
        <v>1.4901478932048576E-6</v>
      </c>
      <c r="H50" s="2">
        <f t="shared" si="1"/>
        <v>4.7350463325334472E-8</v>
      </c>
      <c r="J50" s="2">
        <v>31</v>
      </c>
      <c r="K50" s="2">
        <v>1073.4000000000001</v>
      </c>
      <c r="L50" s="2">
        <v>1.2301000000000001E-6</v>
      </c>
      <c r="M50">
        <v>-181.9</v>
      </c>
      <c r="N50">
        <v>0.998</v>
      </c>
      <c r="O50">
        <v>33</v>
      </c>
      <c r="Q50" s="2">
        <v>31</v>
      </c>
      <c r="R50" s="2">
        <v>1073.4000000000001</v>
      </c>
      <c r="S50" s="2">
        <v>1.2372E-6</v>
      </c>
      <c r="T50">
        <v>-1.94</v>
      </c>
      <c r="U50">
        <v>1</v>
      </c>
      <c r="V50">
        <v>32.6</v>
      </c>
      <c r="X50">
        <v>31</v>
      </c>
      <c r="Y50" s="2">
        <v>1073.4000000000001</v>
      </c>
      <c r="Z50" s="2">
        <v>1.1057000000000001E-6</v>
      </c>
      <c r="AA50">
        <v>-182.02</v>
      </c>
      <c r="AB50">
        <v>0.999</v>
      </c>
      <c r="AC50">
        <v>32.700000000000003</v>
      </c>
      <c r="AE50">
        <f t="shared" si="2"/>
        <v>1.1050129002298153E-6</v>
      </c>
      <c r="AF50" s="2">
        <f t="shared" si="3"/>
        <v>3.8974098138280299E-8</v>
      </c>
    </row>
    <row r="51" spans="1:32" x14ac:dyDescent="0.3">
      <c r="A51" s="2">
        <v>32</v>
      </c>
      <c r="B51" s="2">
        <v>854.62</v>
      </c>
      <c r="C51" s="2">
        <v>1.4944E-6</v>
      </c>
      <c r="D51">
        <v>-181.7</v>
      </c>
      <c r="E51">
        <v>1</v>
      </c>
      <c r="F51">
        <v>34</v>
      </c>
      <c r="G51" s="2">
        <f t="shared" si="0"/>
        <v>1.4937422549624075E-6</v>
      </c>
      <c r="H51" s="2">
        <f t="shared" si="1"/>
        <v>4.433323516078923E-8</v>
      </c>
      <c r="J51" s="2">
        <v>32</v>
      </c>
      <c r="K51" s="2">
        <v>854.62</v>
      </c>
      <c r="L51" s="2">
        <v>1.2330000000000001E-6</v>
      </c>
      <c r="M51">
        <v>-181.78</v>
      </c>
      <c r="N51">
        <v>0.999</v>
      </c>
      <c r="O51">
        <v>34</v>
      </c>
      <c r="Q51" s="2">
        <v>32</v>
      </c>
      <c r="R51" s="2">
        <v>854.62</v>
      </c>
      <c r="S51" s="2">
        <v>1.2407E-6</v>
      </c>
      <c r="T51">
        <v>-1.81</v>
      </c>
      <c r="U51">
        <v>0.999</v>
      </c>
      <c r="V51">
        <v>33.700000000000003</v>
      </c>
      <c r="X51">
        <v>32</v>
      </c>
      <c r="Y51" s="2">
        <v>854.62</v>
      </c>
      <c r="Z51" s="2">
        <v>1.1092999999999999E-6</v>
      </c>
      <c r="AA51">
        <v>-181.88</v>
      </c>
      <c r="AB51">
        <v>1</v>
      </c>
      <c r="AC51">
        <v>33.700000000000003</v>
      </c>
      <c r="AE51">
        <f t="shared" si="2"/>
        <v>1.1087028953053262E-6</v>
      </c>
      <c r="AF51" s="2">
        <f t="shared" si="3"/>
        <v>3.6392031292391471E-8</v>
      </c>
    </row>
    <row r="52" spans="1:32" x14ac:dyDescent="0.3">
      <c r="A52" s="2">
        <v>33</v>
      </c>
      <c r="B52" s="2">
        <v>680.45</v>
      </c>
      <c r="C52" s="2">
        <v>1.497E-6</v>
      </c>
      <c r="D52">
        <v>-181.47</v>
      </c>
      <c r="E52">
        <v>0.999</v>
      </c>
      <c r="F52">
        <v>35</v>
      </c>
      <c r="G52" s="2">
        <f t="shared" si="0"/>
        <v>1.4965073285607406E-6</v>
      </c>
      <c r="H52" s="2">
        <f t="shared" si="1"/>
        <v>3.8403327512026266E-8</v>
      </c>
      <c r="J52" s="2">
        <v>33</v>
      </c>
      <c r="K52" s="2">
        <v>680.45</v>
      </c>
      <c r="L52" s="2">
        <v>1.2359000000000001E-6</v>
      </c>
      <c r="M52">
        <v>-181.57</v>
      </c>
      <c r="N52">
        <v>0.999</v>
      </c>
      <c r="O52">
        <v>35.1</v>
      </c>
      <c r="Q52" s="2">
        <v>33</v>
      </c>
      <c r="R52" s="2">
        <v>680.45</v>
      </c>
      <c r="S52" s="2">
        <v>1.2435E-6</v>
      </c>
      <c r="T52">
        <v>-1.58</v>
      </c>
      <c r="U52">
        <v>0.997</v>
      </c>
      <c r="V52">
        <v>34.700000000000003</v>
      </c>
      <c r="X52">
        <v>33</v>
      </c>
      <c r="Y52" s="2">
        <v>680.45</v>
      </c>
      <c r="Z52" s="2">
        <v>1.1119999999999999E-6</v>
      </c>
      <c r="AA52">
        <v>-181.64</v>
      </c>
      <c r="AB52">
        <v>0.998</v>
      </c>
      <c r="AC52">
        <v>34.700000000000003</v>
      </c>
      <c r="AE52">
        <f t="shared" si="2"/>
        <v>1.1115445008496252E-6</v>
      </c>
      <c r="AF52" s="2">
        <f t="shared" si="3"/>
        <v>3.1824874405991694E-8</v>
      </c>
    </row>
    <row r="53" spans="1:32" x14ac:dyDescent="0.3">
      <c r="A53" s="2">
        <v>34</v>
      </c>
      <c r="B53" s="2">
        <v>541.78</v>
      </c>
      <c r="C53" s="2">
        <v>1.4987999999999999E-6</v>
      </c>
      <c r="D53">
        <v>-181.32</v>
      </c>
      <c r="E53">
        <v>0.999</v>
      </c>
      <c r="F53">
        <v>36.1</v>
      </c>
      <c r="G53" s="2">
        <f t="shared" si="0"/>
        <v>1.4984022620076551E-6</v>
      </c>
      <c r="H53" s="2">
        <f t="shared" si="1"/>
        <v>3.4526818711583886E-8</v>
      </c>
      <c r="J53" s="2">
        <v>34</v>
      </c>
      <c r="K53" s="2">
        <v>541.78</v>
      </c>
      <c r="L53" s="2">
        <v>1.2379E-6</v>
      </c>
      <c r="M53">
        <v>-181.42</v>
      </c>
      <c r="N53">
        <v>0.998</v>
      </c>
      <c r="O53">
        <v>36.1</v>
      </c>
      <c r="Q53" s="2">
        <v>34</v>
      </c>
      <c r="R53" s="2">
        <v>541.78</v>
      </c>
      <c r="S53" s="2">
        <v>1.2455E-6</v>
      </c>
      <c r="T53">
        <v>-1.4</v>
      </c>
      <c r="U53">
        <v>0.997</v>
      </c>
      <c r="V53">
        <v>35.700000000000003</v>
      </c>
      <c r="X53">
        <v>34</v>
      </c>
      <c r="Y53" s="2">
        <v>541.78</v>
      </c>
      <c r="Z53" s="2">
        <v>1.1142000000000001E-6</v>
      </c>
      <c r="AA53">
        <v>-181.46</v>
      </c>
      <c r="AB53">
        <v>0.997</v>
      </c>
      <c r="AC53">
        <v>35.799999999999997</v>
      </c>
      <c r="AE53">
        <f t="shared" si="2"/>
        <v>1.1138382820129681E-6</v>
      </c>
      <c r="AF53" s="2">
        <f t="shared" si="3"/>
        <v>2.8388756971730582E-8</v>
      </c>
    </row>
    <row r="54" spans="1:32" x14ac:dyDescent="0.3">
      <c r="A54" s="2">
        <v>35</v>
      </c>
      <c r="B54" s="2">
        <v>431.37</v>
      </c>
      <c r="C54" s="2">
        <v>1.5001E-6</v>
      </c>
      <c r="D54">
        <v>-181.2</v>
      </c>
      <c r="E54">
        <v>0.999</v>
      </c>
      <c r="F54">
        <v>37.1</v>
      </c>
      <c r="G54" s="2">
        <f t="shared" si="0"/>
        <v>1.4997710032806158E-6</v>
      </c>
      <c r="H54" s="2">
        <f t="shared" si="1"/>
        <v>3.1415724067023639E-8</v>
      </c>
      <c r="J54" s="2">
        <v>35</v>
      </c>
      <c r="K54" s="2">
        <v>431.37</v>
      </c>
      <c r="L54" s="2">
        <v>1.2394999999999999E-6</v>
      </c>
      <c r="M54">
        <v>-181.31</v>
      </c>
      <c r="N54">
        <v>0.998</v>
      </c>
      <c r="O54">
        <v>37.200000000000003</v>
      </c>
      <c r="Q54" s="2">
        <v>35</v>
      </c>
      <c r="R54" s="2">
        <v>431.37</v>
      </c>
      <c r="S54" s="2">
        <v>1.2472000000000001E-6</v>
      </c>
      <c r="T54">
        <v>-1.25</v>
      </c>
      <c r="U54">
        <v>0.997</v>
      </c>
      <c r="V54">
        <v>36.700000000000003</v>
      </c>
      <c r="X54">
        <v>35</v>
      </c>
      <c r="Y54" s="2">
        <v>431.37</v>
      </c>
      <c r="Z54" s="2">
        <v>1.1158E-6</v>
      </c>
      <c r="AA54">
        <v>-181.3</v>
      </c>
      <c r="AB54">
        <v>0.997</v>
      </c>
      <c r="AC54">
        <v>36.799999999999997</v>
      </c>
      <c r="AE54">
        <f t="shared" si="2"/>
        <v>1.1155128034822668E-6</v>
      </c>
      <c r="AF54" s="2">
        <f t="shared" si="3"/>
        <v>2.5314526800509709E-8</v>
      </c>
    </row>
    <row r="55" spans="1:32" x14ac:dyDescent="0.3">
      <c r="A55" s="2">
        <v>36</v>
      </c>
      <c r="B55" s="2">
        <v>343.46</v>
      </c>
      <c r="C55" s="2">
        <v>1.5012999999999999E-6</v>
      </c>
      <c r="D55">
        <v>-181.18</v>
      </c>
      <c r="E55">
        <v>0.999</v>
      </c>
      <c r="F55">
        <v>38.1</v>
      </c>
      <c r="G55" s="2">
        <f t="shared" si="0"/>
        <v>1.5009816235849743E-6</v>
      </c>
      <c r="H55" s="2">
        <f t="shared" si="1"/>
        <v>3.0916915438220225E-8</v>
      </c>
      <c r="J55" s="2">
        <v>36</v>
      </c>
      <c r="K55" s="2">
        <v>343.46</v>
      </c>
      <c r="L55" s="2">
        <v>1.2409000000000001E-6</v>
      </c>
      <c r="M55">
        <v>-181.29</v>
      </c>
      <c r="N55">
        <v>0.998</v>
      </c>
      <c r="O55">
        <v>38.200000000000003</v>
      </c>
      <c r="Q55" s="2">
        <v>36</v>
      </c>
      <c r="R55" s="2">
        <v>343.46</v>
      </c>
      <c r="S55" s="2">
        <v>1.2481E-6</v>
      </c>
      <c r="T55">
        <v>-1.23</v>
      </c>
      <c r="U55">
        <v>0.999</v>
      </c>
      <c r="V55">
        <v>37.799999999999997</v>
      </c>
      <c r="X55">
        <v>36</v>
      </c>
      <c r="Y55" s="2">
        <v>343.46</v>
      </c>
      <c r="Z55" s="2">
        <v>1.1171000000000001E-6</v>
      </c>
      <c r="AA55">
        <v>-181.23</v>
      </c>
      <c r="AB55">
        <v>0.999</v>
      </c>
      <c r="AC55">
        <v>37.799999999999997</v>
      </c>
      <c r="AE55">
        <f t="shared" si="2"/>
        <v>1.1168425989375187E-6</v>
      </c>
      <c r="AF55" s="2">
        <f t="shared" si="3"/>
        <v>2.397955792938352E-8</v>
      </c>
    </row>
    <row r="56" spans="1:32" x14ac:dyDescent="0.3">
      <c r="A56" s="2">
        <v>37</v>
      </c>
      <c r="B56" s="2">
        <v>273.45999999999998</v>
      </c>
      <c r="C56" s="2">
        <v>1.5029E-6</v>
      </c>
      <c r="D56">
        <v>-181.23</v>
      </c>
      <c r="E56">
        <v>0.998</v>
      </c>
      <c r="F56">
        <v>39.200000000000003</v>
      </c>
      <c r="G56" s="2">
        <f t="shared" si="0"/>
        <v>1.5025537032881542E-6</v>
      </c>
      <c r="H56" s="2">
        <f t="shared" si="1"/>
        <v>3.2261102508343474E-8</v>
      </c>
      <c r="J56" s="2">
        <v>37</v>
      </c>
      <c r="K56" s="2">
        <v>273.45999999999998</v>
      </c>
      <c r="L56" s="2">
        <v>1.2426E-6</v>
      </c>
      <c r="M56">
        <v>-181.33</v>
      </c>
      <c r="N56">
        <v>0.998</v>
      </c>
      <c r="O56">
        <v>39.299999999999997</v>
      </c>
      <c r="Q56" s="2">
        <v>37</v>
      </c>
      <c r="R56" s="2">
        <v>273.45999999999998</v>
      </c>
      <c r="S56" s="2">
        <v>1.2496000000000001E-6</v>
      </c>
      <c r="T56">
        <v>-1.21</v>
      </c>
      <c r="U56">
        <v>1</v>
      </c>
      <c r="V56">
        <v>38.799999999999997</v>
      </c>
      <c r="X56">
        <v>37</v>
      </c>
      <c r="Y56" s="2">
        <v>273.45999999999998</v>
      </c>
      <c r="Z56" s="2">
        <v>1.1184E-6</v>
      </c>
      <c r="AA56">
        <v>-181.21</v>
      </c>
      <c r="AB56">
        <v>1</v>
      </c>
      <c r="AC56">
        <v>38.9</v>
      </c>
      <c r="AE56">
        <f t="shared" si="2"/>
        <v>1.1181506114572252E-6</v>
      </c>
      <c r="AF56" s="2">
        <f t="shared" si="3"/>
        <v>2.361715685329655E-8</v>
      </c>
    </row>
    <row r="57" spans="1:32" x14ac:dyDescent="0.3">
      <c r="A57" s="2">
        <v>38</v>
      </c>
      <c r="B57" s="2">
        <v>217.73</v>
      </c>
      <c r="C57" s="2">
        <v>1.5045E-6</v>
      </c>
      <c r="D57">
        <v>-181.37</v>
      </c>
      <c r="E57">
        <v>1</v>
      </c>
      <c r="F57">
        <v>40.200000000000003</v>
      </c>
      <c r="G57" s="2">
        <f t="shared" si="0"/>
        <v>1.504069931757682E-6</v>
      </c>
      <c r="H57" s="2">
        <f t="shared" si="1"/>
        <v>3.5970687822752683E-8</v>
      </c>
      <c r="J57" s="2">
        <v>38</v>
      </c>
      <c r="K57" s="2">
        <v>217.73</v>
      </c>
      <c r="L57" s="2">
        <v>1.2444000000000001E-6</v>
      </c>
      <c r="M57">
        <v>-181.45</v>
      </c>
      <c r="N57">
        <v>1</v>
      </c>
      <c r="O57">
        <v>40.299999999999997</v>
      </c>
      <c r="Q57" s="2">
        <v>38</v>
      </c>
      <c r="R57" s="2">
        <v>217.73</v>
      </c>
      <c r="S57" s="2">
        <v>1.2511E-6</v>
      </c>
      <c r="T57">
        <v>-1.3</v>
      </c>
      <c r="U57">
        <v>0.998</v>
      </c>
      <c r="V57">
        <v>39.799999999999997</v>
      </c>
      <c r="X57">
        <v>38</v>
      </c>
      <c r="Y57" s="2">
        <v>217.73</v>
      </c>
      <c r="Z57" s="2">
        <v>1.1196E-6</v>
      </c>
      <c r="AA57">
        <v>-181.29</v>
      </c>
      <c r="AB57">
        <v>0.998</v>
      </c>
      <c r="AC57">
        <v>39.9</v>
      </c>
      <c r="AE57">
        <f t="shared" si="2"/>
        <v>1.1193162416147985E-6</v>
      </c>
      <c r="AF57" s="2">
        <f t="shared" si="3"/>
        <v>2.5205381515105265E-8</v>
      </c>
    </row>
    <row r="58" spans="1:32" x14ac:dyDescent="0.3">
      <c r="A58" s="2">
        <v>39</v>
      </c>
      <c r="B58" s="2">
        <v>173.36</v>
      </c>
      <c r="C58" s="2">
        <v>1.5073E-6</v>
      </c>
      <c r="D58">
        <v>-181.51</v>
      </c>
      <c r="E58">
        <v>1</v>
      </c>
      <c r="F58">
        <v>41.3</v>
      </c>
      <c r="G58" s="2">
        <f t="shared" si="0"/>
        <v>1.5067765765252287E-6</v>
      </c>
      <c r="H58" s="2">
        <f t="shared" si="1"/>
        <v>3.9719496911606874E-8</v>
      </c>
      <c r="J58" s="2">
        <v>39</v>
      </c>
      <c r="K58" s="2">
        <v>173.36</v>
      </c>
      <c r="L58" s="2">
        <v>1.2468000000000001E-6</v>
      </c>
      <c r="M58">
        <v>-181.59</v>
      </c>
      <c r="N58">
        <v>1</v>
      </c>
      <c r="O58">
        <v>41.3</v>
      </c>
      <c r="Q58" s="2">
        <v>39</v>
      </c>
      <c r="R58" s="2">
        <v>173.36</v>
      </c>
      <c r="S58" s="2">
        <v>1.2528999999999999E-6</v>
      </c>
      <c r="T58">
        <v>-1.39</v>
      </c>
      <c r="U58">
        <v>0.998</v>
      </c>
      <c r="V58">
        <v>40.9</v>
      </c>
      <c r="X58">
        <v>39</v>
      </c>
      <c r="Y58" s="2">
        <v>173.36</v>
      </c>
      <c r="Z58" s="2">
        <v>1.1212E-6</v>
      </c>
      <c r="AA58">
        <v>-181.35</v>
      </c>
      <c r="AB58">
        <v>0.998</v>
      </c>
      <c r="AC58">
        <v>40.9</v>
      </c>
      <c r="AE58">
        <f t="shared" si="2"/>
        <v>1.1208887887604223E-6</v>
      </c>
      <c r="AF58" s="2">
        <f t="shared" si="3"/>
        <v>2.6415208331443415E-8</v>
      </c>
    </row>
    <row r="59" spans="1:32" x14ac:dyDescent="0.3">
      <c r="A59" s="2">
        <v>40</v>
      </c>
      <c r="B59" s="2">
        <v>138.03</v>
      </c>
      <c r="C59" s="2">
        <v>1.5112E-6</v>
      </c>
      <c r="D59">
        <v>-181.69</v>
      </c>
      <c r="E59">
        <v>1</v>
      </c>
      <c r="F59">
        <v>42.3</v>
      </c>
      <c r="G59" s="2">
        <f t="shared" si="0"/>
        <v>1.5105426622007991E-6</v>
      </c>
      <c r="H59" s="2">
        <f t="shared" si="1"/>
        <v>4.4567989312094437E-8</v>
      </c>
      <c r="J59" s="2">
        <v>40</v>
      </c>
      <c r="K59" s="2">
        <v>138.03</v>
      </c>
      <c r="L59" s="2">
        <v>1.2506999999999999E-6</v>
      </c>
      <c r="M59">
        <v>-181.77</v>
      </c>
      <c r="N59">
        <v>1</v>
      </c>
      <c r="O59">
        <v>42.4</v>
      </c>
      <c r="Q59" s="2">
        <v>40</v>
      </c>
      <c r="R59" s="2">
        <v>138.03</v>
      </c>
      <c r="S59" s="2">
        <v>1.2553000000000001E-6</v>
      </c>
      <c r="T59">
        <v>-1.54</v>
      </c>
      <c r="U59">
        <v>0.998</v>
      </c>
      <c r="V59">
        <v>41.9</v>
      </c>
      <c r="X59">
        <v>40</v>
      </c>
      <c r="Y59" s="2">
        <v>138.03</v>
      </c>
      <c r="Z59" s="2">
        <v>1.1234999999999999E-6</v>
      </c>
      <c r="AA59">
        <v>-181.48</v>
      </c>
      <c r="AB59">
        <v>0.998</v>
      </c>
      <c r="AC59">
        <v>41.9</v>
      </c>
      <c r="AE59">
        <f t="shared" si="2"/>
        <v>1.1231252021430959E-6</v>
      </c>
      <c r="AF59" s="2">
        <f t="shared" si="3"/>
        <v>2.9017758545929067E-8</v>
      </c>
    </row>
    <row r="60" spans="1:32" x14ac:dyDescent="0.3">
      <c r="A60" s="2">
        <v>41</v>
      </c>
      <c r="B60" s="2">
        <v>109.9</v>
      </c>
      <c r="C60" s="2">
        <v>1.5166E-6</v>
      </c>
      <c r="D60">
        <v>-181.95</v>
      </c>
      <c r="E60">
        <v>1</v>
      </c>
      <c r="F60">
        <v>43.4</v>
      </c>
      <c r="G60" s="2">
        <f t="shared" si="0"/>
        <v>1.5157217400212352E-6</v>
      </c>
      <c r="H60" s="2">
        <f t="shared" si="1"/>
        <v>5.1605879771586442E-8</v>
      </c>
      <c r="J60" s="2">
        <v>41</v>
      </c>
      <c r="K60" s="2">
        <v>109.9</v>
      </c>
      <c r="L60" s="2">
        <v>1.2555000000000001E-6</v>
      </c>
      <c r="M60">
        <v>-182.02</v>
      </c>
      <c r="N60">
        <v>1</v>
      </c>
      <c r="O60">
        <v>43.5</v>
      </c>
      <c r="Q60" s="2">
        <v>41</v>
      </c>
      <c r="R60" s="2">
        <v>109.9</v>
      </c>
      <c r="S60" s="2">
        <v>1.2616999999999999E-6</v>
      </c>
      <c r="T60">
        <v>-1.76</v>
      </c>
      <c r="U60">
        <v>0.998</v>
      </c>
      <c r="V60">
        <v>43</v>
      </c>
      <c r="X60">
        <v>41</v>
      </c>
      <c r="Y60" s="2">
        <v>109.9</v>
      </c>
      <c r="Z60" s="2">
        <v>1.1260999999999999E-6</v>
      </c>
      <c r="AA60">
        <v>-181.67</v>
      </c>
      <c r="AB60">
        <v>0.998</v>
      </c>
      <c r="AC60">
        <v>43</v>
      </c>
      <c r="AE60">
        <f t="shared" si="2"/>
        <v>1.1256216961309742E-6</v>
      </c>
      <c r="AF60" s="2">
        <f t="shared" si="3"/>
        <v>3.281778784788336E-8</v>
      </c>
    </row>
    <row r="61" spans="1:32" x14ac:dyDescent="0.3">
      <c r="A61" s="2">
        <v>42</v>
      </c>
      <c r="B61" s="2">
        <v>87.503</v>
      </c>
      <c r="C61" s="2">
        <v>1.5239999999999999E-6</v>
      </c>
      <c r="D61">
        <v>-182.21</v>
      </c>
      <c r="E61">
        <v>1</v>
      </c>
      <c r="F61">
        <v>44.5</v>
      </c>
      <c r="G61" s="2">
        <f t="shared" si="0"/>
        <v>1.5228664507117035E-6</v>
      </c>
      <c r="H61" s="2">
        <f t="shared" si="1"/>
        <v>5.8768812279462177E-8</v>
      </c>
      <c r="J61" s="2">
        <v>42</v>
      </c>
      <c r="K61" s="2">
        <v>87.503</v>
      </c>
      <c r="L61" s="2">
        <v>1.2615999999999999E-6</v>
      </c>
      <c r="M61">
        <v>-182.26</v>
      </c>
      <c r="N61">
        <v>1</v>
      </c>
      <c r="O61">
        <v>44.6</v>
      </c>
      <c r="Q61" s="2">
        <v>42</v>
      </c>
      <c r="R61" s="2">
        <v>87.503</v>
      </c>
      <c r="S61" s="2">
        <v>1.2636000000000001E-6</v>
      </c>
      <c r="T61">
        <v>-2</v>
      </c>
      <c r="U61">
        <v>0.998</v>
      </c>
      <c r="V61">
        <v>44.1</v>
      </c>
      <c r="X61">
        <v>42</v>
      </c>
      <c r="Y61" s="2">
        <v>87.503</v>
      </c>
      <c r="Z61" s="2">
        <v>1.1299E-6</v>
      </c>
      <c r="AA61">
        <v>-181.88</v>
      </c>
      <c r="AB61">
        <v>0.998</v>
      </c>
      <c r="AC61">
        <v>44.1</v>
      </c>
      <c r="AE61">
        <f t="shared" si="2"/>
        <v>1.129291806910203E-6</v>
      </c>
      <c r="AF61" s="2">
        <f t="shared" si="3"/>
        <v>3.7067841122575611E-8</v>
      </c>
    </row>
    <row r="62" spans="1:32" x14ac:dyDescent="0.3">
      <c r="A62" s="2">
        <v>43</v>
      </c>
      <c r="B62" s="2">
        <v>69.67</v>
      </c>
      <c r="C62" s="2">
        <v>1.5333E-6</v>
      </c>
      <c r="D62">
        <v>-182.47</v>
      </c>
      <c r="E62">
        <v>1</v>
      </c>
      <c r="F62">
        <v>45.7</v>
      </c>
      <c r="G62" s="2">
        <f t="shared" si="0"/>
        <v>1.5318754472958134E-6</v>
      </c>
      <c r="H62" s="2">
        <f t="shared" si="1"/>
        <v>6.6079527633384422E-8</v>
      </c>
      <c r="J62" s="2">
        <v>43</v>
      </c>
      <c r="K62" s="2">
        <v>69.67</v>
      </c>
      <c r="L62" s="2">
        <v>1.2697000000000001E-6</v>
      </c>
      <c r="M62">
        <v>-182.49</v>
      </c>
      <c r="N62">
        <v>1</v>
      </c>
      <c r="O62">
        <v>45.8</v>
      </c>
      <c r="Q62" s="2">
        <v>43</v>
      </c>
      <c r="R62" s="2">
        <v>69.67</v>
      </c>
      <c r="S62" s="2">
        <v>1.2697999999999999E-6</v>
      </c>
      <c r="T62">
        <v>-2.25</v>
      </c>
      <c r="U62">
        <v>0.998</v>
      </c>
      <c r="V62">
        <v>45.3</v>
      </c>
      <c r="X62">
        <v>43</v>
      </c>
      <c r="Y62" s="2">
        <v>69.67</v>
      </c>
      <c r="Z62" s="2">
        <v>1.1348999999999999E-6</v>
      </c>
      <c r="AA62">
        <v>-182.11</v>
      </c>
      <c r="AB62">
        <v>0.998</v>
      </c>
      <c r="AC62">
        <v>45.3</v>
      </c>
      <c r="AE62">
        <f t="shared" si="2"/>
        <v>1.1341305185343645E-6</v>
      </c>
      <c r="AF62" s="2">
        <f t="shared" si="3"/>
        <v>4.1784888763444054E-8</v>
      </c>
    </row>
    <row r="63" spans="1:32" x14ac:dyDescent="0.3">
      <c r="A63" s="2">
        <v>44</v>
      </c>
      <c r="B63" s="2">
        <v>55.264000000000003</v>
      </c>
      <c r="C63" s="2">
        <v>1.5455000000000001E-6</v>
      </c>
      <c r="D63">
        <v>-182.69</v>
      </c>
      <c r="E63">
        <v>1</v>
      </c>
      <c r="F63">
        <v>47</v>
      </c>
      <c r="G63" s="2">
        <f t="shared" si="0"/>
        <v>1.5437969847644498E-6</v>
      </c>
      <c r="H63" s="2">
        <f t="shared" si="1"/>
        <v>7.2533577274205338E-8</v>
      </c>
      <c r="J63" s="2">
        <v>44</v>
      </c>
      <c r="K63" s="2">
        <v>55.264000000000003</v>
      </c>
      <c r="L63" s="2">
        <v>1.2797E-6</v>
      </c>
      <c r="M63">
        <v>-182.67</v>
      </c>
      <c r="N63">
        <v>1</v>
      </c>
      <c r="O63">
        <v>47</v>
      </c>
      <c r="Q63" s="2">
        <v>44</v>
      </c>
      <c r="R63" s="2">
        <v>55.264000000000003</v>
      </c>
      <c r="S63" s="2">
        <v>1.2780000000000001E-6</v>
      </c>
      <c r="T63">
        <v>-2.4700000000000002</v>
      </c>
      <c r="U63">
        <v>0.998</v>
      </c>
      <c r="V63">
        <v>46.5</v>
      </c>
      <c r="X63">
        <v>44</v>
      </c>
      <c r="Y63" s="2">
        <v>55.264000000000003</v>
      </c>
      <c r="Z63" s="2">
        <v>1.1417E-6</v>
      </c>
      <c r="AA63">
        <v>-182.32</v>
      </c>
      <c r="AB63">
        <v>0.998</v>
      </c>
      <c r="AC63">
        <v>46.6</v>
      </c>
      <c r="AE63">
        <f t="shared" si="2"/>
        <v>1.1407641777398478E-6</v>
      </c>
      <c r="AF63" s="2">
        <f t="shared" si="3"/>
        <v>4.6216672159824831E-8</v>
      </c>
    </row>
    <row r="64" spans="1:32" x14ac:dyDescent="0.3">
      <c r="A64" s="2">
        <v>45</v>
      </c>
      <c r="B64" s="2">
        <v>43.613999999999997</v>
      </c>
      <c r="C64" s="2">
        <v>1.5601999999999999E-6</v>
      </c>
      <c r="D64">
        <v>-182.92</v>
      </c>
      <c r="E64">
        <v>1</v>
      </c>
      <c r="F64">
        <v>48.3</v>
      </c>
      <c r="G64" s="2">
        <f t="shared" si="0"/>
        <v>1.5581742925986461E-6</v>
      </c>
      <c r="H64" s="2">
        <f t="shared" si="1"/>
        <v>7.9479015373296348E-8</v>
      </c>
      <c r="J64" s="2">
        <v>45</v>
      </c>
      <c r="K64" s="2">
        <v>43.613999999999997</v>
      </c>
      <c r="L64" s="2">
        <v>1.2919000000000001E-6</v>
      </c>
      <c r="M64">
        <v>-182.88</v>
      </c>
      <c r="N64">
        <v>1</v>
      </c>
      <c r="O64">
        <v>48.4</v>
      </c>
      <c r="Q64" s="2">
        <v>45</v>
      </c>
      <c r="R64" s="2">
        <v>43.613999999999997</v>
      </c>
      <c r="S64" s="2">
        <v>1.2886E-6</v>
      </c>
      <c r="T64">
        <v>-2.74</v>
      </c>
      <c r="U64">
        <v>0.998</v>
      </c>
      <c r="V64">
        <v>47.8</v>
      </c>
      <c r="X64">
        <v>45</v>
      </c>
      <c r="Y64" s="2">
        <v>43.613999999999997</v>
      </c>
      <c r="Z64" s="2">
        <v>1.1498E-6</v>
      </c>
      <c r="AA64">
        <v>-182.58</v>
      </c>
      <c r="AB64">
        <v>0.998</v>
      </c>
      <c r="AC64">
        <v>47.9</v>
      </c>
      <c r="AE64">
        <f t="shared" si="2"/>
        <v>1.1486344978708824E-6</v>
      </c>
      <c r="AF64" s="2">
        <f t="shared" si="3"/>
        <v>5.1757417834604025E-8</v>
      </c>
    </row>
    <row r="65" spans="1:32" x14ac:dyDescent="0.3">
      <c r="A65" s="2">
        <v>46</v>
      </c>
      <c r="B65" s="2">
        <v>34.244</v>
      </c>
      <c r="C65" s="2">
        <v>1.5769000000000001E-6</v>
      </c>
      <c r="D65">
        <v>-183.07</v>
      </c>
      <c r="E65">
        <v>1</v>
      </c>
      <c r="F65">
        <v>49.7</v>
      </c>
      <c r="G65" s="2">
        <f t="shared" si="0"/>
        <v>1.5746369104636917E-6</v>
      </c>
      <c r="H65" s="2">
        <f t="shared" si="1"/>
        <v>8.4452413851587599E-8</v>
      </c>
      <c r="J65" s="2">
        <v>46</v>
      </c>
      <c r="K65" s="2">
        <v>34.244</v>
      </c>
      <c r="L65" s="2">
        <v>1.3060000000000001E-6</v>
      </c>
      <c r="M65">
        <v>-182.99</v>
      </c>
      <c r="N65">
        <v>1</v>
      </c>
      <c r="O65">
        <v>49.8</v>
      </c>
      <c r="Q65" s="2">
        <v>46</v>
      </c>
      <c r="R65" s="2">
        <v>34.244</v>
      </c>
      <c r="S65" s="2">
        <v>1.3010999999999999E-6</v>
      </c>
      <c r="T65">
        <v>-2.95</v>
      </c>
      <c r="U65">
        <v>0.998</v>
      </c>
      <c r="V65">
        <v>49.2</v>
      </c>
      <c r="X65">
        <v>46</v>
      </c>
      <c r="Y65" s="2">
        <v>34.244</v>
      </c>
      <c r="Z65" s="2">
        <v>1.1604999999999999E-6</v>
      </c>
      <c r="AA65">
        <v>-182.81</v>
      </c>
      <c r="AB65">
        <v>0.998</v>
      </c>
      <c r="AC65">
        <v>49.3</v>
      </c>
      <c r="AE65">
        <f t="shared" si="2"/>
        <v>1.1591046104313814E-6</v>
      </c>
      <c r="AF65" s="2">
        <f t="shared" si="3"/>
        <v>5.6892460631574499E-8</v>
      </c>
    </row>
    <row r="66" spans="1:32" x14ac:dyDescent="0.3">
      <c r="A66" s="2">
        <v>47</v>
      </c>
      <c r="B66" s="2">
        <v>26.75</v>
      </c>
      <c r="C66" s="2">
        <v>1.5949E-6</v>
      </c>
      <c r="D66">
        <v>-183.15</v>
      </c>
      <c r="E66">
        <v>1</v>
      </c>
      <c r="F66">
        <v>51.2</v>
      </c>
      <c r="G66" s="2">
        <f t="shared" si="0"/>
        <v>1.5924902615238629E-6</v>
      </c>
      <c r="H66" s="2">
        <f t="shared" si="1"/>
        <v>8.7640041942359728E-8</v>
      </c>
      <c r="J66" s="2">
        <v>47</v>
      </c>
      <c r="K66" s="2">
        <v>26.75</v>
      </c>
      <c r="L66" s="2">
        <v>1.3204000000000001E-6</v>
      </c>
      <c r="M66">
        <v>-183.01</v>
      </c>
      <c r="N66">
        <v>1</v>
      </c>
      <c r="O66">
        <v>51.3</v>
      </c>
      <c r="Q66" s="2">
        <v>47</v>
      </c>
      <c r="R66" s="2">
        <v>26.75</v>
      </c>
      <c r="S66" s="2">
        <v>1.3154999999999999E-6</v>
      </c>
      <c r="T66">
        <v>-3.09</v>
      </c>
      <c r="U66">
        <v>0.999</v>
      </c>
      <c r="V66">
        <v>50.7</v>
      </c>
      <c r="X66">
        <v>47</v>
      </c>
      <c r="Y66" s="2">
        <v>26.75</v>
      </c>
      <c r="Z66" s="2">
        <v>1.1725E-6</v>
      </c>
      <c r="AA66">
        <v>-182.96</v>
      </c>
      <c r="AB66">
        <v>0.999</v>
      </c>
      <c r="AC66">
        <v>50.8</v>
      </c>
      <c r="AE66">
        <f t="shared" si="2"/>
        <v>1.1709356842466591E-6</v>
      </c>
      <c r="AF66" s="2">
        <f t="shared" si="3"/>
        <v>6.0546456195291577E-8</v>
      </c>
    </row>
    <row r="67" spans="1:32" x14ac:dyDescent="0.3">
      <c r="A67" s="2">
        <v>48</v>
      </c>
      <c r="B67" s="2">
        <v>20.791</v>
      </c>
      <c r="C67" s="2">
        <v>1.6140999999999999E-6</v>
      </c>
      <c r="D67">
        <v>-183.11</v>
      </c>
      <c r="E67">
        <v>1</v>
      </c>
      <c r="F67">
        <v>52.9</v>
      </c>
      <c r="G67" s="2">
        <f t="shared" si="0"/>
        <v>1.6117227802886458E-6</v>
      </c>
      <c r="H67" s="2">
        <f t="shared" si="1"/>
        <v>8.7569912062518107E-8</v>
      </c>
      <c r="J67" s="2">
        <v>48</v>
      </c>
      <c r="K67" s="2">
        <v>20.791</v>
      </c>
      <c r="L67" s="2">
        <v>1.3352999999999999E-6</v>
      </c>
      <c r="M67">
        <v>-182.93</v>
      </c>
      <c r="N67">
        <v>1</v>
      </c>
      <c r="O67">
        <v>53</v>
      </c>
      <c r="Q67" s="2">
        <v>48</v>
      </c>
      <c r="R67" s="2">
        <v>20.791</v>
      </c>
      <c r="S67" s="2">
        <v>1.331E-6</v>
      </c>
      <c r="T67">
        <v>-3.14</v>
      </c>
      <c r="U67">
        <v>0.999</v>
      </c>
      <c r="V67">
        <v>52.4</v>
      </c>
      <c r="X67">
        <v>48</v>
      </c>
      <c r="Y67" s="2">
        <v>20.791</v>
      </c>
      <c r="Z67" s="2">
        <v>1.1856999999999999E-6</v>
      </c>
      <c r="AA67">
        <v>-183.03</v>
      </c>
      <c r="AB67">
        <v>0.999</v>
      </c>
      <c r="AC67">
        <v>52.4</v>
      </c>
      <c r="AE67">
        <f t="shared" si="2"/>
        <v>1.184042385261918E-6</v>
      </c>
      <c r="AF67" s="2">
        <f t="shared" si="3"/>
        <v>6.2674715023424851E-8</v>
      </c>
    </row>
    <row r="68" spans="1:32" x14ac:dyDescent="0.3">
      <c r="A68" s="2">
        <v>49</v>
      </c>
      <c r="B68" s="2">
        <v>16.079000000000001</v>
      </c>
      <c r="C68" s="2">
        <v>1.6325E-6</v>
      </c>
      <c r="D68">
        <v>-182.95</v>
      </c>
      <c r="E68">
        <v>1</v>
      </c>
      <c r="F68">
        <v>54.7</v>
      </c>
      <c r="G68" s="2">
        <f t="shared" si="0"/>
        <v>1.6303366538311546E-6</v>
      </c>
      <c r="H68" s="2">
        <f t="shared" si="1"/>
        <v>8.4015743611741564E-8</v>
      </c>
      <c r="J68" s="2">
        <v>49</v>
      </c>
      <c r="K68" s="2">
        <v>16.079000000000001</v>
      </c>
      <c r="L68" s="2">
        <v>1.3493999999999999E-6</v>
      </c>
      <c r="M68">
        <v>-182.74</v>
      </c>
      <c r="N68">
        <v>1</v>
      </c>
      <c r="O68">
        <v>54.8</v>
      </c>
      <c r="Q68" s="2">
        <v>49</v>
      </c>
      <c r="R68" s="2">
        <v>16.079000000000001</v>
      </c>
      <c r="S68" s="2">
        <v>1.3471E-6</v>
      </c>
      <c r="T68">
        <v>-3.06</v>
      </c>
      <c r="U68">
        <v>0.999</v>
      </c>
      <c r="V68">
        <v>54.2</v>
      </c>
      <c r="X68">
        <v>49</v>
      </c>
      <c r="Y68" s="2">
        <v>16.079000000000001</v>
      </c>
      <c r="Z68" s="2">
        <v>1.1993999999999999E-6</v>
      </c>
      <c r="AA68">
        <v>-182.98</v>
      </c>
      <c r="AB68">
        <v>0.999</v>
      </c>
      <c r="AC68">
        <v>54.2</v>
      </c>
      <c r="AE68">
        <f t="shared" si="2"/>
        <v>1.1977781024855769E-6</v>
      </c>
      <c r="AF68" s="2">
        <f t="shared" si="3"/>
        <v>6.2353646293145361E-8</v>
      </c>
    </row>
    <row r="69" spans="1:32" x14ac:dyDescent="0.3">
      <c r="A69" s="2">
        <v>50</v>
      </c>
      <c r="B69" s="2">
        <v>12.375999999999999</v>
      </c>
      <c r="C69" s="2">
        <v>1.6495E-6</v>
      </c>
      <c r="D69">
        <v>-182.72</v>
      </c>
      <c r="E69">
        <v>1</v>
      </c>
      <c r="F69">
        <v>56.7</v>
      </c>
      <c r="G69" s="2">
        <f t="shared" si="0"/>
        <v>1.6476416252223155E-6</v>
      </c>
      <c r="H69" s="2">
        <f t="shared" si="1"/>
        <v>7.827723062785823E-8</v>
      </c>
      <c r="J69" s="2">
        <v>50</v>
      </c>
      <c r="K69" s="2">
        <v>12.375999999999999</v>
      </c>
      <c r="L69" s="2">
        <v>1.3619E-6</v>
      </c>
      <c r="M69">
        <v>-182.51</v>
      </c>
      <c r="N69">
        <v>1</v>
      </c>
      <c r="O69">
        <v>56.7</v>
      </c>
      <c r="Q69" s="2">
        <v>50</v>
      </c>
      <c r="R69" s="2">
        <v>12.375999999999999</v>
      </c>
      <c r="S69" s="2">
        <v>1.3622000000000001E-6</v>
      </c>
      <c r="T69">
        <v>-2.88</v>
      </c>
      <c r="U69">
        <v>0.999</v>
      </c>
      <c r="V69">
        <v>56.1</v>
      </c>
      <c r="X69">
        <v>50</v>
      </c>
      <c r="Y69" s="2">
        <v>12.375999999999999</v>
      </c>
      <c r="Z69" s="2">
        <v>1.2127000000000001E-6</v>
      </c>
      <c r="AA69">
        <v>-182.84</v>
      </c>
      <c r="AB69">
        <v>0.999</v>
      </c>
      <c r="AC69">
        <v>56.2</v>
      </c>
      <c r="AE69">
        <f t="shared" si="2"/>
        <v>1.2112105501796914E-6</v>
      </c>
      <c r="AF69" s="2">
        <f t="shared" si="3"/>
        <v>6.0085714886397011E-8</v>
      </c>
    </row>
    <row r="70" spans="1:32" x14ac:dyDescent="0.3">
      <c r="A70" s="2">
        <v>51</v>
      </c>
      <c r="B70" s="2">
        <v>9.4819999999999993</v>
      </c>
      <c r="C70" s="2">
        <v>1.6641000000000001E-6</v>
      </c>
      <c r="D70">
        <v>-182.46</v>
      </c>
      <c r="E70">
        <v>1</v>
      </c>
      <c r="F70">
        <v>58.9</v>
      </c>
      <c r="G70" s="2">
        <f t="shared" si="0"/>
        <v>1.6625664156866509E-6</v>
      </c>
      <c r="H70" s="2">
        <f t="shared" si="1"/>
        <v>7.1426349695634876E-8</v>
      </c>
      <c r="J70" s="2">
        <v>51</v>
      </c>
      <c r="K70" s="2">
        <v>9.4819999999999993</v>
      </c>
      <c r="L70" s="2">
        <v>1.3726E-6</v>
      </c>
      <c r="M70">
        <v>-182.24</v>
      </c>
      <c r="N70">
        <v>1</v>
      </c>
      <c r="O70">
        <v>59</v>
      </c>
      <c r="Q70" s="2">
        <v>51</v>
      </c>
      <c r="R70" s="2">
        <v>9.4819999999999993</v>
      </c>
      <c r="S70" s="2">
        <v>1.3757E-6</v>
      </c>
      <c r="T70">
        <v>-2.65</v>
      </c>
      <c r="U70">
        <v>0.999</v>
      </c>
      <c r="V70">
        <v>58.4</v>
      </c>
      <c r="X70">
        <v>51</v>
      </c>
      <c r="Y70" s="2">
        <v>9.4819999999999993</v>
      </c>
      <c r="Z70" s="2">
        <v>1.2249999999999999E-6</v>
      </c>
      <c r="AA70">
        <v>-182.63</v>
      </c>
      <c r="AB70">
        <v>0.999</v>
      </c>
      <c r="AC70">
        <v>58.4</v>
      </c>
      <c r="AE70">
        <f t="shared" si="2"/>
        <v>1.223709684041292E-6</v>
      </c>
      <c r="AF70" s="2">
        <f t="shared" si="3"/>
        <v>5.6210401026510653E-8</v>
      </c>
    </row>
    <row r="71" spans="1:32" x14ac:dyDescent="0.3">
      <c r="A71" s="2">
        <v>52</v>
      </c>
      <c r="B71" s="2">
        <v>7.2336</v>
      </c>
      <c r="C71" s="2">
        <v>1.6762999999999999E-6</v>
      </c>
      <c r="D71">
        <v>-182.22</v>
      </c>
      <c r="E71">
        <v>1</v>
      </c>
      <c r="F71">
        <v>61.4</v>
      </c>
      <c r="G71" s="2">
        <f t="shared" si="0"/>
        <v>1.6750418625213353E-6</v>
      </c>
      <c r="H71" s="2">
        <f t="shared" si="1"/>
        <v>6.4934188229747547E-8</v>
      </c>
      <c r="J71" s="2">
        <v>52</v>
      </c>
      <c r="K71" s="2">
        <v>7.2336</v>
      </c>
      <c r="L71" s="2">
        <v>1.3814E-6</v>
      </c>
      <c r="M71">
        <v>-182.01</v>
      </c>
      <c r="N71">
        <v>1</v>
      </c>
      <c r="O71">
        <v>61.5</v>
      </c>
      <c r="Q71" s="2">
        <v>52</v>
      </c>
      <c r="R71" s="2">
        <v>7.2336</v>
      </c>
      <c r="S71" s="2">
        <v>1.3869E-6</v>
      </c>
      <c r="T71">
        <v>-2.41</v>
      </c>
      <c r="U71">
        <v>0.999</v>
      </c>
      <c r="V71">
        <v>60.9</v>
      </c>
      <c r="X71">
        <v>52</v>
      </c>
      <c r="Y71" s="2">
        <v>7.2336</v>
      </c>
      <c r="Z71" s="2">
        <v>1.2353000000000001E-6</v>
      </c>
      <c r="AA71">
        <v>-182.42</v>
      </c>
      <c r="AB71">
        <v>0.999</v>
      </c>
      <c r="AC71">
        <v>60.9</v>
      </c>
      <c r="AE71">
        <f t="shared" si="2"/>
        <v>1.2341983000030743E-6</v>
      </c>
      <c r="AF71" s="2">
        <f t="shared" si="3"/>
        <v>5.2159814699840259E-8</v>
      </c>
    </row>
    <row r="72" spans="1:32" x14ac:dyDescent="0.3">
      <c r="A72" s="2">
        <v>53</v>
      </c>
      <c r="B72" s="2">
        <v>5.4964000000000004</v>
      </c>
      <c r="C72" s="2">
        <v>1.6865000000000001E-6</v>
      </c>
      <c r="D72">
        <v>-181.93</v>
      </c>
      <c r="E72">
        <v>1</v>
      </c>
      <c r="F72">
        <v>64.2</v>
      </c>
      <c r="G72" s="2">
        <f t="shared" si="0"/>
        <v>1.6855432804742121E-6</v>
      </c>
      <c r="H72" s="2">
        <f t="shared" si="1"/>
        <v>5.6798764495649583E-8</v>
      </c>
      <c r="J72" s="2">
        <v>53</v>
      </c>
      <c r="K72" s="2">
        <v>5.4964000000000004</v>
      </c>
      <c r="L72" s="2">
        <v>1.3884999999999999E-6</v>
      </c>
      <c r="M72">
        <v>-181.73</v>
      </c>
      <c r="N72">
        <v>1</v>
      </c>
      <c r="O72">
        <v>64.3</v>
      </c>
      <c r="Q72" s="2">
        <v>53</v>
      </c>
      <c r="R72" s="2">
        <v>5.4964000000000004</v>
      </c>
      <c r="S72" s="2">
        <v>1.3966999999999999E-6</v>
      </c>
      <c r="T72">
        <v>-2.12</v>
      </c>
      <c r="U72">
        <v>0.999</v>
      </c>
      <c r="V72">
        <v>63.7</v>
      </c>
      <c r="X72">
        <v>53</v>
      </c>
      <c r="Y72" s="2">
        <v>5.4964000000000004</v>
      </c>
      <c r="Z72" s="2">
        <v>1.2445999999999999E-6</v>
      </c>
      <c r="AA72">
        <v>-182.12</v>
      </c>
      <c r="AB72">
        <v>0.999</v>
      </c>
      <c r="AC72">
        <v>63.7</v>
      </c>
      <c r="AE72">
        <f t="shared" si="2"/>
        <v>1.2437481233603831E-6</v>
      </c>
      <c r="AF72" s="2">
        <f t="shared" si="3"/>
        <v>4.6040912648699157E-8</v>
      </c>
    </row>
    <row r="73" spans="1:32" x14ac:dyDescent="0.3">
      <c r="A73" s="2">
        <v>54</v>
      </c>
      <c r="B73" s="2">
        <v>4.1616</v>
      </c>
      <c r="C73" s="2">
        <v>1.6943E-6</v>
      </c>
      <c r="D73">
        <v>-181.66</v>
      </c>
      <c r="E73">
        <v>1</v>
      </c>
      <c r="F73">
        <v>67.3</v>
      </c>
      <c r="G73" s="2">
        <f t="shared" si="0"/>
        <v>1.693588948843391E-6</v>
      </c>
      <c r="H73" s="2">
        <f t="shared" si="1"/>
        <v>4.9081181276924064E-8</v>
      </c>
      <c r="J73" s="2">
        <v>54</v>
      </c>
      <c r="K73" s="2">
        <v>4.1616</v>
      </c>
      <c r="L73" s="2">
        <v>1.3943999999999999E-6</v>
      </c>
      <c r="M73">
        <v>-181.49</v>
      </c>
      <c r="N73">
        <v>1</v>
      </c>
      <c r="O73">
        <v>67.400000000000006</v>
      </c>
      <c r="Q73" s="2">
        <v>54</v>
      </c>
      <c r="R73" s="2">
        <v>4.1616</v>
      </c>
      <c r="S73" s="2">
        <v>1.4044000000000001E-6</v>
      </c>
      <c r="T73">
        <v>-1.83</v>
      </c>
      <c r="U73">
        <v>0.999</v>
      </c>
      <c r="V73">
        <v>66.7</v>
      </c>
      <c r="X73">
        <v>54</v>
      </c>
      <c r="Y73" s="2">
        <v>4.1616</v>
      </c>
      <c r="Z73" s="2">
        <v>1.2515E-6</v>
      </c>
      <c r="AA73">
        <v>-181.84</v>
      </c>
      <c r="AB73">
        <v>0.999</v>
      </c>
      <c r="AC73">
        <v>66.8</v>
      </c>
      <c r="AE73">
        <f t="shared" si="2"/>
        <v>1.2508547115158917E-6</v>
      </c>
      <c r="AF73" s="2">
        <f t="shared" si="3"/>
        <v>4.0183836035099733E-8</v>
      </c>
    </row>
    <row r="74" spans="1:32" x14ac:dyDescent="0.3">
      <c r="A74" s="2">
        <v>55</v>
      </c>
      <c r="B74" s="2">
        <v>3.1412</v>
      </c>
      <c r="C74" s="2">
        <v>1.7005000000000001E-6</v>
      </c>
      <c r="D74">
        <v>-181.47</v>
      </c>
      <c r="E74">
        <v>1</v>
      </c>
      <c r="F74">
        <v>70.8</v>
      </c>
      <c r="G74" s="2">
        <f t="shared" si="0"/>
        <v>1.6999403555227383E-6</v>
      </c>
      <c r="H74" s="2">
        <f t="shared" si="1"/>
        <v>4.3623819929325758E-8</v>
      </c>
      <c r="J74" s="2">
        <v>55</v>
      </c>
      <c r="K74" s="2">
        <v>3.1412</v>
      </c>
      <c r="L74" s="2">
        <v>1.3989000000000001E-6</v>
      </c>
      <c r="M74">
        <v>-181.31</v>
      </c>
      <c r="N74">
        <v>1</v>
      </c>
      <c r="O74">
        <v>70.8</v>
      </c>
      <c r="Q74" s="2">
        <v>55</v>
      </c>
      <c r="R74" s="2">
        <v>3.1412</v>
      </c>
      <c r="S74" s="2">
        <v>1.4107000000000001E-6</v>
      </c>
      <c r="T74">
        <v>-1.61</v>
      </c>
      <c r="U74">
        <v>0.999</v>
      </c>
      <c r="V74">
        <v>70.2</v>
      </c>
      <c r="X74">
        <v>55</v>
      </c>
      <c r="Y74" s="2">
        <v>3.1412</v>
      </c>
      <c r="Z74" s="2">
        <v>1.2571E-6</v>
      </c>
      <c r="AA74">
        <v>-181.62</v>
      </c>
      <c r="AB74">
        <v>0.999</v>
      </c>
      <c r="AC74">
        <v>70.2</v>
      </c>
      <c r="AE74">
        <f t="shared" si="2"/>
        <v>1.2565975467471374E-6</v>
      </c>
      <c r="AF74" s="2">
        <f t="shared" si="3"/>
        <v>3.5538929486910377E-8</v>
      </c>
    </row>
    <row r="75" spans="1:32" x14ac:dyDescent="0.3">
      <c r="A75" s="2">
        <v>56</v>
      </c>
      <c r="B75" s="2">
        <v>2.3650000000000002</v>
      </c>
      <c r="C75" s="2">
        <v>1.7061000000000001E-6</v>
      </c>
      <c r="D75">
        <v>-181.25</v>
      </c>
      <c r="E75">
        <v>1</v>
      </c>
      <c r="F75">
        <v>74.7</v>
      </c>
      <c r="G75" s="2">
        <f t="shared" si="0"/>
        <v>1.7056939944010331E-6</v>
      </c>
      <c r="H75" s="2">
        <f t="shared" si="1"/>
        <v>3.721837535746448E-8</v>
      </c>
      <c r="J75" s="2">
        <v>56</v>
      </c>
      <c r="K75" s="2">
        <v>2.3650000000000002</v>
      </c>
      <c r="L75" s="2">
        <v>1.4032E-6</v>
      </c>
      <c r="M75">
        <v>-181.11</v>
      </c>
      <c r="N75">
        <v>1</v>
      </c>
      <c r="O75">
        <v>74.8</v>
      </c>
      <c r="Q75" s="2">
        <v>56</v>
      </c>
      <c r="R75" s="2">
        <v>2.3650000000000002</v>
      </c>
      <c r="S75" s="2">
        <v>1.4157000000000001E-6</v>
      </c>
      <c r="T75">
        <v>-1.37</v>
      </c>
      <c r="U75">
        <v>0.999</v>
      </c>
      <c r="V75">
        <v>74.099999999999994</v>
      </c>
      <c r="X75">
        <v>56</v>
      </c>
      <c r="Y75" s="2">
        <v>2.3650000000000002</v>
      </c>
      <c r="Z75" s="2">
        <v>1.2616999999999999E-6</v>
      </c>
      <c r="AA75">
        <v>-181.36</v>
      </c>
      <c r="AB75">
        <v>0.999</v>
      </c>
      <c r="AC75">
        <v>74.2</v>
      </c>
      <c r="AE75">
        <f t="shared" si="2"/>
        <v>1.2613445829414102E-6</v>
      </c>
      <c r="AF75" s="2">
        <f t="shared" si="3"/>
        <v>2.9945501905289781E-8</v>
      </c>
    </row>
    <row r="76" spans="1:32" x14ac:dyDescent="0.3">
      <c r="A76" s="2">
        <v>57</v>
      </c>
      <c r="B76" s="2">
        <v>1.7770999999999999</v>
      </c>
      <c r="C76" s="2">
        <v>1.7112E-6</v>
      </c>
      <c r="D76">
        <v>-181.12</v>
      </c>
      <c r="E76">
        <v>0.999</v>
      </c>
      <c r="F76">
        <v>80.2</v>
      </c>
      <c r="G76" s="2">
        <f t="shared" si="0"/>
        <v>1.7108730753049705E-6</v>
      </c>
      <c r="H76" s="2">
        <f t="shared" si="1"/>
        <v>3.3447872824937731E-8</v>
      </c>
      <c r="J76" s="2">
        <v>57</v>
      </c>
      <c r="K76" s="2">
        <v>1.7770999999999999</v>
      </c>
      <c r="L76" s="2">
        <v>1.406E-6</v>
      </c>
      <c r="M76">
        <v>-180.98</v>
      </c>
      <c r="N76">
        <v>0.999</v>
      </c>
      <c r="O76">
        <v>80.3</v>
      </c>
      <c r="Q76" s="2">
        <v>57</v>
      </c>
      <c r="R76" s="2">
        <v>1.7770999999999999</v>
      </c>
      <c r="S76" s="2">
        <v>1.4197999999999999E-6</v>
      </c>
      <c r="T76">
        <v>-1.21</v>
      </c>
      <c r="U76">
        <v>0.998</v>
      </c>
      <c r="V76">
        <v>79.599999999999994</v>
      </c>
      <c r="X76">
        <v>57</v>
      </c>
      <c r="Y76" s="2">
        <v>1.7770999999999999</v>
      </c>
      <c r="Z76" s="2">
        <v>1.2654E-6</v>
      </c>
      <c r="AA76">
        <v>-181.18</v>
      </c>
      <c r="AB76">
        <v>0.998</v>
      </c>
      <c r="AC76">
        <v>79.7</v>
      </c>
      <c r="AE76">
        <f t="shared" si="2"/>
        <v>1.2651316502260886E-6</v>
      </c>
      <c r="AF76" s="2">
        <f t="shared" si="3"/>
        <v>2.6058925461615851E-8</v>
      </c>
    </row>
    <row r="77" spans="1:32" x14ac:dyDescent="0.3">
      <c r="A77" s="2">
        <v>58</v>
      </c>
      <c r="B77" s="2">
        <v>1.3334999999999999</v>
      </c>
      <c r="C77" s="2">
        <v>1.7155999999999999E-6</v>
      </c>
      <c r="D77">
        <v>-180.96</v>
      </c>
      <c r="E77">
        <v>0.999</v>
      </c>
      <c r="F77">
        <v>85</v>
      </c>
      <c r="G77" s="2">
        <f t="shared" si="0"/>
        <v>1.7153591907955243E-6</v>
      </c>
      <c r="H77" s="2">
        <f t="shared" si="1"/>
        <v>2.8743808956424712E-8</v>
      </c>
      <c r="J77" s="2">
        <v>58</v>
      </c>
      <c r="K77" s="2">
        <v>1.3334999999999999</v>
      </c>
      <c r="L77" s="2">
        <v>1.4099E-6</v>
      </c>
      <c r="M77">
        <v>-180.84</v>
      </c>
      <c r="N77">
        <v>0.999</v>
      </c>
      <c r="O77">
        <v>85.1</v>
      </c>
      <c r="Q77" s="2">
        <v>58</v>
      </c>
      <c r="R77" s="2">
        <v>1.3334999999999999</v>
      </c>
      <c r="S77" s="2">
        <v>1.4238E-6</v>
      </c>
      <c r="T77">
        <v>-1.05</v>
      </c>
      <c r="U77">
        <v>0.998</v>
      </c>
      <c r="V77">
        <v>84.4</v>
      </c>
      <c r="X77">
        <v>58</v>
      </c>
      <c r="Y77" s="2">
        <v>1.3334999999999999</v>
      </c>
      <c r="Z77" s="2">
        <v>1.2685E-6</v>
      </c>
      <c r="AA77">
        <v>-180.99</v>
      </c>
      <c r="AB77">
        <v>0.998</v>
      </c>
      <c r="AC77">
        <v>84.5</v>
      </c>
      <c r="AE77">
        <f t="shared" si="2"/>
        <v>1.268310645864241E-6</v>
      </c>
      <c r="AF77" s="2">
        <f t="shared" si="3"/>
        <v>2.1917015933549123E-8</v>
      </c>
    </row>
    <row r="78" spans="1:32" x14ac:dyDescent="0.3">
      <c r="A78" s="2">
        <v>59</v>
      </c>
      <c r="B78" s="2">
        <v>1</v>
      </c>
      <c r="C78" s="2">
        <v>1.7195E-6</v>
      </c>
      <c r="D78">
        <v>-180.84</v>
      </c>
      <c r="E78">
        <v>0.999</v>
      </c>
      <c r="F78">
        <v>90</v>
      </c>
      <c r="G78" s="2">
        <f t="shared" si="0"/>
        <v>1.7193152103202044E-6</v>
      </c>
      <c r="H78" s="2">
        <f t="shared" si="1"/>
        <v>2.5208283590751265E-8</v>
      </c>
      <c r="J78" s="2">
        <v>59</v>
      </c>
      <c r="K78" s="2">
        <v>1</v>
      </c>
      <c r="L78" s="2">
        <v>1.4119E-6</v>
      </c>
      <c r="M78">
        <v>-180.71</v>
      </c>
      <c r="N78">
        <v>0.999</v>
      </c>
      <c r="O78">
        <v>90</v>
      </c>
      <c r="Q78" s="2">
        <v>59</v>
      </c>
      <c r="R78" s="2">
        <v>1</v>
      </c>
      <c r="S78" s="2">
        <v>1.4270000000000001E-6</v>
      </c>
      <c r="T78">
        <v>-0.9</v>
      </c>
      <c r="U78">
        <v>0.998</v>
      </c>
      <c r="V78">
        <v>89.3</v>
      </c>
      <c r="X78">
        <v>59</v>
      </c>
      <c r="Y78" s="2">
        <v>1</v>
      </c>
      <c r="Z78" s="2">
        <v>1.2709E-6</v>
      </c>
      <c r="AA78">
        <v>-180.84</v>
      </c>
      <c r="AB78">
        <v>0.998</v>
      </c>
      <c r="AC78">
        <v>89.4</v>
      </c>
      <c r="AE78">
        <f t="shared" si="2"/>
        <v>1.2707634200616153E-6</v>
      </c>
      <c r="AF78" s="2">
        <f t="shared" si="3"/>
        <v>1.8631699689145554E-8</v>
      </c>
    </row>
    <row r="79" spans="1:32" x14ac:dyDescent="0.3">
      <c r="B79" s="2"/>
      <c r="C79" s="2"/>
      <c r="G79" s="2">
        <f t="shared" si="0"/>
        <v>0</v>
      </c>
      <c r="H79" s="2">
        <f t="shared" si="1"/>
        <v>0</v>
      </c>
    </row>
    <row r="80" spans="1:32" x14ac:dyDescent="0.3">
      <c r="B80" s="2"/>
      <c r="C80" s="2"/>
    </row>
    <row r="81" spans="2:3" x14ac:dyDescent="0.3">
      <c r="B81" s="2"/>
      <c r="C81" s="2"/>
    </row>
    <row r="82" spans="2:3" x14ac:dyDescent="0.3">
      <c r="B82" s="2"/>
      <c r="C82" s="2"/>
    </row>
    <row r="83" spans="2:3" x14ac:dyDescent="0.3">
      <c r="B83" s="2"/>
      <c r="C83" s="2"/>
    </row>
    <row r="84" spans="2:3" x14ac:dyDescent="0.3">
      <c r="B84" s="2"/>
      <c r="C84" s="2"/>
    </row>
    <row r="85" spans="2:3" x14ac:dyDescent="0.3">
      <c r="B85" s="2"/>
      <c r="C85" s="2"/>
    </row>
    <row r="86" spans="2:3" x14ac:dyDescent="0.3">
      <c r="B86" s="2"/>
      <c r="C86" s="2"/>
    </row>
    <row r="87" spans="2:3" x14ac:dyDescent="0.3">
      <c r="B87" s="2"/>
      <c r="C87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11</vt:i4>
      </vt:variant>
      <vt:variant>
        <vt:lpstr>Pojmenované oblasti</vt:lpstr>
      </vt:variant>
      <vt:variant>
        <vt:i4>17</vt:i4>
      </vt:variant>
    </vt:vector>
  </HeadingPairs>
  <TitlesOfParts>
    <vt:vector size="33" baseType="lpstr">
      <vt:lpstr>p1_IMPS</vt:lpstr>
      <vt:lpstr>p2_IMPS</vt:lpstr>
      <vt:lpstr>p5_IMPS</vt:lpstr>
      <vt:lpstr>p6_IMPS</vt:lpstr>
      <vt:lpstr>List1</vt:lpstr>
      <vt:lpstr>Graf5</vt:lpstr>
      <vt:lpstr>Graf1_p1_IMPS_nyquist</vt:lpstr>
      <vt:lpstr>Graf_p1_IMPS_bode</vt:lpstr>
      <vt:lpstr>Graf_p2_IMPS_bode</vt:lpstr>
      <vt:lpstr>Graf_p5_IMPS_bode</vt:lpstr>
      <vt:lpstr>Graf_p6_IMPS_bode </vt:lpstr>
      <vt:lpstr>Graf_ALL_IMPS_bode_1.týden</vt:lpstr>
      <vt:lpstr>Graf_ALL_IMPS_bode_4.týden</vt:lpstr>
      <vt:lpstr>Graf1_p1_IMPS_nyquist male frek</vt:lpstr>
      <vt:lpstr>ALL_IMPS_1.týd_nyquist male</vt:lpstr>
      <vt:lpstr>ALL_IMPS_4.týd_nyquist male</vt:lpstr>
      <vt:lpstr>p1_IMPS!p1_imps_100mv_0v_300w</vt:lpstr>
      <vt:lpstr>p1_IMPS!p1_imps_100mv_0v_300w_452</vt:lpstr>
      <vt:lpstr>p1_IMPS!p1_imps_100mv_0v_300w_453</vt:lpstr>
      <vt:lpstr>p1_IMPS!p1_imps_200mv_0a_300w</vt:lpstr>
      <vt:lpstr>p1_IMPS!p1_imps_200mv_0a_300w_1</vt:lpstr>
      <vt:lpstr>p2_IMPS!p2_imps_100mv_0v_300w</vt:lpstr>
      <vt:lpstr>p2_IMPS!p2_imps_100mv_0v_300w_452</vt:lpstr>
      <vt:lpstr>p2_IMPS!p2_imps_200mv_0a_300w</vt:lpstr>
      <vt:lpstr>p2_IMPS!p2_imps_200mv_0a_300w_1</vt:lpstr>
      <vt:lpstr>p5_IMPS!p5_imps_100mv_0v_300w</vt:lpstr>
      <vt:lpstr>p5_IMPS!p5_imps_100mv_0v_300w_452</vt:lpstr>
      <vt:lpstr>p5_IMPS!p5_imps_200mv_0a_300w</vt:lpstr>
      <vt:lpstr>p5_IMPS!p5_imps_200mv_0a_300w_1</vt:lpstr>
      <vt:lpstr>p6_IMPS!p6_imps_100mv_0v_300w</vt:lpstr>
      <vt:lpstr>p6_IMPS!p6_imps_100mv_0v_300w_452</vt:lpstr>
      <vt:lpstr>p6_IMPS!p6_imps_200mv_0a_300w</vt:lpstr>
      <vt:lpstr>p6_IMPS!p6_imps_200mv_0a_300w_1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2018-05-15T10:22:03Z</dcterms:created>
  <dcterms:modified xsi:type="dcterms:W3CDTF">2018-05-20T05:57:14Z</dcterms:modified>
</cp:coreProperties>
</file>