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minimized="1" xWindow="0" yWindow="36" windowWidth="19416" windowHeight="9552" firstSheet="8" activeTab="9"/>
  </bookViews>
  <sheets>
    <sheet name="p1_EIS_0V" sheetId="3" r:id="rId1"/>
    <sheet name="Graf_p1_0V" sheetId="10" r:id="rId2"/>
    <sheet name="p2_EIS_0V" sheetId="11" r:id="rId3"/>
    <sheet name="Graf_p2_0V " sheetId="12" r:id="rId4"/>
    <sheet name="p5_EIS_0V" sheetId="2" r:id="rId5"/>
    <sheet name="Graf_p5_0V" sheetId="9" r:id="rId6"/>
    <sheet name="p6_EIS_0V" sheetId="1" r:id="rId7"/>
    <sheet name="Graf_p6_0V" sheetId="8" r:id="rId8"/>
    <sheet name="Graf_ALL_0V_1.týden" sheetId="13" r:id="rId9"/>
    <sheet name="Graf_ALL_0V_3.týden " sheetId="14" r:id="rId10"/>
    <sheet name="p5_EIS_0,6V" sheetId="15" r:id="rId11"/>
    <sheet name="p6_EIS_0,6V" sheetId="16" r:id="rId12"/>
    <sheet name="Graf_p5_0,6V " sheetId="17" r:id="rId13"/>
    <sheet name="Graf_p6_0,6V  " sheetId="18" r:id="rId14"/>
    <sheet name="Graf_P6_0V_bode1" sheetId="20" r:id="rId15"/>
    <sheet name="Graf_P1_0V_bode" sheetId="21" r:id="rId16"/>
    <sheet name="p1_EIS_0,6V" sheetId="22" r:id="rId17"/>
  </sheets>
  <definedNames>
    <definedName name="p1_is_300w_0.6v_10mv" localSheetId="16">'p1_EIS_0,6V'!$A$1:$G$155</definedName>
    <definedName name="p1_is_300w_0.6v_10mv_1" localSheetId="16">'p1_EIS_0,6V'!$J$1:$P$79</definedName>
    <definedName name="p1_is_300w_0.6v_10mv_2" localSheetId="16">'p1_EIS_0,6V'!$S$1:$Y$155</definedName>
    <definedName name="p1_is_300w_0.6v_10mv_3" localSheetId="16">'p1_EIS_0,6V'!$AB$1:$AH$155</definedName>
    <definedName name="p1_is_300w_0v_10mv" localSheetId="0">p1_EIS_0V!$A$1:$G$155</definedName>
    <definedName name="p1_is_300w_0v_10mv_1" localSheetId="0">p1_EIS_0V!$J$1:$P$79</definedName>
    <definedName name="p1_is_300w_0v_10mv_2" localSheetId="0">p1_EIS_0V!$S$1:$Y$155</definedName>
    <definedName name="p1_is_300w_0v_10mv_m2_nyqui" localSheetId="0">p1_EIS_0V!$AB$1:$AI$155</definedName>
    <definedName name="p2_is_300w_0v_10mv" localSheetId="2">p2_EIS_0V!$J$1:$P$79</definedName>
    <definedName name="p2_is_300w_0v_10mv_1" localSheetId="2">p2_EIS_0V!$S$1:$Y$155</definedName>
    <definedName name="p2_is_300w_0v_10mv_2" localSheetId="2">p2_EIS_0V!$AB$1:$AH$155</definedName>
    <definedName name="p3_is_300w_0v_10mv" localSheetId="2">p2_EIS_0V!$A$1:$G$155</definedName>
    <definedName name="p5_is_300w_0.6v_10mv" localSheetId="10">'p5_EIS_0,6V'!$A$1:$G$155</definedName>
    <definedName name="p5_is_300w_0.6v_10mv_1" localSheetId="10">'p5_EIS_0,6V'!$J$1:$P$79</definedName>
    <definedName name="p5_is_300w_0.6v_10mv_2" localSheetId="10">'p5_EIS_0,6V'!$S$1:$Y$155</definedName>
    <definedName name="p5_is_300w_0.6v_10mv_bode" localSheetId="10">'p5_EIS_0,6V'!$AB$1:$AH$155</definedName>
    <definedName name="p5_is_300w_0v_10mv" localSheetId="4">p5_EIS_0V!$A$1:$G$155</definedName>
    <definedName name="p5_is_300w_0v_10mv_1" localSheetId="4">p5_EIS_0V!$J$1:$R$79</definedName>
    <definedName name="p5_is_300w_0v_10mv_2" localSheetId="4">p5_EIS_0V!$S$1:$AA$155</definedName>
    <definedName name="p5_is_300w_0v_10mv_nyqui" localSheetId="4">p5_EIS_0V!$AB$1:$AI$155</definedName>
    <definedName name="p6_is_300w_0.6v_10mv" localSheetId="11">'p6_EIS_0,6V'!$A$1:$G$155</definedName>
    <definedName name="p6_is_300w_0.6v_10mv_1" localSheetId="11">'p6_EIS_0,6V'!$J$1:$P$79</definedName>
    <definedName name="p6_is_300w_0.6v_10mv_2" localSheetId="11">'p6_EIS_0,6V'!$S$1:$Y$155</definedName>
    <definedName name="p6_is_300w_0.6v_10mv_bode" localSheetId="11">'p6_EIS_0,6V'!$AB$1:$AH$155</definedName>
    <definedName name="p6_is_300w_0v_10mv_1" localSheetId="6">p6_EIS_0V!$A$1:$G$155</definedName>
    <definedName name="p6_is_300w_0v_10mv_2" localSheetId="6">p6_EIS_0V!$J$1:$R$79</definedName>
    <definedName name="p6_is_300w_0v_10mv_3" localSheetId="6">p6_EIS_0V!$S$1:$Y$155</definedName>
    <definedName name="p6_is_300w_0v_10mv_nyqui" localSheetId="6">p6_EIS_0V!$AB$1:$AI$155</definedName>
  </definedNames>
  <calcPr calcId="144525"/>
</workbook>
</file>

<file path=xl/calcChain.xml><?xml version="1.0" encoding="utf-8"?>
<calcChain xmlns="http://schemas.openxmlformats.org/spreadsheetml/2006/main">
  <c r="AI21" i="22" l="1"/>
  <c r="AI22" i="22"/>
  <c r="AI23" i="22"/>
  <c r="AI24" i="22"/>
  <c r="AI25" i="22"/>
  <c r="AI26" i="22"/>
  <c r="AI27" i="22"/>
  <c r="AI28" i="22"/>
  <c r="AI29" i="22"/>
  <c r="AI30" i="22"/>
  <c r="AI31" i="22"/>
  <c r="AI32" i="22"/>
  <c r="AI33" i="22"/>
  <c r="AI34" i="22"/>
  <c r="AI35" i="22"/>
  <c r="AI36" i="22"/>
  <c r="AI37" i="22"/>
  <c r="AI38" i="22"/>
  <c r="AI39" i="22"/>
  <c r="AI40" i="22"/>
  <c r="AI41" i="22"/>
  <c r="AI42" i="22"/>
  <c r="AI43" i="22"/>
  <c r="AI44" i="22"/>
  <c r="AI45" i="22"/>
  <c r="AI46" i="22"/>
  <c r="AI47" i="22"/>
  <c r="AI48" i="22"/>
  <c r="AI49" i="22"/>
  <c r="AI50" i="22"/>
  <c r="AI51" i="22"/>
  <c r="AI52" i="22"/>
  <c r="AI53" i="22"/>
  <c r="AI54" i="22"/>
  <c r="AI55" i="22"/>
  <c r="AI56" i="22"/>
  <c r="AI57" i="22"/>
  <c r="AI58" i="22"/>
  <c r="AI59" i="22"/>
  <c r="AI60" i="22"/>
  <c r="AI61" i="22"/>
  <c r="AI62" i="22"/>
  <c r="AI63" i="22"/>
  <c r="AI64" i="22"/>
  <c r="AI65" i="22"/>
  <c r="AI66" i="22"/>
  <c r="AI67" i="22"/>
  <c r="AI68" i="22"/>
  <c r="AI69" i="22"/>
  <c r="AI70" i="22"/>
  <c r="AI71" i="22"/>
  <c r="AI72" i="22"/>
  <c r="AI73" i="22"/>
  <c r="AI74" i="22"/>
  <c r="AI75" i="22"/>
  <c r="AI76" i="22"/>
  <c r="AI77" i="22"/>
  <c r="AI78" i="22"/>
  <c r="AI79" i="22"/>
  <c r="AI80" i="22"/>
  <c r="AI81" i="22"/>
  <c r="AI82" i="22"/>
  <c r="AI83" i="22"/>
  <c r="AI84" i="22"/>
  <c r="AI85" i="22"/>
  <c r="AI86" i="22"/>
  <c r="AI87" i="22"/>
  <c r="AI88" i="22"/>
  <c r="AI89" i="22"/>
  <c r="AI90" i="22"/>
  <c r="AI91" i="22"/>
  <c r="AI92" i="22"/>
  <c r="AI93" i="22"/>
  <c r="AI94" i="22"/>
  <c r="AI95" i="22"/>
  <c r="AI96" i="22"/>
  <c r="AI97" i="22"/>
  <c r="AI98" i="22"/>
  <c r="AI99" i="22"/>
  <c r="AI100" i="22"/>
  <c r="AI101" i="22"/>
  <c r="AI102" i="22"/>
  <c r="AI103" i="22"/>
  <c r="AI104" i="22"/>
  <c r="AI105" i="22"/>
  <c r="AI106" i="22"/>
  <c r="AI107" i="22"/>
  <c r="AI108" i="22"/>
  <c r="AI109" i="22"/>
  <c r="AI110" i="22"/>
  <c r="AI111" i="22"/>
  <c r="AI112" i="22"/>
  <c r="AI113" i="22"/>
  <c r="AI114" i="22"/>
  <c r="AI115" i="22"/>
  <c r="AI116" i="22"/>
  <c r="AI117" i="22"/>
  <c r="AI118" i="22"/>
  <c r="AI119" i="22"/>
  <c r="AI120" i="22"/>
  <c r="AI121" i="22"/>
  <c r="AI122" i="22"/>
  <c r="AI123" i="22"/>
  <c r="AI124" i="22"/>
  <c r="AI125" i="22"/>
  <c r="AI126" i="22"/>
  <c r="AI127" i="22"/>
  <c r="AI128" i="22"/>
  <c r="AI129" i="22"/>
  <c r="AI130" i="22"/>
  <c r="AI131" i="22"/>
  <c r="AI132" i="22"/>
  <c r="AI133" i="22"/>
  <c r="AI134" i="22"/>
  <c r="AI135" i="22"/>
  <c r="AI136" i="22"/>
  <c r="AI137" i="22"/>
  <c r="AI138" i="22"/>
  <c r="AI139" i="22"/>
  <c r="AI140" i="22"/>
  <c r="AI141" i="22"/>
  <c r="AI142" i="22"/>
  <c r="AI143" i="22"/>
  <c r="AI144" i="22"/>
  <c r="AI145" i="22"/>
  <c r="AI146" i="22"/>
  <c r="AI147" i="22"/>
  <c r="AI148" i="22"/>
  <c r="AI149" i="22"/>
  <c r="AI150" i="22"/>
  <c r="AI151" i="22"/>
  <c r="AI152" i="22"/>
  <c r="AI153" i="22"/>
  <c r="AI154" i="22"/>
  <c r="AI155" i="22"/>
  <c r="AI20" i="22"/>
  <c r="AH21" i="22"/>
  <c r="AH22" i="22"/>
  <c r="AH23" i="22"/>
  <c r="AH24" i="22"/>
  <c r="AH25" i="22"/>
  <c r="AH26" i="22"/>
  <c r="AH27" i="22"/>
  <c r="AH28" i="22"/>
  <c r="AH29" i="22"/>
  <c r="AH30" i="22"/>
  <c r="AH31" i="22"/>
  <c r="AH32" i="22"/>
  <c r="AH33" i="22"/>
  <c r="AH34" i="22"/>
  <c r="AH35" i="22"/>
  <c r="AH36" i="22"/>
  <c r="AH37" i="22"/>
  <c r="AH38" i="22"/>
  <c r="AH39" i="22"/>
  <c r="AH40" i="22"/>
  <c r="AH41" i="22"/>
  <c r="AH42" i="22"/>
  <c r="AH43" i="22"/>
  <c r="AH44" i="22"/>
  <c r="AH45" i="22"/>
  <c r="AH46" i="22"/>
  <c r="AH47" i="22"/>
  <c r="AH48" i="22"/>
  <c r="AH49" i="22"/>
  <c r="AH50" i="22"/>
  <c r="AH51" i="22"/>
  <c r="AH52" i="22"/>
  <c r="AH53" i="22"/>
  <c r="AH54" i="22"/>
  <c r="AH55" i="22"/>
  <c r="AH56" i="22"/>
  <c r="AH57" i="22"/>
  <c r="AH58" i="22"/>
  <c r="AH59" i="22"/>
  <c r="AH60" i="22"/>
  <c r="AH61" i="22"/>
  <c r="AH62" i="22"/>
  <c r="AH63" i="22"/>
  <c r="AH64" i="22"/>
  <c r="AH65" i="22"/>
  <c r="AH66" i="22"/>
  <c r="AH67" i="22"/>
  <c r="AH68" i="22"/>
  <c r="AH69" i="22"/>
  <c r="AH70" i="22"/>
  <c r="AH71" i="22"/>
  <c r="AH72" i="22"/>
  <c r="AH73" i="22"/>
  <c r="AH74" i="22"/>
  <c r="AH75" i="22"/>
  <c r="AH76" i="22"/>
  <c r="AH77" i="22"/>
  <c r="AH78" i="22"/>
  <c r="AH79" i="22"/>
  <c r="AH80" i="22"/>
  <c r="AH81" i="22"/>
  <c r="AH82" i="22"/>
  <c r="AH83" i="22"/>
  <c r="AH84" i="22"/>
  <c r="AH85" i="22"/>
  <c r="AH86" i="22"/>
  <c r="AH87" i="22"/>
  <c r="AH88" i="22"/>
  <c r="AH89" i="22"/>
  <c r="AH90" i="22"/>
  <c r="AH91" i="22"/>
  <c r="AH92" i="22"/>
  <c r="AH93" i="22"/>
  <c r="AH94" i="22"/>
  <c r="AH95" i="22"/>
  <c r="AH96" i="22"/>
  <c r="AH97" i="22"/>
  <c r="AH98" i="22"/>
  <c r="AH99" i="22"/>
  <c r="AH100" i="22"/>
  <c r="AH101" i="22"/>
  <c r="AH102" i="22"/>
  <c r="AH103" i="22"/>
  <c r="AH104" i="22"/>
  <c r="AH105" i="22"/>
  <c r="AH106" i="22"/>
  <c r="AH107" i="22"/>
  <c r="AH108" i="22"/>
  <c r="AH109" i="22"/>
  <c r="AH110" i="22"/>
  <c r="AH111" i="22"/>
  <c r="AH112" i="22"/>
  <c r="AH113" i="22"/>
  <c r="AH114" i="22"/>
  <c r="AH115" i="22"/>
  <c r="AH116" i="22"/>
  <c r="AH117" i="22"/>
  <c r="AH118" i="22"/>
  <c r="AH119" i="22"/>
  <c r="AH120" i="22"/>
  <c r="AH121" i="22"/>
  <c r="AH122" i="22"/>
  <c r="AH123" i="22"/>
  <c r="AH124" i="22"/>
  <c r="AH125" i="22"/>
  <c r="AH126" i="22"/>
  <c r="AH127" i="22"/>
  <c r="AH128" i="22"/>
  <c r="AH129" i="22"/>
  <c r="AH130" i="22"/>
  <c r="AH131" i="22"/>
  <c r="AH132" i="22"/>
  <c r="AH133" i="22"/>
  <c r="AH134" i="22"/>
  <c r="AH135" i="22"/>
  <c r="AH136" i="22"/>
  <c r="AH137" i="22"/>
  <c r="AH138" i="22"/>
  <c r="AH139" i="22"/>
  <c r="AH140" i="22"/>
  <c r="AH141" i="22"/>
  <c r="AH142" i="22"/>
  <c r="AH143" i="22"/>
  <c r="AH144" i="22"/>
  <c r="AH145" i="22"/>
  <c r="AH146" i="22"/>
  <c r="AH147" i="22"/>
  <c r="AH148" i="22"/>
  <c r="AH149" i="22"/>
  <c r="AH150" i="22"/>
  <c r="AH151" i="22"/>
  <c r="AH152" i="22"/>
  <c r="AH153" i="22"/>
  <c r="AH154" i="22"/>
  <c r="AH155" i="22"/>
  <c r="AH20" i="22"/>
  <c r="AD6" i="22"/>
  <c r="Z21" i="22"/>
  <c r="Z22" i="22"/>
  <c r="Z23" i="22"/>
  <c r="Z24" i="22"/>
  <c r="Z25" i="22"/>
  <c r="Z26" i="22"/>
  <c r="Z27" i="22"/>
  <c r="Z28" i="22"/>
  <c r="Z29" i="22"/>
  <c r="Z30" i="22"/>
  <c r="Z31" i="22"/>
  <c r="Z32" i="22"/>
  <c r="Z33" i="22"/>
  <c r="Z34" i="22"/>
  <c r="Z35" i="22"/>
  <c r="Z36" i="22"/>
  <c r="Z37" i="22"/>
  <c r="Z38" i="22"/>
  <c r="Z39" i="22"/>
  <c r="Z40" i="22"/>
  <c r="Z41" i="22"/>
  <c r="Z42" i="22"/>
  <c r="Z43" i="22"/>
  <c r="Z44" i="22"/>
  <c r="Z45" i="22"/>
  <c r="Z46" i="22"/>
  <c r="Z47" i="22"/>
  <c r="Z48" i="22"/>
  <c r="Z49" i="22"/>
  <c r="Z50" i="22"/>
  <c r="Z51" i="22"/>
  <c r="Z52" i="22"/>
  <c r="Z53" i="22"/>
  <c r="Z54" i="22"/>
  <c r="Z55" i="22"/>
  <c r="Z56" i="22"/>
  <c r="Z57" i="22"/>
  <c r="Z58" i="22"/>
  <c r="Z59" i="22"/>
  <c r="Z60" i="22"/>
  <c r="Z61" i="22"/>
  <c r="Z62" i="22"/>
  <c r="Z63" i="22"/>
  <c r="Z64" i="22"/>
  <c r="Z65" i="22"/>
  <c r="Z66" i="22"/>
  <c r="Z67" i="22"/>
  <c r="Z68" i="22"/>
  <c r="Z69" i="22"/>
  <c r="Z70" i="22"/>
  <c r="Z71" i="22"/>
  <c r="Z72" i="22"/>
  <c r="Z73" i="22"/>
  <c r="Z74" i="22"/>
  <c r="Z75" i="22"/>
  <c r="Z76" i="22"/>
  <c r="Z77" i="22"/>
  <c r="Z78" i="22"/>
  <c r="Z79" i="22"/>
  <c r="Z80" i="22"/>
  <c r="Z81" i="22"/>
  <c r="Z82" i="22"/>
  <c r="Z83" i="22"/>
  <c r="Z84" i="22"/>
  <c r="Z85" i="22"/>
  <c r="Z86" i="22"/>
  <c r="Z87" i="22"/>
  <c r="Z88" i="22"/>
  <c r="Z89" i="22"/>
  <c r="Z90" i="22"/>
  <c r="Z91" i="22"/>
  <c r="Z92" i="22"/>
  <c r="Z93" i="22"/>
  <c r="Z94" i="22"/>
  <c r="Z95" i="22"/>
  <c r="Z96" i="22"/>
  <c r="Z97" i="22"/>
  <c r="Z98" i="22"/>
  <c r="Z99" i="22"/>
  <c r="Z100" i="22"/>
  <c r="Z101" i="22"/>
  <c r="Z102" i="22"/>
  <c r="Z103" i="22"/>
  <c r="Z104" i="22"/>
  <c r="Z105" i="22"/>
  <c r="Z106" i="22"/>
  <c r="Z107" i="22"/>
  <c r="Z108" i="22"/>
  <c r="Z109" i="22"/>
  <c r="Z110" i="22"/>
  <c r="Z111" i="22"/>
  <c r="Z112" i="22"/>
  <c r="Z113" i="22"/>
  <c r="Z114" i="22"/>
  <c r="Z115" i="22"/>
  <c r="Z116" i="22"/>
  <c r="Z117" i="22"/>
  <c r="Z118" i="22"/>
  <c r="Z119" i="22"/>
  <c r="Z120" i="22"/>
  <c r="Z121" i="22"/>
  <c r="Z122" i="22"/>
  <c r="Z123" i="22"/>
  <c r="Z124" i="22"/>
  <c r="Z125" i="22"/>
  <c r="Z126" i="22"/>
  <c r="Z127" i="22"/>
  <c r="Z128" i="22"/>
  <c r="Z129" i="22"/>
  <c r="Z130" i="22"/>
  <c r="Z131" i="22"/>
  <c r="Z132" i="22"/>
  <c r="Z133" i="22"/>
  <c r="Z134" i="22"/>
  <c r="Z135" i="22"/>
  <c r="Z136" i="22"/>
  <c r="Z137" i="22"/>
  <c r="Z138" i="22"/>
  <c r="Z139" i="22"/>
  <c r="Z140" i="22"/>
  <c r="Z141" i="22"/>
  <c r="Z142" i="22"/>
  <c r="Z143" i="22"/>
  <c r="Z144" i="22"/>
  <c r="Z145" i="22"/>
  <c r="Z146" i="22"/>
  <c r="Z147" i="22"/>
  <c r="Z148" i="22"/>
  <c r="Z149" i="22"/>
  <c r="Z150" i="22"/>
  <c r="Z151" i="22"/>
  <c r="Z152" i="22"/>
  <c r="Z153" i="22"/>
  <c r="Z154" i="22"/>
  <c r="Z155" i="22"/>
  <c r="Z20" i="22"/>
  <c r="Y21" i="22"/>
  <c r="Y22" i="22"/>
  <c r="Y23" i="22"/>
  <c r="Y24" i="22"/>
  <c r="Y25" i="22"/>
  <c r="Y26" i="22"/>
  <c r="Y27" i="22"/>
  <c r="Y28" i="22"/>
  <c r="Y29" i="22"/>
  <c r="Y30" i="22"/>
  <c r="Y31" i="22"/>
  <c r="Y32" i="22"/>
  <c r="Y33" i="22"/>
  <c r="Y34" i="22"/>
  <c r="Y35" i="22"/>
  <c r="Y36" i="22"/>
  <c r="Y37" i="22"/>
  <c r="Y38" i="22"/>
  <c r="Y39" i="22"/>
  <c r="Y40" i="22"/>
  <c r="Y41" i="22"/>
  <c r="Y42" i="22"/>
  <c r="Y43" i="22"/>
  <c r="Y44" i="22"/>
  <c r="Y45" i="22"/>
  <c r="Y46" i="22"/>
  <c r="Y47" i="22"/>
  <c r="Y48" i="22"/>
  <c r="Y49" i="22"/>
  <c r="Y50" i="22"/>
  <c r="Y51" i="22"/>
  <c r="Y52" i="22"/>
  <c r="Y53" i="22"/>
  <c r="Y54" i="22"/>
  <c r="Y55" i="22"/>
  <c r="Y56" i="22"/>
  <c r="Y57" i="22"/>
  <c r="Y58" i="22"/>
  <c r="Y59" i="22"/>
  <c r="Y60" i="22"/>
  <c r="Y61" i="22"/>
  <c r="Y62" i="22"/>
  <c r="Y63" i="22"/>
  <c r="Y64" i="22"/>
  <c r="Y65" i="22"/>
  <c r="Y66" i="22"/>
  <c r="Y67" i="22"/>
  <c r="Y68" i="22"/>
  <c r="Y69" i="22"/>
  <c r="Y70" i="22"/>
  <c r="Y71" i="22"/>
  <c r="Y72" i="22"/>
  <c r="Y73" i="22"/>
  <c r="Y74" i="22"/>
  <c r="Y75" i="22"/>
  <c r="Y76" i="22"/>
  <c r="Y77" i="22"/>
  <c r="Y78" i="22"/>
  <c r="Y79" i="22"/>
  <c r="Y80" i="22"/>
  <c r="Y81" i="22"/>
  <c r="Y82" i="22"/>
  <c r="Y83" i="22"/>
  <c r="Y84" i="22"/>
  <c r="Y85" i="22"/>
  <c r="Y86" i="22"/>
  <c r="Y87" i="22"/>
  <c r="Y88" i="22"/>
  <c r="Y89" i="22"/>
  <c r="Y90" i="22"/>
  <c r="Y91" i="22"/>
  <c r="Y92" i="22"/>
  <c r="Y93" i="22"/>
  <c r="Y94" i="22"/>
  <c r="Y95" i="22"/>
  <c r="Y96" i="22"/>
  <c r="Y97" i="22"/>
  <c r="Y98" i="22"/>
  <c r="Y99" i="22"/>
  <c r="Y100" i="22"/>
  <c r="Y101" i="22"/>
  <c r="Y102" i="22"/>
  <c r="Y103" i="22"/>
  <c r="Y104" i="22"/>
  <c r="Y105" i="22"/>
  <c r="Y106" i="22"/>
  <c r="Y107" i="22"/>
  <c r="Y108" i="22"/>
  <c r="Y109" i="22"/>
  <c r="Y110" i="22"/>
  <c r="Y111" i="22"/>
  <c r="Y112" i="22"/>
  <c r="Y113" i="22"/>
  <c r="Y114" i="22"/>
  <c r="Y115" i="22"/>
  <c r="Y116" i="22"/>
  <c r="Y117" i="22"/>
  <c r="Y118" i="22"/>
  <c r="Y119" i="22"/>
  <c r="Y120" i="22"/>
  <c r="Y121" i="22"/>
  <c r="Y122" i="22"/>
  <c r="Y123" i="22"/>
  <c r="Y124" i="22"/>
  <c r="Y125" i="22"/>
  <c r="Y126" i="22"/>
  <c r="Y127" i="22"/>
  <c r="Y128" i="22"/>
  <c r="Y129" i="22"/>
  <c r="Y130" i="22"/>
  <c r="Y131" i="22"/>
  <c r="Y132" i="22"/>
  <c r="Y133" i="22"/>
  <c r="Y134" i="22"/>
  <c r="Y135" i="22"/>
  <c r="Y136" i="22"/>
  <c r="Y137" i="22"/>
  <c r="Y138" i="22"/>
  <c r="Y139" i="22"/>
  <c r="Y140" i="22"/>
  <c r="Y141" i="22"/>
  <c r="Y142" i="22"/>
  <c r="Y143" i="22"/>
  <c r="Y144" i="22"/>
  <c r="Y145" i="22"/>
  <c r="Y146" i="22"/>
  <c r="Y147" i="22"/>
  <c r="Y148" i="22"/>
  <c r="Y149" i="22"/>
  <c r="Y150" i="22"/>
  <c r="Y151" i="22"/>
  <c r="Y152" i="22"/>
  <c r="Y153" i="22"/>
  <c r="Y154" i="22"/>
  <c r="Y155" i="22"/>
  <c r="Y20" i="22"/>
  <c r="U6" i="22"/>
  <c r="Q21" i="22"/>
  <c r="Q22" i="22"/>
  <c r="Q23" i="22"/>
  <c r="Q24" i="22"/>
  <c r="Q25" i="22"/>
  <c r="Q26" i="22"/>
  <c r="Q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50" i="22"/>
  <c r="Q51" i="22"/>
  <c r="Q52" i="22"/>
  <c r="Q53" i="22"/>
  <c r="Q54" i="22"/>
  <c r="Q55" i="22"/>
  <c r="Q56" i="22"/>
  <c r="Q57" i="22"/>
  <c r="Q58" i="22"/>
  <c r="Q59" i="22"/>
  <c r="Q60" i="22"/>
  <c r="Q61" i="22"/>
  <c r="Q62" i="22"/>
  <c r="Q63" i="22"/>
  <c r="Q64" i="22"/>
  <c r="Q65" i="22"/>
  <c r="Q66" i="22"/>
  <c r="Q67" i="22"/>
  <c r="Q68" i="22"/>
  <c r="Q69" i="22"/>
  <c r="Q70" i="22"/>
  <c r="Q71" i="22"/>
  <c r="Q72" i="22"/>
  <c r="Q73" i="22"/>
  <c r="Q74" i="22"/>
  <c r="Q75" i="22"/>
  <c r="Q76" i="22"/>
  <c r="Q77" i="22"/>
  <c r="Q78" i="22"/>
  <c r="Q79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P33" i="22"/>
  <c r="P34" i="22"/>
  <c r="P35" i="22"/>
  <c r="P36" i="22"/>
  <c r="P37" i="22"/>
  <c r="P38" i="22"/>
  <c r="P39" i="22"/>
  <c r="P40" i="22"/>
  <c r="P41" i="22"/>
  <c r="P42" i="22"/>
  <c r="P43" i="22"/>
  <c r="P44" i="22"/>
  <c r="P45" i="22"/>
  <c r="P46" i="22"/>
  <c r="P47" i="22"/>
  <c r="P48" i="22"/>
  <c r="P49" i="22"/>
  <c r="P50" i="22"/>
  <c r="P51" i="22"/>
  <c r="P52" i="22"/>
  <c r="P53" i="22"/>
  <c r="P54" i="22"/>
  <c r="P55" i="22"/>
  <c r="P56" i="22"/>
  <c r="P57" i="22"/>
  <c r="P58" i="22"/>
  <c r="P59" i="22"/>
  <c r="P60" i="22"/>
  <c r="P61" i="22"/>
  <c r="P62" i="22"/>
  <c r="P63" i="22"/>
  <c r="P64" i="22"/>
  <c r="P65" i="22"/>
  <c r="P66" i="22"/>
  <c r="P67" i="22"/>
  <c r="P68" i="22"/>
  <c r="P69" i="22"/>
  <c r="P70" i="22"/>
  <c r="P71" i="22"/>
  <c r="P72" i="22"/>
  <c r="P73" i="22"/>
  <c r="P74" i="22"/>
  <c r="P75" i="22"/>
  <c r="P76" i="22"/>
  <c r="P77" i="22"/>
  <c r="P78" i="22"/>
  <c r="P79" i="22"/>
  <c r="Q20" i="22"/>
  <c r="P20" i="22"/>
  <c r="L6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20" i="22"/>
  <c r="H121" i="22"/>
  <c r="H122" i="22"/>
  <c r="H123" i="22"/>
  <c r="H124" i="22"/>
  <c r="H125" i="22"/>
  <c r="H126" i="22"/>
  <c r="H127" i="22"/>
  <c r="H128" i="22"/>
  <c r="H129" i="22"/>
  <c r="H130" i="22"/>
  <c r="H131" i="22"/>
  <c r="H132" i="22"/>
  <c r="H133" i="22"/>
  <c r="H134" i="22"/>
  <c r="H135" i="22"/>
  <c r="H136" i="22"/>
  <c r="H137" i="22"/>
  <c r="H138" i="22"/>
  <c r="H139" i="22"/>
  <c r="H140" i="22"/>
  <c r="H141" i="22"/>
  <c r="H142" i="22"/>
  <c r="H143" i="22"/>
  <c r="H144" i="22"/>
  <c r="H145" i="22"/>
  <c r="H146" i="22"/>
  <c r="H147" i="22"/>
  <c r="H148" i="22"/>
  <c r="H149" i="22"/>
  <c r="H150" i="22"/>
  <c r="H151" i="22"/>
  <c r="H152" i="22"/>
  <c r="H153" i="22"/>
  <c r="H154" i="22"/>
  <c r="H155" i="22"/>
  <c r="H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20" i="22"/>
  <c r="C6" i="22"/>
  <c r="AI21" i="16"/>
  <c r="AI22" i="16"/>
  <c r="AI23" i="16"/>
  <c r="AI24" i="16"/>
  <c r="AI25" i="16"/>
  <c r="AI26" i="16"/>
  <c r="AI27" i="16"/>
  <c r="AI28" i="16"/>
  <c r="AI29" i="16"/>
  <c r="AI30" i="16"/>
  <c r="AI31" i="16"/>
  <c r="AI32" i="16"/>
  <c r="AI33" i="16"/>
  <c r="AI34" i="16"/>
  <c r="AI35" i="16"/>
  <c r="AI36" i="16"/>
  <c r="AI37" i="16"/>
  <c r="AI38" i="16"/>
  <c r="AI39" i="16"/>
  <c r="AI40" i="16"/>
  <c r="AI41" i="16"/>
  <c r="AI42" i="16"/>
  <c r="AI43" i="16"/>
  <c r="AI44" i="16"/>
  <c r="AI45" i="16"/>
  <c r="AI46" i="16"/>
  <c r="AI47" i="16"/>
  <c r="AI48" i="16"/>
  <c r="AI49" i="16"/>
  <c r="AI50" i="16"/>
  <c r="AI51" i="16"/>
  <c r="AI52" i="16"/>
  <c r="AI53" i="16"/>
  <c r="AI54" i="16"/>
  <c r="AI55" i="16"/>
  <c r="AI56" i="16"/>
  <c r="AI57" i="16"/>
  <c r="AI58" i="16"/>
  <c r="AI59" i="16"/>
  <c r="AI60" i="16"/>
  <c r="AI61" i="16"/>
  <c r="AI62" i="16"/>
  <c r="AI63" i="16"/>
  <c r="AI64" i="16"/>
  <c r="AI65" i="16"/>
  <c r="AI66" i="16"/>
  <c r="AI67" i="16"/>
  <c r="AI68" i="16"/>
  <c r="AI69" i="16"/>
  <c r="AI70" i="16"/>
  <c r="AI71" i="16"/>
  <c r="AI72" i="16"/>
  <c r="AI73" i="16"/>
  <c r="AI74" i="16"/>
  <c r="AI75" i="16"/>
  <c r="AI76" i="16"/>
  <c r="AI77" i="16"/>
  <c r="AI78" i="16"/>
  <c r="AI79" i="16"/>
  <c r="AI80" i="16"/>
  <c r="AI81" i="16"/>
  <c r="AI82" i="16"/>
  <c r="AI83" i="16"/>
  <c r="AI84" i="16"/>
  <c r="AI85" i="16"/>
  <c r="AI86" i="16"/>
  <c r="AI87" i="16"/>
  <c r="AI88" i="16"/>
  <c r="AI89" i="16"/>
  <c r="AI90" i="16"/>
  <c r="AI91" i="16"/>
  <c r="AI92" i="16"/>
  <c r="AI93" i="16"/>
  <c r="AI94" i="16"/>
  <c r="AI95" i="16"/>
  <c r="AI96" i="16"/>
  <c r="AI97" i="16"/>
  <c r="AI98" i="16"/>
  <c r="AI99" i="16"/>
  <c r="AI100" i="16"/>
  <c r="AI101" i="16"/>
  <c r="AI102" i="16"/>
  <c r="AI103" i="16"/>
  <c r="AI104" i="16"/>
  <c r="AI105" i="16"/>
  <c r="AI106" i="16"/>
  <c r="AI107" i="16"/>
  <c r="AI108" i="16"/>
  <c r="AI109" i="16"/>
  <c r="AI110" i="16"/>
  <c r="AI111" i="16"/>
  <c r="AI112" i="16"/>
  <c r="AI113" i="16"/>
  <c r="AI114" i="16"/>
  <c r="AI115" i="16"/>
  <c r="AI116" i="16"/>
  <c r="AI117" i="16"/>
  <c r="AI118" i="16"/>
  <c r="AI119" i="16"/>
  <c r="AI120" i="16"/>
  <c r="AI121" i="16"/>
  <c r="AI122" i="16"/>
  <c r="AI123" i="16"/>
  <c r="AI124" i="16"/>
  <c r="AI125" i="16"/>
  <c r="AI126" i="16"/>
  <c r="AI127" i="16"/>
  <c r="AI128" i="16"/>
  <c r="AI129" i="16"/>
  <c r="AI130" i="16"/>
  <c r="AI131" i="16"/>
  <c r="AI132" i="16"/>
  <c r="AI133" i="16"/>
  <c r="AI134" i="16"/>
  <c r="AI135" i="16"/>
  <c r="AI136" i="16"/>
  <c r="AI137" i="16"/>
  <c r="AI138" i="16"/>
  <c r="AI139" i="16"/>
  <c r="AI140" i="16"/>
  <c r="AI141" i="16"/>
  <c r="AI142" i="16"/>
  <c r="AI143" i="16"/>
  <c r="AI144" i="16"/>
  <c r="AI145" i="16"/>
  <c r="AI146" i="16"/>
  <c r="AI147" i="16"/>
  <c r="AI148" i="16"/>
  <c r="AI149" i="16"/>
  <c r="AI150" i="16"/>
  <c r="AI151" i="16"/>
  <c r="AI152" i="16"/>
  <c r="AI153" i="16"/>
  <c r="AI154" i="16"/>
  <c r="AI155" i="16"/>
  <c r="AI20" i="16"/>
  <c r="AH21" i="16"/>
  <c r="AH22" i="16"/>
  <c r="AH23" i="16"/>
  <c r="AH24" i="16"/>
  <c r="AH25" i="16"/>
  <c r="AH26" i="16"/>
  <c r="AH27" i="16"/>
  <c r="AH28" i="16"/>
  <c r="AH29" i="16"/>
  <c r="AH30" i="16"/>
  <c r="AH31" i="16"/>
  <c r="AH32" i="16"/>
  <c r="AH33" i="16"/>
  <c r="AH34" i="16"/>
  <c r="AH35" i="16"/>
  <c r="AH36" i="16"/>
  <c r="AH37" i="16"/>
  <c r="AH38" i="16"/>
  <c r="AH39" i="16"/>
  <c r="AH40" i="16"/>
  <c r="AH41" i="16"/>
  <c r="AH42" i="16"/>
  <c r="AH43" i="16"/>
  <c r="AH44" i="16"/>
  <c r="AH45" i="16"/>
  <c r="AH46" i="16"/>
  <c r="AH47" i="16"/>
  <c r="AH48" i="16"/>
  <c r="AH49" i="16"/>
  <c r="AH50" i="16"/>
  <c r="AH51" i="16"/>
  <c r="AH52" i="16"/>
  <c r="AH53" i="16"/>
  <c r="AH54" i="16"/>
  <c r="AH55" i="16"/>
  <c r="AH56" i="16"/>
  <c r="AH57" i="16"/>
  <c r="AH58" i="16"/>
  <c r="AH59" i="16"/>
  <c r="AH60" i="16"/>
  <c r="AH61" i="16"/>
  <c r="AH62" i="16"/>
  <c r="AH63" i="16"/>
  <c r="AH64" i="16"/>
  <c r="AH65" i="16"/>
  <c r="AH66" i="16"/>
  <c r="AH67" i="16"/>
  <c r="AH68" i="16"/>
  <c r="AH69" i="16"/>
  <c r="AH70" i="16"/>
  <c r="AH71" i="16"/>
  <c r="AH72" i="16"/>
  <c r="AH73" i="16"/>
  <c r="AH74" i="16"/>
  <c r="AH75" i="16"/>
  <c r="AH76" i="16"/>
  <c r="AH77" i="16"/>
  <c r="AH78" i="16"/>
  <c r="AH79" i="16"/>
  <c r="AH80" i="16"/>
  <c r="AH81" i="16"/>
  <c r="AH82" i="16"/>
  <c r="AH83" i="16"/>
  <c r="AH84" i="16"/>
  <c r="AH85" i="16"/>
  <c r="AH86" i="16"/>
  <c r="AH87" i="16"/>
  <c r="AH88" i="16"/>
  <c r="AH89" i="16"/>
  <c r="AH90" i="16"/>
  <c r="AH91" i="16"/>
  <c r="AH92" i="16"/>
  <c r="AH93" i="16"/>
  <c r="AH94" i="16"/>
  <c r="AH95" i="16"/>
  <c r="AH96" i="16"/>
  <c r="AH97" i="16"/>
  <c r="AH98" i="16"/>
  <c r="AH99" i="16"/>
  <c r="AH100" i="16"/>
  <c r="AH101" i="16"/>
  <c r="AH102" i="16"/>
  <c r="AH103" i="16"/>
  <c r="AH104" i="16"/>
  <c r="AH105" i="16"/>
  <c r="AH106" i="16"/>
  <c r="AH107" i="16"/>
  <c r="AH108" i="16"/>
  <c r="AH109" i="16"/>
  <c r="AH110" i="16"/>
  <c r="AH111" i="16"/>
  <c r="AH112" i="16"/>
  <c r="AH113" i="16"/>
  <c r="AH114" i="16"/>
  <c r="AH115" i="16"/>
  <c r="AH116" i="16"/>
  <c r="AH117" i="16"/>
  <c r="AH118" i="16"/>
  <c r="AH119" i="16"/>
  <c r="AH120" i="16"/>
  <c r="AH121" i="16"/>
  <c r="AH122" i="16"/>
  <c r="AH123" i="16"/>
  <c r="AH124" i="16"/>
  <c r="AH125" i="16"/>
  <c r="AH126" i="16"/>
  <c r="AH127" i="16"/>
  <c r="AH128" i="16"/>
  <c r="AH129" i="16"/>
  <c r="AH130" i="16"/>
  <c r="AH131" i="16"/>
  <c r="AH132" i="16"/>
  <c r="AH133" i="16"/>
  <c r="AH134" i="16"/>
  <c r="AH135" i="16"/>
  <c r="AH136" i="16"/>
  <c r="AH137" i="16"/>
  <c r="AH138" i="16"/>
  <c r="AH139" i="16"/>
  <c r="AH140" i="16"/>
  <c r="AH141" i="16"/>
  <c r="AH142" i="16"/>
  <c r="AH143" i="16"/>
  <c r="AH144" i="16"/>
  <c r="AH145" i="16"/>
  <c r="AH146" i="16"/>
  <c r="AH147" i="16"/>
  <c r="AH148" i="16"/>
  <c r="AH149" i="16"/>
  <c r="AH150" i="16"/>
  <c r="AH151" i="16"/>
  <c r="AH152" i="16"/>
  <c r="AH153" i="16"/>
  <c r="AH154" i="16"/>
  <c r="AH155" i="16"/>
  <c r="AH20" i="16"/>
  <c r="AD6" i="16"/>
  <c r="Z21" i="16"/>
  <c r="Z22" i="16"/>
  <c r="Z23" i="16"/>
  <c r="Z24" i="16"/>
  <c r="Z25" i="16"/>
  <c r="Z26" i="16"/>
  <c r="Z27" i="16"/>
  <c r="Z28" i="16"/>
  <c r="Z29" i="16"/>
  <c r="Z30" i="16"/>
  <c r="Z31" i="16"/>
  <c r="Z32" i="16"/>
  <c r="Z33" i="16"/>
  <c r="Z34" i="16"/>
  <c r="Z35" i="16"/>
  <c r="Z36" i="16"/>
  <c r="Z37" i="16"/>
  <c r="Z38" i="16"/>
  <c r="Z39" i="16"/>
  <c r="Z40" i="16"/>
  <c r="Z41" i="16"/>
  <c r="Z42" i="16"/>
  <c r="Z43" i="16"/>
  <c r="Z44" i="16"/>
  <c r="Z45" i="16"/>
  <c r="Z46" i="16"/>
  <c r="Z47" i="16"/>
  <c r="Z48" i="16"/>
  <c r="Z49" i="16"/>
  <c r="Z50" i="16"/>
  <c r="Z51" i="16"/>
  <c r="Z52" i="16"/>
  <c r="Z53" i="16"/>
  <c r="Z54" i="16"/>
  <c r="Z55" i="16"/>
  <c r="Z56" i="16"/>
  <c r="Z57" i="16"/>
  <c r="Z58" i="16"/>
  <c r="Z59" i="16"/>
  <c r="Z60" i="16"/>
  <c r="Z61" i="16"/>
  <c r="Z62" i="16"/>
  <c r="Z63" i="16"/>
  <c r="Z64" i="16"/>
  <c r="Z65" i="16"/>
  <c r="Z66" i="16"/>
  <c r="Z67" i="16"/>
  <c r="Z68" i="16"/>
  <c r="Z69" i="16"/>
  <c r="Z70" i="16"/>
  <c r="Z71" i="16"/>
  <c r="Z72" i="16"/>
  <c r="Z73" i="16"/>
  <c r="Z74" i="16"/>
  <c r="Z75" i="16"/>
  <c r="Z76" i="16"/>
  <c r="Z77" i="16"/>
  <c r="Z78" i="16"/>
  <c r="Z79" i="16"/>
  <c r="Z80" i="16"/>
  <c r="Z81" i="16"/>
  <c r="Z82" i="16"/>
  <c r="Z83" i="16"/>
  <c r="Z84" i="16"/>
  <c r="Z85" i="16"/>
  <c r="Z86" i="16"/>
  <c r="Z87" i="16"/>
  <c r="Z88" i="16"/>
  <c r="Z89" i="16"/>
  <c r="Z90" i="16"/>
  <c r="Z91" i="16"/>
  <c r="Z92" i="16"/>
  <c r="Z93" i="16"/>
  <c r="Z94" i="16"/>
  <c r="Z95" i="16"/>
  <c r="Z96" i="16"/>
  <c r="Z97" i="16"/>
  <c r="Z98" i="16"/>
  <c r="Z99" i="16"/>
  <c r="Z100" i="16"/>
  <c r="Z101" i="16"/>
  <c r="Z102" i="16"/>
  <c r="Z103" i="16"/>
  <c r="Z104" i="16"/>
  <c r="Z105" i="16"/>
  <c r="Z106" i="16"/>
  <c r="Z107" i="16"/>
  <c r="Z108" i="16"/>
  <c r="Z109" i="16"/>
  <c r="Z110" i="16"/>
  <c r="Z111" i="16"/>
  <c r="Z112" i="16"/>
  <c r="Z113" i="16"/>
  <c r="Z114" i="16"/>
  <c r="Z115" i="16"/>
  <c r="Z116" i="16"/>
  <c r="Z117" i="16"/>
  <c r="Z118" i="16"/>
  <c r="Z119" i="16"/>
  <c r="Z120" i="16"/>
  <c r="Z121" i="16"/>
  <c r="Z122" i="16"/>
  <c r="Z123" i="16"/>
  <c r="Z124" i="16"/>
  <c r="Z125" i="16"/>
  <c r="Z126" i="16"/>
  <c r="Z127" i="16"/>
  <c r="Z128" i="16"/>
  <c r="Z129" i="16"/>
  <c r="Z130" i="16"/>
  <c r="Z131" i="16"/>
  <c r="Z132" i="16"/>
  <c r="Z133" i="16"/>
  <c r="Z134" i="16"/>
  <c r="Z135" i="16"/>
  <c r="Z136" i="16"/>
  <c r="Z137" i="16"/>
  <c r="Z138" i="16"/>
  <c r="Z139" i="16"/>
  <c r="Z140" i="16"/>
  <c r="Z141" i="16"/>
  <c r="Z142" i="16"/>
  <c r="Z143" i="16"/>
  <c r="Z144" i="16"/>
  <c r="Z145" i="16"/>
  <c r="Z146" i="16"/>
  <c r="Z147" i="16"/>
  <c r="Z148" i="16"/>
  <c r="Z149" i="16"/>
  <c r="Z150" i="16"/>
  <c r="Z151" i="16"/>
  <c r="Z152" i="16"/>
  <c r="Z153" i="16"/>
  <c r="Z154" i="16"/>
  <c r="Z155" i="16"/>
  <c r="Y21" i="16"/>
  <c r="Y22" i="16"/>
  <c r="Y23" i="16"/>
  <c r="Y24" i="16"/>
  <c r="Y25" i="16"/>
  <c r="Y26" i="16"/>
  <c r="Y27" i="16"/>
  <c r="Y28" i="16"/>
  <c r="Y29" i="16"/>
  <c r="Y30" i="16"/>
  <c r="Y31" i="16"/>
  <c r="Y32" i="16"/>
  <c r="Y33" i="16"/>
  <c r="Y34" i="16"/>
  <c r="Y35" i="16"/>
  <c r="Y36" i="16"/>
  <c r="Y37" i="16"/>
  <c r="Y38" i="16"/>
  <c r="Y39" i="16"/>
  <c r="Y40" i="16"/>
  <c r="Y41" i="16"/>
  <c r="Y42" i="16"/>
  <c r="Y43" i="16"/>
  <c r="Y44" i="16"/>
  <c r="Y45" i="16"/>
  <c r="Y46" i="16"/>
  <c r="Y47" i="16"/>
  <c r="Y48" i="16"/>
  <c r="Y49" i="16"/>
  <c r="Y50" i="16"/>
  <c r="Y51" i="16"/>
  <c r="Y52" i="16"/>
  <c r="Y53" i="16"/>
  <c r="Y54" i="16"/>
  <c r="Y55" i="16"/>
  <c r="Y56" i="16"/>
  <c r="Y57" i="16"/>
  <c r="Y58" i="16"/>
  <c r="Y59" i="16"/>
  <c r="Y60" i="16"/>
  <c r="Y61" i="16"/>
  <c r="Y62" i="16"/>
  <c r="Y63" i="16"/>
  <c r="Y64" i="16"/>
  <c r="Y65" i="16"/>
  <c r="Y66" i="16"/>
  <c r="Y67" i="16"/>
  <c r="Y68" i="16"/>
  <c r="Y69" i="16"/>
  <c r="Y70" i="16"/>
  <c r="Y71" i="16"/>
  <c r="Y72" i="16"/>
  <c r="Y73" i="16"/>
  <c r="Y74" i="16"/>
  <c r="Y75" i="16"/>
  <c r="Y76" i="16"/>
  <c r="Y77" i="16"/>
  <c r="Y78" i="16"/>
  <c r="Y79" i="16"/>
  <c r="Y80" i="16"/>
  <c r="Y81" i="16"/>
  <c r="Y82" i="16"/>
  <c r="Y83" i="16"/>
  <c r="Y84" i="16"/>
  <c r="Y85" i="16"/>
  <c r="Y86" i="16"/>
  <c r="Y87" i="16"/>
  <c r="Y88" i="16"/>
  <c r="Y89" i="16"/>
  <c r="Y90" i="16"/>
  <c r="Y91" i="16"/>
  <c r="Y92" i="16"/>
  <c r="Y93" i="16"/>
  <c r="Y94" i="16"/>
  <c r="Y95" i="16"/>
  <c r="Y96" i="16"/>
  <c r="Y97" i="16"/>
  <c r="Y98" i="16"/>
  <c r="Y99" i="16"/>
  <c r="Y100" i="16"/>
  <c r="Y101" i="16"/>
  <c r="Y102" i="16"/>
  <c r="Y103" i="16"/>
  <c r="Y104" i="16"/>
  <c r="Y105" i="16"/>
  <c r="Y106" i="16"/>
  <c r="Y107" i="16"/>
  <c r="Y108" i="16"/>
  <c r="Y109" i="16"/>
  <c r="Y110" i="16"/>
  <c r="Y111" i="16"/>
  <c r="Y112" i="16"/>
  <c r="Y113" i="16"/>
  <c r="Y114" i="16"/>
  <c r="Y115" i="16"/>
  <c r="Y116" i="16"/>
  <c r="Y117" i="16"/>
  <c r="Y118" i="16"/>
  <c r="Y119" i="16"/>
  <c r="Y120" i="16"/>
  <c r="Y121" i="16"/>
  <c r="Y122" i="16"/>
  <c r="Y123" i="16"/>
  <c r="Y124" i="16"/>
  <c r="Y125" i="16"/>
  <c r="Y126" i="16"/>
  <c r="Y127" i="16"/>
  <c r="Y128" i="16"/>
  <c r="Y129" i="16"/>
  <c r="Y130" i="16"/>
  <c r="Y131" i="16"/>
  <c r="Y132" i="16"/>
  <c r="Y133" i="16"/>
  <c r="Y134" i="16"/>
  <c r="Y135" i="16"/>
  <c r="Y136" i="16"/>
  <c r="Y137" i="16"/>
  <c r="Y138" i="16"/>
  <c r="Y139" i="16"/>
  <c r="Y140" i="16"/>
  <c r="Y141" i="16"/>
  <c r="Y142" i="16"/>
  <c r="Y143" i="16"/>
  <c r="Y144" i="16"/>
  <c r="Y145" i="16"/>
  <c r="Y146" i="16"/>
  <c r="Y147" i="16"/>
  <c r="Y148" i="16"/>
  <c r="Y149" i="16"/>
  <c r="Y150" i="16"/>
  <c r="Y151" i="16"/>
  <c r="Y152" i="16"/>
  <c r="Y153" i="16"/>
  <c r="Y154" i="16"/>
  <c r="Y155" i="16"/>
  <c r="Z20" i="16"/>
  <c r="Q20" i="16"/>
  <c r="Y20" i="16"/>
  <c r="U6" i="16"/>
  <c r="P20" i="16"/>
  <c r="Q21" i="16"/>
  <c r="Q22" i="16"/>
  <c r="Q23" i="16"/>
  <c r="Q24" i="16"/>
  <c r="Q25" i="16"/>
  <c r="Q26" i="16"/>
  <c r="Q27" i="16"/>
  <c r="Q28" i="16"/>
  <c r="Q29" i="16"/>
  <c r="Q30" i="16"/>
  <c r="Q31" i="16"/>
  <c r="Q32" i="16"/>
  <c r="Q33" i="16"/>
  <c r="Q34" i="16"/>
  <c r="Q35" i="16"/>
  <c r="Q36" i="16"/>
  <c r="Q37" i="16"/>
  <c r="Q38" i="16"/>
  <c r="Q39" i="16"/>
  <c r="Q40" i="16"/>
  <c r="Q41" i="16"/>
  <c r="Q42" i="16"/>
  <c r="Q43" i="16"/>
  <c r="Q44" i="16"/>
  <c r="Q45" i="16"/>
  <c r="Q46" i="16"/>
  <c r="Q47" i="16"/>
  <c r="Q48" i="16"/>
  <c r="Q49" i="16"/>
  <c r="Q50" i="16"/>
  <c r="Q51" i="16"/>
  <c r="Q52" i="16"/>
  <c r="Q53" i="16"/>
  <c r="Q54" i="16"/>
  <c r="Q55" i="16"/>
  <c r="Q56" i="16"/>
  <c r="Q57" i="16"/>
  <c r="Q58" i="16"/>
  <c r="Q59" i="16"/>
  <c r="Q60" i="16"/>
  <c r="Q61" i="16"/>
  <c r="Q62" i="16"/>
  <c r="Q63" i="16"/>
  <c r="Q64" i="16"/>
  <c r="Q65" i="16"/>
  <c r="Q66" i="16"/>
  <c r="Q67" i="16"/>
  <c r="Q68" i="16"/>
  <c r="Q69" i="16"/>
  <c r="Q70" i="16"/>
  <c r="Q71" i="16"/>
  <c r="Q72" i="16"/>
  <c r="Q73" i="16"/>
  <c r="Q74" i="16"/>
  <c r="Q75" i="16"/>
  <c r="Q76" i="16"/>
  <c r="Q77" i="16"/>
  <c r="Q78" i="16"/>
  <c r="Q79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33" i="16"/>
  <c r="P34" i="16"/>
  <c r="P35" i="16"/>
  <c r="P36" i="16"/>
  <c r="P37" i="16"/>
  <c r="P38" i="16"/>
  <c r="P39" i="16"/>
  <c r="P40" i="16"/>
  <c r="P41" i="16"/>
  <c r="P42" i="16"/>
  <c r="P43" i="16"/>
  <c r="P44" i="16"/>
  <c r="P45" i="16"/>
  <c r="P46" i="16"/>
  <c r="P47" i="16"/>
  <c r="P48" i="16"/>
  <c r="P49" i="16"/>
  <c r="P50" i="16"/>
  <c r="P51" i="16"/>
  <c r="P52" i="16"/>
  <c r="P53" i="16"/>
  <c r="P54" i="16"/>
  <c r="P55" i="16"/>
  <c r="P56" i="16"/>
  <c r="P57" i="16"/>
  <c r="P58" i="16"/>
  <c r="P59" i="16"/>
  <c r="P60" i="16"/>
  <c r="P61" i="16"/>
  <c r="P62" i="16"/>
  <c r="P63" i="16"/>
  <c r="P64" i="16"/>
  <c r="P65" i="16"/>
  <c r="P66" i="16"/>
  <c r="P67" i="16"/>
  <c r="P68" i="16"/>
  <c r="P69" i="16"/>
  <c r="P70" i="16"/>
  <c r="P71" i="16"/>
  <c r="P72" i="16"/>
  <c r="P73" i="16"/>
  <c r="P74" i="16"/>
  <c r="P75" i="16"/>
  <c r="P76" i="16"/>
  <c r="P77" i="16"/>
  <c r="P78" i="16"/>
  <c r="P79" i="16"/>
  <c r="L6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20" i="16"/>
  <c r="C6" i="16"/>
  <c r="AI21" i="15"/>
  <c r="AI22" i="15"/>
  <c r="AI23" i="15"/>
  <c r="AI24" i="15"/>
  <c r="AI25" i="15"/>
  <c r="AI26" i="15"/>
  <c r="AI27" i="15"/>
  <c r="AI28" i="15"/>
  <c r="AI29" i="15"/>
  <c r="AI30" i="15"/>
  <c r="AI31" i="15"/>
  <c r="AI32" i="15"/>
  <c r="AI33" i="15"/>
  <c r="AI34" i="15"/>
  <c r="AI35" i="15"/>
  <c r="AI36" i="15"/>
  <c r="AI37" i="15"/>
  <c r="AI38" i="15"/>
  <c r="AI39" i="15"/>
  <c r="AI40" i="15"/>
  <c r="AI41" i="15"/>
  <c r="AI42" i="15"/>
  <c r="AI43" i="15"/>
  <c r="AI44" i="15"/>
  <c r="AI45" i="15"/>
  <c r="AI46" i="15"/>
  <c r="AI47" i="15"/>
  <c r="AI48" i="15"/>
  <c r="AI49" i="15"/>
  <c r="AI50" i="15"/>
  <c r="AI51" i="15"/>
  <c r="AI52" i="15"/>
  <c r="AI53" i="15"/>
  <c r="AI54" i="15"/>
  <c r="AI55" i="15"/>
  <c r="AI56" i="15"/>
  <c r="AI57" i="15"/>
  <c r="AI58" i="15"/>
  <c r="AI59" i="15"/>
  <c r="AI60" i="15"/>
  <c r="AI61" i="15"/>
  <c r="AI62" i="15"/>
  <c r="AI63" i="15"/>
  <c r="AI64" i="15"/>
  <c r="AI65" i="15"/>
  <c r="AI66" i="15"/>
  <c r="AI67" i="15"/>
  <c r="AI68" i="15"/>
  <c r="AI69" i="15"/>
  <c r="AI70" i="15"/>
  <c r="AI71" i="15"/>
  <c r="AI72" i="15"/>
  <c r="AI73" i="15"/>
  <c r="AI74" i="15"/>
  <c r="AI75" i="15"/>
  <c r="AI76" i="15"/>
  <c r="AI77" i="15"/>
  <c r="AI78" i="15"/>
  <c r="AI79" i="15"/>
  <c r="AI80" i="15"/>
  <c r="AI81" i="15"/>
  <c r="AI82" i="15"/>
  <c r="AI83" i="15"/>
  <c r="AI84" i="15"/>
  <c r="AI85" i="15"/>
  <c r="AI86" i="15"/>
  <c r="AI87" i="15"/>
  <c r="AI88" i="15"/>
  <c r="AI89" i="15"/>
  <c r="AI90" i="15"/>
  <c r="AI91" i="15"/>
  <c r="AI92" i="15"/>
  <c r="AI93" i="15"/>
  <c r="AI94" i="15"/>
  <c r="AI95" i="15"/>
  <c r="AI96" i="15"/>
  <c r="AI97" i="15"/>
  <c r="AI98" i="15"/>
  <c r="AI99" i="15"/>
  <c r="AI100" i="15"/>
  <c r="AI101" i="15"/>
  <c r="AI102" i="15"/>
  <c r="AI103" i="15"/>
  <c r="AI104" i="15"/>
  <c r="AI105" i="15"/>
  <c r="AI106" i="15"/>
  <c r="AI107" i="15"/>
  <c r="AI108" i="15"/>
  <c r="AI109" i="15"/>
  <c r="AI110" i="15"/>
  <c r="AI111" i="15"/>
  <c r="AI112" i="15"/>
  <c r="AI113" i="15"/>
  <c r="AI114" i="15"/>
  <c r="AI115" i="15"/>
  <c r="AI116" i="15"/>
  <c r="AI117" i="15"/>
  <c r="AI118" i="15"/>
  <c r="AI119" i="15"/>
  <c r="AI120" i="15"/>
  <c r="AI121" i="15"/>
  <c r="AI122" i="15"/>
  <c r="AI123" i="15"/>
  <c r="AI124" i="15"/>
  <c r="AI125" i="15"/>
  <c r="AI126" i="15"/>
  <c r="AI127" i="15"/>
  <c r="AI128" i="15"/>
  <c r="AI129" i="15"/>
  <c r="AI130" i="15"/>
  <c r="AI131" i="15"/>
  <c r="AI132" i="15"/>
  <c r="AI133" i="15"/>
  <c r="AI134" i="15"/>
  <c r="AI135" i="15"/>
  <c r="AI136" i="15"/>
  <c r="AI137" i="15"/>
  <c r="AI138" i="15"/>
  <c r="AI139" i="15"/>
  <c r="AI140" i="15"/>
  <c r="AI141" i="15"/>
  <c r="AI142" i="15"/>
  <c r="AI143" i="15"/>
  <c r="AI144" i="15"/>
  <c r="AI145" i="15"/>
  <c r="AI146" i="15"/>
  <c r="AI147" i="15"/>
  <c r="AI148" i="15"/>
  <c r="AI149" i="15"/>
  <c r="AI150" i="15"/>
  <c r="AI151" i="15"/>
  <c r="AI152" i="15"/>
  <c r="AI153" i="15"/>
  <c r="AI154" i="15"/>
  <c r="AI155" i="15"/>
  <c r="AH21" i="15"/>
  <c r="AH22" i="15"/>
  <c r="AH23" i="15"/>
  <c r="AH24" i="15"/>
  <c r="AH25" i="15"/>
  <c r="AH26" i="15"/>
  <c r="AH27" i="15"/>
  <c r="AH28" i="15"/>
  <c r="AH29" i="15"/>
  <c r="AH30" i="15"/>
  <c r="AH31" i="15"/>
  <c r="AH32" i="15"/>
  <c r="AH33" i="15"/>
  <c r="AH34" i="15"/>
  <c r="AH35" i="15"/>
  <c r="AH36" i="15"/>
  <c r="AH37" i="15"/>
  <c r="AH38" i="15"/>
  <c r="AH39" i="15"/>
  <c r="AH40" i="15"/>
  <c r="AH41" i="15"/>
  <c r="AH42" i="15"/>
  <c r="AH43" i="15"/>
  <c r="AH44" i="15"/>
  <c r="AH45" i="15"/>
  <c r="AH46" i="15"/>
  <c r="AH47" i="15"/>
  <c r="AH48" i="15"/>
  <c r="AH49" i="15"/>
  <c r="AH50" i="15"/>
  <c r="AH51" i="15"/>
  <c r="AH52" i="15"/>
  <c r="AH53" i="15"/>
  <c r="AH54" i="15"/>
  <c r="AH55" i="15"/>
  <c r="AH56" i="15"/>
  <c r="AH57" i="15"/>
  <c r="AH58" i="15"/>
  <c r="AH59" i="15"/>
  <c r="AH60" i="15"/>
  <c r="AH61" i="15"/>
  <c r="AH62" i="15"/>
  <c r="AH63" i="15"/>
  <c r="AH64" i="15"/>
  <c r="AH65" i="15"/>
  <c r="AH66" i="15"/>
  <c r="AH67" i="15"/>
  <c r="AH68" i="15"/>
  <c r="AH69" i="15"/>
  <c r="AH70" i="15"/>
  <c r="AH71" i="15"/>
  <c r="AH72" i="15"/>
  <c r="AH73" i="15"/>
  <c r="AH74" i="15"/>
  <c r="AH75" i="15"/>
  <c r="AH76" i="15"/>
  <c r="AH77" i="15"/>
  <c r="AH78" i="15"/>
  <c r="AH79" i="15"/>
  <c r="AH80" i="15"/>
  <c r="AH81" i="15"/>
  <c r="AH82" i="15"/>
  <c r="AH83" i="15"/>
  <c r="AH84" i="15"/>
  <c r="AH85" i="15"/>
  <c r="AH86" i="15"/>
  <c r="AH87" i="15"/>
  <c r="AH88" i="15"/>
  <c r="AH89" i="15"/>
  <c r="AH90" i="15"/>
  <c r="AH91" i="15"/>
  <c r="AH92" i="15"/>
  <c r="AH93" i="15"/>
  <c r="AH94" i="15"/>
  <c r="AH95" i="15"/>
  <c r="AH96" i="15"/>
  <c r="AH97" i="15"/>
  <c r="AH98" i="15"/>
  <c r="AH99" i="15"/>
  <c r="AH100" i="15"/>
  <c r="AH101" i="15"/>
  <c r="AH102" i="15"/>
  <c r="AH103" i="15"/>
  <c r="AH104" i="15"/>
  <c r="AH105" i="15"/>
  <c r="AH106" i="15"/>
  <c r="AH107" i="15"/>
  <c r="AH108" i="15"/>
  <c r="AH109" i="15"/>
  <c r="AH110" i="15"/>
  <c r="AH111" i="15"/>
  <c r="AH112" i="15"/>
  <c r="AH113" i="15"/>
  <c r="AH114" i="15"/>
  <c r="AH115" i="15"/>
  <c r="AH116" i="15"/>
  <c r="AH117" i="15"/>
  <c r="AH118" i="15"/>
  <c r="AH119" i="15"/>
  <c r="AH120" i="15"/>
  <c r="AH121" i="15"/>
  <c r="AH122" i="15"/>
  <c r="AH123" i="15"/>
  <c r="AH124" i="15"/>
  <c r="AH125" i="15"/>
  <c r="AH126" i="15"/>
  <c r="AH127" i="15"/>
  <c r="AH128" i="15"/>
  <c r="AH129" i="15"/>
  <c r="AH130" i="15"/>
  <c r="AH131" i="15"/>
  <c r="AH132" i="15"/>
  <c r="AH133" i="15"/>
  <c r="AH134" i="15"/>
  <c r="AH135" i="15"/>
  <c r="AH136" i="15"/>
  <c r="AH137" i="15"/>
  <c r="AH138" i="15"/>
  <c r="AH139" i="15"/>
  <c r="AH140" i="15"/>
  <c r="AH141" i="15"/>
  <c r="AH142" i="15"/>
  <c r="AH143" i="15"/>
  <c r="AH144" i="15"/>
  <c r="AH145" i="15"/>
  <c r="AH146" i="15"/>
  <c r="AH147" i="15"/>
  <c r="AH148" i="15"/>
  <c r="AH149" i="15"/>
  <c r="AH150" i="15"/>
  <c r="AH151" i="15"/>
  <c r="AH152" i="15"/>
  <c r="AH153" i="15"/>
  <c r="AH154" i="15"/>
  <c r="AH155" i="15"/>
  <c r="AI20" i="15"/>
  <c r="AH20" i="15"/>
  <c r="AD6" i="15"/>
  <c r="Z21" i="15"/>
  <c r="Z22" i="15"/>
  <c r="Z23" i="15"/>
  <c r="Z24" i="15"/>
  <c r="Z25" i="15"/>
  <c r="Z26" i="15"/>
  <c r="Z27" i="15"/>
  <c r="Z28" i="15"/>
  <c r="Z29" i="15"/>
  <c r="Z30" i="15"/>
  <c r="Z31" i="15"/>
  <c r="Z32" i="15"/>
  <c r="Z33" i="15"/>
  <c r="Z34" i="15"/>
  <c r="Z35" i="15"/>
  <c r="Z36" i="15"/>
  <c r="Z37" i="15"/>
  <c r="Z38" i="15"/>
  <c r="Z39" i="15"/>
  <c r="Z40" i="15"/>
  <c r="Z41" i="15"/>
  <c r="Z42" i="15"/>
  <c r="Z43" i="15"/>
  <c r="Z44" i="15"/>
  <c r="Z45" i="15"/>
  <c r="Z46" i="15"/>
  <c r="Z47" i="15"/>
  <c r="Z48" i="15"/>
  <c r="Z49" i="15"/>
  <c r="Z50" i="15"/>
  <c r="Z51" i="15"/>
  <c r="Z52" i="15"/>
  <c r="Z53" i="15"/>
  <c r="Z54" i="15"/>
  <c r="Z55" i="15"/>
  <c r="Z56" i="15"/>
  <c r="Z57" i="15"/>
  <c r="Z58" i="15"/>
  <c r="Z59" i="15"/>
  <c r="Z60" i="15"/>
  <c r="Z61" i="15"/>
  <c r="Z62" i="15"/>
  <c r="Z63" i="15"/>
  <c r="Z64" i="15"/>
  <c r="Z65" i="15"/>
  <c r="Z66" i="15"/>
  <c r="Z67" i="15"/>
  <c r="Z68" i="15"/>
  <c r="Z69" i="15"/>
  <c r="Z70" i="15"/>
  <c r="Z71" i="15"/>
  <c r="Z72" i="15"/>
  <c r="Z73" i="15"/>
  <c r="Z74" i="15"/>
  <c r="Z75" i="15"/>
  <c r="Z76" i="15"/>
  <c r="Z77" i="15"/>
  <c r="Z78" i="15"/>
  <c r="Z79" i="15"/>
  <c r="Z80" i="15"/>
  <c r="Z81" i="15"/>
  <c r="Z82" i="15"/>
  <c r="Z83" i="15"/>
  <c r="Z84" i="15"/>
  <c r="Z85" i="15"/>
  <c r="Z86" i="15"/>
  <c r="Z87" i="15"/>
  <c r="Z88" i="15"/>
  <c r="Z89" i="15"/>
  <c r="Z90" i="15"/>
  <c r="Z91" i="15"/>
  <c r="Z92" i="15"/>
  <c r="Z93" i="15"/>
  <c r="Z94" i="15"/>
  <c r="Z95" i="15"/>
  <c r="Z96" i="15"/>
  <c r="Z97" i="15"/>
  <c r="Z98" i="15"/>
  <c r="Z99" i="15"/>
  <c r="Z100" i="15"/>
  <c r="Z101" i="15"/>
  <c r="Z102" i="15"/>
  <c r="Z103" i="15"/>
  <c r="Z104" i="15"/>
  <c r="Z105" i="15"/>
  <c r="Z106" i="15"/>
  <c r="Z107" i="15"/>
  <c r="Z108" i="15"/>
  <c r="Z109" i="15"/>
  <c r="Z110" i="15"/>
  <c r="Z111" i="15"/>
  <c r="Z112" i="15"/>
  <c r="Z113" i="15"/>
  <c r="Z114" i="15"/>
  <c r="Z115" i="15"/>
  <c r="Z116" i="15"/>
  <c r="Z117" i="15"/>
  <c r="Z118" i="15"/>
  <c r="Z119" i="15"/>
  <c r="Z120" i="15"/>
  <c r="Z121" i="15"/>
  <c r="Z122" i="15"/>
  <c r="Z123" i="15"/>
  <c r="Z124" i="15"/>
  <c r="Z125" i="15"/>
  <c r="Z126" i="15"/>
  <c r="Z127" i="15"/>
  <c r="Z128" i="15"/>
  <c r="Z129" i="15"/>
  <c r="Z130" i="15"/>
  <c r="Z131" i="15"/>
  <c r="Z132" i="15"/>
  <c r="Z133" i="15"/>
  <c r="Z134" i="15"/>
  <c r="Z135" i="15"/>
  <c r="Z136" i="15"/>
  <c r="Z137" i="15"/>
  <c r="Z138" i="15"/>
  <c r="Z139" i="15"/>
  <c r="Z140" i="15"/>
  <c r="Z141" i="15"/>
  <c r="Z142" i="15"/>
  <c r="Z143" i="15"/>
  <c r="Z144" i="15"/>
  <c r="Z145" i="15"/>
  <c r="Z146" i="15"/>
  <c r="Z147" i="15"/>
  <c r="Z148" i="15"/>
  <c r="Z149" i="15"/>
  <c r="Z150" i="15"/>
  <c r="Z151" i="15"/>
  <c r="Z152" i="15"/>
  <c r="Z153" i="15"/>
  <c r="Z154" i="15"/>
  <c r="Z155" i="15"/>
  <c r="Y21" i="15"/>
  <c r="Y22" i="15"/>
  <c r="Y23" i="15"/>
  <c r="Y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65" i="15"/>
  <c r="Y66" i="15"/>
  <c r="Y67" i="15"/>
  <c r="Y68" i="15"/>
  <c r="Y69" i="15"/>
  <c r="Y70" i="15"/>
  <c r="Y71" i="15"/>
  <c r="Y72" i="15"/>
  <c r="Y73" i="15"/>
  <c r="Y74" i="15"/>
  <c r="Y75" i="15"/>
  <c r="Y76" i="15"/>
  <c r="Y77" i="15"/>
  <c r="Y78" i="15"/>
  <c r="Y79" i="15"/>
  <c r="Y80" i="15"/>
  <c r="Y81" i="15"/>
  <c r="Y82" i="15"/>
  <c r="Y83" i="15"/>
  <c r="Y84" i="15"/>
  <c r="Y85" i="15"/>
  <c r="Y86" i="15"/>
  <c r="Y87" i="15"/>
  <c r="Y88" i="15"/>
  <c r="Y89" i="15"/>
  <c r="Y90" i="15"/>
  <c r="Y91" i="15"/>
  <c r="Y92" i="15"/>
  <c r="Y93" i="15"/>
  <c r="Y94" i="15"/>
  <c r="Y95" i="15"/>
  <c r="Y96" i="15"/>
  <c r="Y97" i="15"/>
  <c r="Y98" i="15"/>
  <c r="Y99" i="15"/>
  <c r="Y100" i="15"/>
  <c r="Y101" i="15"/>
  <c r="Y102" i="15"/>
  <c r="Y103" i="15"/>
  <c r="Y104" i="15"/>
  <c r="Y105" i="15"/>
  <c r="Y106" i="15"/>
  <c r="Y107" i="15"/>
  <c r="Y108" i="15"/>
  <c r="Y109" i="15"/>
  <c r="Y110" i="15"/>
  <c r="Y111" i="15"/>
  <c r="Y112" i="15"/>
  <c r="Y113" i="15"/>
  <c r="Y114" i="15"/>
  <c r="Y115" i="15"/>
  <c r="Y116" i="15"/>
  <c r="Y117" i="15"/>
  <c r="Y118" i="15"/>
  <c r="Y119" i="15"/>
  <c r="Y120" i="15"/>
  <c r="Y121" i="15"/>
  <c r="Y122" i="15"/>
  <c r="Y123" i="15"/>
  <c r="Y124" i="15"/>
  <c r="Y125" i="15"/>
  <c r="Y126" i="15"/>
  <c r="Y127" i="15"/>
  <c r="Y128" i="15"/>
  <c r="Y129" i="15"/>
  <c r="Y130" i="15"/>
  <c r="Y131" i="15"/>
  <c r="Y132" i="15"/>
  <c r="Y133" i="15"/>
  <c r="Y134" i="15"/>
  <c r="Y135" i="15"/>
  <c r="Y136" i="15"/>
  <c r="Y137" i="15"/>
  <c r="Y138" i="15"/>
  <c r="Y139" i="15"/>
  <c r="Y140" i="15"/>
  <c r="Y141" i="15"/>
  <c r="Y142" i="15"/>
  <c r="Y143" i="15"/>
  <c r="Y144" i="15"/>
  <c r="Y145" i="15"/>
  <c r="Y146" i="15"/>
  <c r="Y147" i="15"/>
  <c r="Y148" i="15"/>
  <c r="Y149" i="15"/>
  <c r="Y150" i="15"/>
  <c r="Y151" i="15"/>
  <c r="Y152" i="15"/>
  <c r="Y153" i="15"/>
  <c r="Y154" i="15"/>
  <c r="Y155" i="15"/>
  <c r="Z20" i="15"/>
  <c r="Y20" i="15"/>
  <c r="U6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65" i="15"/>
  <c r="Q66" i="15"/>
  <c r="Q67" i="15"/>
  <c r="Q68" i="15"/>
  <c r="Q69" i="15"/>
  <c r="Q70" i="15"/>
  <c r="Q71" i="15"/>
  <c r="Q72" i="15"/>
  <c r="Q73" i="15"/>
  <c r="Q74" i="15"/>
  <c r="Q75" i="15"/>
  <c r="Q76" i="15"/>
  <c r="Q77" i="15"/>
  <c r="Q78" i="15"/>
  <c r="Q79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Q20" i="15"/>
  <c r="P20" i="15"/>
  <c r="L6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H103" i="15"/>
  <c r="H104" i="15"/>
  <c r="H105" i="15"/>
  <c r="H106" i="15"/>
  <c r="H107" i="15"/>
  <c r="H108" i="15"/>
  <c r="H109" i="15"/>
  <c r="H110" i="15"/>
  <c r="H111" i="15"/>
  <c r="H112" i="15"/>
  <c r="H113" i="15"/>
  <c r="H114" i="15"/>
  <c r="H115" i="15"/>
  <c r="H116" i="15"/>
  <c r="H117" i="15"/>
  <c r="H118" i="15"/>
  <c r="H119" i="15"/>
  <c r="H120" i="15"/>
  <c r="H121" i="15"/>
  <c r="H122" i="15"/>
  <c r="H123" i="15"/>
  <c r="H124" i="15"/>
  <c r="H125" i="15"/>
  <c r="H126" i="15"/>
  <c r="H127" i="15"/>
  <c r="H128" i="15"/>
  <c r="H129" i="15"/>
  <c r="H130" i="15"/>
  <c r="H131" i="15"/>
  <c r="H132" i="15"/>
  <c r="H133" i="15"/>
  <c r="H134" i="15"/>
  <c r="H135" i="15"/>
  <c r="H136" i="15"/>
  <c r="H137" i="15"/>
  <c r="H138" i="15"/>
  <c r="H139" i="15"/>
  <c r="H140" i="15"/>
  <c r="H141" i="15"/>
  <c r="H142" i="15"/>
  <c r="H143" i="15"/>
  <c r="H144" i="15"/>
  <c r="H145" i="15"/>
  <c r="H146" i="15"/>
  <c r="H147" i="15"/>
  <c r="H148" i="15"/>
  <c r="H149" i="15"/>
  <c r="H150" i="15"/>
  <c r="H151" i="15"/>
  <c r="H152" i="15"/>
  <c r="H153" i="15"/>
  <c r="H154" i="15"/>
  <c r="H155" i="15"/>
  <c r="H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20" i="15"/>
  <c r="C6" i="15"/>
  <c r="AI21" i="11"/>
  <c r="AI22" i="11"/>
  <c r="AI23" i="11"/>
  <c r="AI24" i="11"/>
  <c r="AI25" i="11"/>
  <c r="AI26" i="11"/>
  <c r="AI27" i="11"/>
  <c r="AI28" i="11"/>
  <c r="AI29" i="11"/>
  <c r="AI30" i="11"/>
  <c r="AI31" i="11"/>
  <c r="AI32" i="11"/>
  <c r="AI33" i="11"/>
  <c r="AI34" i="11"/>
  <c r="AI35" i="11"/>
  <c r="AI36" i="11"/>
  <c r="AI37" i="11"/>
  <c r="AI38" i="11"/>
  <c r="AI39" i="11"/>
  <c r="AI40" i="11"/>
  <c r="AI41" i="11"/>
  <c r="AI42" i="11"/>
  <c r="AI43" i="11"/>
  <c r="AI44" i="11"/>
  <c r="AI45" i="11"/>
  <c r="AI46" i="11"/>
  <c r="AI47" i="11"/>
  <c r="AI48" i="11"/>
  <c r="AI49" i="11"/>
  <c r="AI50" i="11"/>
  <c r="AI51" i="11"/>
  <c r="AI52" i="11"/>
  <c r="AI53" i="11"/>
  <c r="AI54" i="11"/>
  <c r="AI55" i="11"/>
  <c r="AI56" i="11"/>
  <c r="AI57" i="11"/>
  <c r="AI58" i="11"/>
  <c r="AI59" i="11"/>
  <c r="AI60" i="11"/>
  <c r="AI61" i="11"/>
  <c r="AI62" i="11"/>
  <c r="AI63" i="11"/>
  <c r="AI64" i="11"/>
  <c r="AI65" i="11"/>
  <c r="AI66" i="11"/>
  <c r="AI67" i="11"/>
  <c r="AI68" i="11"/>
  <c r="AI69" i="11"/>
  <c r="AI70" i="11"/>
  <c r="AI71" i="11"/>
  <c r="AI72" i="11"/>
  <c r="AI73" i="11"/>
  <c r="AI74" i="11"/>
  <c r="AI75" i="11"/>
  <c r="AI76" i="11"/>
  <c r="AI77" i="11"/>
  <c r="AI78" i="11"/>
  <c r="AI79" i="11"/>
  <c r="AI80" i="11"/>
  <c r="AI81" i="11"/>
  <c r="AI82" i="11"/>
  <c r="AI83" i="11"/>
  <c r="AI84" i="11"/>
  <c r="AI85" i="11"/>
  <c r="AI86" i="11"/>
  <c r="AI87" i="11"/>
  <c r="AI88" i="11"/>
  <c r="AI89" i="11"/>
  <c r="AI90" i="11"/>
  <c r="AI91" i="11"/>
  <c r="AI92" i="11"/>
  <c r="AI93" i="11"/>
  <c r="AI94" i="11"/>
  <c r="AI95" i="11"/>
  <c r="AI96" i="11"/>
  <c r="AI97" i="11"/>
  <c r="AI98" i="11"/>
  <c r="AI99" i="11"/>
  <c r="AI100" i="11"/>
  <c r="AI101" i="11"/>
  <c r="AI102" i="11"/>
  <c r="AI103" i="11"/>
  <c r="AI104" i="11"/>
  <c r="AI105" i="11"/>
  <c r="AI106" i="11"/>
  <c r="AI107" i="11"/>
  <c r="AI108" i="11"/>
  <c r="AI109" i="11"/>
  <c r="AI110" i="11"/>
  <c r="AI111" i="11"/>
  <c r="AI112" i="11"/>
  <c r="AI113" i="11"/>
  <c r="AI114" i="11"/>
  <c r="AI115" i="11"/>
  <c r="AI116" i="11"/>
  <c r="AI117" i="11"/>
  <c r="AI118" i="11"/>
  <c r="AI119" i="11"/>
  <c r="AI120" i="11"/>
  <c r="AI121" i="11"/>
  <c r="AI122" i="11"/>
  <c r="AI123" i="11"/>
  <c r="AI124" i="11"/>
  <c r="AI125" i="11"/>
  <c r="AI126" i="11"/>
  <c r="AI127" i="11"/>
  <c r="AI128" i="11"/>
  <c r="AI129" i="11"/>
  <c r="AI130" i="11"/>
  <c r="AI131" i="11"/>
  <c r="AI132" i="11"/>
  <c r="AI133" i="11"/>
  <c r="AI134" i="11"/>
  <c r="AI135" i="11"/>
  <c r="AI136" i="11"/>
  <c r="AI137" i="11"/>
  <c r="AI138" i="11"/>
  <c r="AI139" i="11"/>
  <c r="AI140" i="11"/>
  <c r="AI141" i="11"/>
  <c r="AI142" i="11"/>
  <c r="AI143" i="11"/>
  <c r="AI144" i="11"/>
  <c r="AI145" i="11"/>
  <c r="AI146" i="11"/>
  <c r="AI147" i="11"/>
  <c r="AI148" i="11"/>
  <c r="AI149" i="11"/>
  <c r="AI150" i="11"/>
  <c r="AI151" i="11"/>
  <c r="AI152" i="11"/>
  <c r="AI153" i="11"/>
  <c r="AI154" i="11"/>
  <c r="AI155" i="11"/>
  <c r="AH21" i="11"/>
  <c r="AH22" i="11"/>
  <c r="AH23" i="11"/>
  <c r="AH24" i="11"/>
  <c r="AH25" i="11"/>
  <c r="AH26" i="11"/>
  <c r="AH27" i="11"/>
  <c r="AH28" i="11"/>
  <c r="AH29" i="11"/>
  <c r="AH30" i="11"/>
  <c r="AH31" i="11"/>
  <c r="AH32" i="11"/>
  <c r="AH33" i="11"/>
  <c r="AH34" i="11"/>
  <c r="AH35" i="11"/>
  <c r="AH36" i="11"/>
  <c r="AH37" i="11"/>
  <c r="AH38" i="11"/>
  <c r="AH39" i="11"/>
  <c r="AH40" i="11"/>
  <c r="AH41" i="11"/>
  <c r="AH42" i="11"/>
  <c r="AH43" i="11"/>
  <c r="AH44" i="11"/>
  <c r="AH45" i="11"/>
  <c r="AH46" i="11"/>
  <c r="AH47" i="11"/>
  <c r="AH48" i="11"/>
  <c r="AH49" i="11"/>
  <c r="AH50" i="11"/>
  <c r="AH51" i="11"/>
  <c r="AH52" i="11"/>
  <c r="AH53" i="11"/>
  <c r="AH54" i="11"/>
  <c r="AH55" i="11"/>
  <c r="AH56" i="11"/>
  <c r="AH57" i="11"/>
  <c r="AH58" i="11"/>
  <c r="AH59" i="11"/>
  <c r="AH60" i="11"/>
  <c r="AH61" i="11"/>
  <c r="AH62" i="11"/>
  <c r="AH63" i="11"/>
  <c r="AH64" i="11"/>
  <c r="AH65" i="11"/>
  <c r="AH66" i="11"/>
  <c r="AH67" i="11"/>
  <c r="AH68" i="11"/>
  <c r="AH69" i="11"/>
  <c r="AH70" i="11"/>
  <c r="AH71" i="11"/>
  <c r="AH72" i="11"/>
  <c r="AH73" i="11"/>
  <c r="AH74" i="11"/>
  <c r="AH75" i="11"/>
  <c r="AH76" i="11"/>
  <c r="AH77" i="11"/>
  <c r="AH78" i="11"/>
  <c r="AH79" i="11"/>
  <c r="AH80" i="11"/>
  <c r="AH81" i="11"/>
  <c r="AH82" i="11"/>
  <c r="AH83" i="11"/>
  <c r="AH84" i="11"/>
  <c r="AH85" i="11"/>
  <c r="AH86" i="11"/>
  <c r="AH87" i="11"/>
  <c r="AH88" i="11"/>
  <c r="AH89" i="11"/>
  <c r="AH90" i="11"/>
  <c r="AH91" i="11"/>
  <c r="AH92" i="11"/>
  <c r="AH93" i="11"/>
  <c r="AH94" i="11"/>
  <c r="AH95" i="11"/>
  <c r="AH96" i="11"/>
  <c r="AH97" i="11"/>
  <c r="AH98" i="11"/>
  <c r="AH99" i="11"/>
  <c r="AH100" i="11"/>
  <c r="AH101" i="11"/>
  <c r="AH102" i="11"/>
  <c r="AH103" i="11"/>
  <c r="AH104" i="11"/>
  <c r="AH105" i="11"/>
  <c r="AH106" i="11"/>
  <c r="AH107" i="11"/>
  <c r="AH108" i="11"/>
  <c r="AH109" i="11"/>
  <c r="AH110" i="11"/>
  <c r="AH111" i="11"/>
  <c r="AH112" i="11"/>
  <c r="AH113" i="11"/>
  <c r="AH114" i="11"/>
  <c r="AH115" i="11"/>
  <c r="AH116" i="11"/>
  <c r="AH117" i="11"/>
  <c r="AH118" i="11"/>
  <c r="AH119" i="11"/>
  <c r="AH120" i="11"/>
  <c r="AH121" i="11"/>
  <c r="AH122" i="11"/>
  <c r="AH123" i="11"/>
  <c r="AH124" i="11"/>
  <c r="AH125" i="11"/>
  <c r="AH126" i="11"/>
  <c r="AH127" i="11"/>
  <c r="AH128" i="11"/>
  <c r="AH129" i="11"/>
  <c r="AH130" i="11"/>
  <c r="AH131" i="11"/>
  <c r="AH132" i="11"/>
  <c r="AH133" i="11"/>
  <c r="AH134" i="11"/>
  <c r="AH135" i="11"/>
  <c r="AH136" i="11"/>
  <c r="AH137" i="11"/>
  <c r="AH138" i="11"/>
  <c r="AH139" i="11"/>
  <c r="AH140" i="11"/>
  <c r="AH141" i="11"/>
  <c r="AH142" i="11"/>
  <c r="AH143" i="11"/>
  <c r="AH144" i="11"/>
  <c r="AH145" i="11"/>
  <c r="AH146" i="11"/>
  <c r="AH147" i="11"/>
  <c r="AH148" i="11"/>
  <c r="AH149" i="11"/>
  <c r="AH150" i="11"/>
  <c r="AH151" i="11"/>
  <c r="AH152" i="11"/>
  <c r="AH153" i="11"/>
  <c r="AH154" i="11"/>
  <c r="AH155" i="11"/>
  <c r="AI20" i="11"/>
  <c r="AH20" i="11"/>
  <c r="AD6" i="11"/>
  <c r="Z21" i="11"/>
  <c r="Z22" i="11"/>
  <c r="Z23" i="11"/>
  <c r="Z24" i="11"/>
  <c r="Z25" i="11"/>
  <c r="Z26" i="11"/>
  <c r="Z27" i="11"/>
  <c r="Z28" i="11"/>
  <c r="Z29" i="11"/>
  <c r="Z30" i="11"/>
  <c r="Z31" i="11"/>
  <c r="Z32" i="11"/>
  <c r="Z33" i="11"/>
  <c r="Z34" i="11"/>
  <c r="Z35" i="11"/>
  <c r="Z36" i="11"/>
  <c r="Z37" i="11"/>
  <c r="Z38" i="11"/>
  <c r="Z39" i="11"/>
  <c r="Z40" i="11"/>
  <c r="Z41" i="11"/>
  <c r="Z42" i="11"/>
  <c r="Z43" i="11"/>
  <c r="Z44" i="11"/>
  <c r="Z45" i="11"/>
  <c r="Z46" i="11"/>
  <c r="Z47" i="11"/>
  <c r="Z48" i="11"/>
  <c r="Z49" i="11"/>
  <c r="Z50" i="11"/>
  <c r="Z51" i="11"/>
  <c r="Z52" i="11"/>
  <c r="Z53" i="11"/>
  <c r="Z54" i="11"/>
  <c r="Z55" i="11"/>
  <c r="Z56" i="11"/>
  <c r="Z57" i="11"/>
  <c r="Z58" i="11"/>
  <c r="Z59" i="11"/>
  <c r="Z60" i="11"/>
  <c r="Z61" i="11"/>
  <c r="Z62" i="11"/>
  <c r="Z63" i="11"/>
  <c r="Z64" i="11"/>
  <c r="Z65" i="11"/>
  <c r="Z66" i="11"/>
  <c r="Z67" i="11"/>
  <c r="Z68" i="11"/>
  <c r="Z69" i="11"/>
  <c r="Z70" i="11"/>
  <c r="Z71" i="11"/>
  <c r="Z72" i="11"/>
  <c r="Z73" i="11"/>
  <c r="Z74" i="11"/>
  <c r="Z75" i="11"/>
  <c r="Z76" i="11"/>
  <c r="Z77" i="11"/>
  <c r="Z78" i="11"/>
  <c r="Z79" i="11"/>
  <c r="Z80" i="11"/>
  <c r="Z81" i="11"/>
  <c r="Z82" i="11"/>
  <c r="Z83" i="11"/>
  <c r="Z84" i="11"/>
  <c r="Z85" i="11"/>
  <c r="Z86" i="11"/>
  <c r="Z87" i="11"/>
  <c r="Z88" i="11"/>
  <c r="Z89" i="11"/>
  <c r="Z90" i="11"/>
  <c r="Z91" i="11"/>
  <c r="Z92" i="11"/>
  <c r="Z93" i="11"/>
  <c r="Z94" i="11"/>
  <c r="Z95" i="11"/>
  <c r="Z96" i="11"/>
  <c r="Z97" i="11"/>
  <c r="Z98" i="11"/>
  <c r="Z99" i="11"/>
  <c r="Z100" i="11"/>
  <c r="Z101" i="11"/>
  <c r="Z102" i="11"/>
  <c r="Z103" i="11"/>
  <c r="Z104" i="11"/>
  <c r="Z105" i="11"/>
  <c r="Z106" i="11"/>
  <c r="Z107" i="11"/>
  <c r="Z108" i="11"/>
  <c r="Z109" i="11"/>
  <c r="Z110" i="11"/>
  <c r="Z111" i="11"/>
  <c r="Z112" i="11"/>
  <c r="Z113" i="11"/>
  <c r="Z114" i="11"/>
  <c r="Z115" i="11"/>
  <c r="Z116" i="11"/>
  <c r="Z117" i="11"/>
  <c r="Z118" i="11"/>
  <c r="Z119" i="11"/>
  <c r="Z120" i="11"/>
  <c r="Z121" i="11"/>
  <c r="Z122" i="11"/>
  <c r="Z123" i="11"/>
  <c r="Z124" i="11"/>
  <c r="Z125" i="11"/>
  <c r="Z126" i="11"/>
  <c r="Z127" i="11"/>
  <c r="Z128" i="11"/>
  <c r="Z129" i="11"/>
  <c r="Z130" i="11"/>
  <c r="Z131" i="11"/>
  <c r="Z132" i="11"/>
  <c r="Z133" i="11"/>
  <c r="Z134" i="11"/>
  <c r="Z135" i="11"/>
  <c r="Z136" i="11"/>
  <c r="Z137" i="11"/>
  <c r="Z138" i="11"/>
  <c r="Z139" i="11"/>
  <c r="Z140" i="11"/>
  <c r="Z141" i="11"/>
  <c r="Z142" i="11"/>
  <c r="Z143" i="11"/>
  <c r="Z144" i="11"/>
  <c r="Z145" i="11"/>
  <c r="Z146" i="11"/>
  <c r="Z147" i="11"/>
  <c r="Z148" i="11"/>
  <c r="Z149" i="11"/>
  <c r="Z150" i="11"/>
  <c r="Z151" i="11"/>
  <c r="Z152" i="11"/>
  <c r="Z153" i="11"/>
  <c r="Z154" i="11"/>
  <c r="Z155" i="11"/>
  <c r="Y21" i="11"/>
  <c r="Y22" i="11"/>
  <c r="Y23" i="11"/>
  <c r="Y24" i="11"/>
  <c r="Y25" i="11"/>
  <c r="Y26" i="11"/>
  <c r="Y27" i="11"/>
  <c r="Y28" i="11"/>
  <c r="Y29" i="11"/>
  <c r="Y30" i="11"/>
  <c r="Y31" i="11"/>
  <c r="Y32" i="11"/>
  <c r="Y33" i="11"/>
  <c r="Y34" i="11"/>
  <c r="Y35" i="11"/>
  <c r="Y36" i="11"/>
  <c r="Y37" i="11"/>
  <c r="Y38" i="11"/>
  <c r="Y39" i="11"/>
  <c r="Y40" i="11"/>
  <c r="Y41" i="11"/>
  <c r="Y42" i="11"/>
  <c r="Y43" i="11"/>
  <c r="Y44" i="11"/>
  <c r="Y45" i="11"/>
  <c r="Y46" i="11"/>
  <c r="Y47" i="11"/>
  <c r="Y48" i="11"/>
  <c r="Y49" i="11"/>
  <c r="Y50" i="11"/>
  <c r="Y51" i="11"/>
  <c r="Y52" i="11"/>
  <c r="Y53" i="11"/>
  <c r="Y54" i="11"/>
  <c r="Y55" i="11"/>
  <c r="Y56" i="11"/>
  <c r="Y57" i="11"/>
  <c r="Y58" i="11"/>
  <c r="Y59" i="11"/>
  <c r="Y60" i="11"/>
  <c r="Y61" i="11"/>
  <c r="Y62" i="11"/>
  <c r="Y63" i="11"/>
  <c r="Y64" i="11"/>
  <c r="Y65" i="11"/>
  <c r="Y66" i="11"/>
  <c r="Y67" i="11"/>
  <c r="Y68" i="11"/>
  <c r="Y69" i="11"/>
  <c r="Y70" i="11"/>
  <c r="Y71" i="11"/>
  <c r="Y72" i="11"/>
  <c r="Y73" i="11"/>
  <c r="Y74" i="11"/>
  <c r="Y75" i="11"/>
  <c r="Y76" i="11"/>
  <c r="Y77" i="11"/>
  <c r="Y78" i="11"/>
  <c r="Y79" i="11"/>
  <c r="Y80" i="11"/>
  <c r="Y81" i="11"/>
  <c r="Y82" i="11"/>
  <c r="Y83" i="11"/>
  <c r="Y84" i="11"/>
  <c r="Y85" i="11"/>
  <c r="Y86" i="11"/>
  <c r="Y87" i="11"/>
  <c r="Y88" i="11"/>
  <c r="Y89" i="11"/>
  <c r="Y90" i="11"/>
  <c r="Y91" i="11"/>
  <c r="Y92" i="11"/>
  <c r="Y93" i="11"/>
  <c r="Y94" i="11"/>
  <c r="Y95" i="11"/>
  <c r="Y96" i="11"/>
  <c r="Y97" i="11"/>
  <c r="Y98" i="11"/>
  <c r="Y99" i="11"/>
  <c r="Y100" i="11"/>
  <c r="Y101" i="11"/>
  <c r="Y102" i="11"/>
  <c r="Y103" i="11"/>
  <c r="Y104" i="11"/>
  <c r="Y105" i="11"/>
  <c r="Y106" i="11"/>
  <c r="Y107" i="11"/>
  <c r="Y108" i="11"/>
  <c r="Y109" i="11"/>
  <c r="Y110" i="11"/>
  <c r="Y111" i="11"/>
  <c r="Y112" i="11"/>
  <c r="Y113" i="11"/>
  <c r="Y114" i="11"/>
  <c r="Y115" i="11"/>
  <c r="Y116" i="11"/>
  <c r="Y117" i="11"/>
  <c r="Y118" i="11"/>
  <c r="Y119" i="11"/>
  <c r="Y120" i="11"/>
  <c r="Y121" i="11"/>
  <c r="Y122" i="11"/>
  <c r="Y123" i="11"/>
  <c r="Y124" i="11"/>
  <c r="Y125" i="11"/>
  <c r="Y126" i="11"/>
  <c r="Y127" i="11"/>
  <c r="Y128" i="11"/>
  <c r="Y129" i="11"/>
  <c r="Y130" i="11"/>
  <c r="Y131" i="11"/>
  <c r="Y132" i="11"/>
  <c r="Y133" i="11"/>
  <c r="Y134" i="11"/>
  <c r="Y135" i="11"/>
  <c r="Y136" i="11"/>
  <c r="Y137" i="11"/>
  <c r="Y138" i="11"/>
  <c r="Y139" i="11"/>
  <c r="Y140" i="11"/>
  <c r="Y141" i="11"/>
  <c r="Y142" i="11"/>
  <c r="Y143" i="11"/>
  <c r="Y144" i="11"/>
  <c r="Y145" i="11"/>
  <c r="Y146" i="11"/>
  <c r="Y147" i="11"/>
  <c r="Y148" i="11"/>
  <c r="Y149" i="11"/>
  <c r="Y150" i="11"/>
  <c r="Y151" i="11"/>
  <c r="Y152" i="11"/>
  <c r="Y153" i="11"/>
  <c r="Y154" i="11"/>
  <c r="Y155" i="11"/>
  <c r="Z20" i="11"/>
  <c r="Y20" i="11"/>
  <c r="U6" i="11"/>
  <c r="Q21" i="11"/>
  <c r="Q22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53" i="11"/>
  <c r="Q54" i="11"/>
  <c r="Q55" i="11"/>
  <c r="Q56" i="11"/>
  <c r="Q57" i="11"/>
  <c r="Q58" i="11"/>
  <c r="Q59" i="11"/>
  <c r="Q60" i="11"/>
  <c r="Q61" i="11"/>
  <c r="Q62" i="11"/>
  <c r="Q63" i="11"/>
  <c r="Q64" i="11"/>
  <c r="Q65" i="11"/>
  <c r="Q66" i="11"/>
  <c r="Q67" i="11"/>
  <c r="Q68" i="11"/>
  <c r="Q69" i="11"/>
  <c r="Q70" i="11"/>
  <c r="Q71" i="11"/>
  <c r="Q72" i="11"/>
  <c r="Q73" i="11"/>
  <c r="Q74" i="11"/>
  <c r="Q75" i="11"/>
  <c r="Q76" i="11"/>
  <c r="Q77" i="11"/>
  <c r="Q78" i="11"/>
  <c r="Q79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6" i="11"/>
  <c r="P77" i="11"/>
  <c r="P78" i="11"/>
  <c r="P79" i="11"/>
  <c r="Q20" i="11"/>
  <c r="P20" i="11"/>
  <c r="L6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20" i="11"/>
  <c r="C6" i="11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30" i="3"/>
  <c r="AH131" i="3"/>
  <c r="AH132" i="3"/>
  <c r="AH133" i="3"/>
  <c r="AH134" i="3"/>
  <c r="AH135" i="3"/>
  <c r="AH136" i="3"/>
  <c r="AH137" i="3"/>
  <c r="AH138" i="3"/>
  <c r="AH139" i="3"/>
  <c r="AH140" i="3"/>
  <c r="AH141" i="3"/>
  <c r="AH142" i="3"/>
  <c r="AH143" i="3"/>
  <c r="AH144" i="3"/>
  <c r="AH145" i="3"/>
  <c r="AH146" i="3"/>
  <c r="AH147" i="3"/>
  <c r="AH148" i="3"/>
  <c r="AH149" i="3"/>
  <c r="AH150" i="3"/>
  <c r="AH151" i="3"/>
  <c r="AH152" i="3"/>
  <c r="AH153" i="3"/>
  <c r="AH154" i="3"/>
  <c r="AH155" i="3"/>
  <c r="AH20" i="3"/>
  <c r="AD6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20" i="3"/>
  <c r="U6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Q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20" i="3"/>
  <c r="P20" i="3"/>
  <c r="L6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20" i="3"/>
  <c r="C6" i="3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20" i="1"/>
  <c r="AD6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20" i="1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Y134" i="2"/>
  <c r="Y135" i="2"/>
  <c r="Y136" i="2"/>
  <c r="Y137" i="2"/>
  <c r="Y138" i="2"/>
  <c r="Y139" i="2"/>
  <c r="Y140" i="2"/>
  <c r="Y141" i="2"/>
  <c r="Y142" i="2"/>
  <c r="Y143" i="2"/>
  <c r="Y144" i="2"/>
  <c r="Y145" i="2"/>
  <c r="Y146" i="2"/>
  <c r="Y147" i="2"/>
  <c r="Y148" i="2"/>
  <c r="Y149" i="2"/>
  <c r="Y150" i="2"/>
  <c r="Y151" i="2"/>
  <c r="Y152" i="2"/>
  <c r="Y153" i="2"/>
  <c r="Y154" i="2"/>
  <c r="Y155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20" i="2"/>
  <c r="Y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20" i="2"/>
  <c r="G21" i="2" l="1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20" i="2"/>
  <c r="AH21" i="2" l="1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20" i="2"/>
  <c r="AD6" i="2"/>
  <c r="U6" i="2" l="1"/>
  <c r="L6" i="2"/>
  <c r="U6" i="1"/>
  <c r="L6" i="1"/>
  <c r="C6" i="2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H20" i="1"/>
  <c r="G20" i="1"/>
  <c r="C6" i="1" l="1"/>
</calcChain>
</file>

<file path=xl/connections.xml><?xml version="1.0" encoding="utf-8"?>
<connections xmlns="http://schemas.openxmlformats.org/spreadsheetml/2006/main">
  <connection id="1" name="p1_is_300w_0.6v_10mv" type="6" refreshedVersion="4" background="1" saveData="1">
    <textPr fileType="dos" sourceFile="H:\Diplomka\mereni\Vzorek 4\2018_04_24\p1_is_300w_0.6v_10mv.txt" thousands=" " space="1" consecutive="1">
      <textFields count="4">
        <textField/>
        <textField/>
        <textField/>
        <textField/>
      </textFields>
    </textPr>
  </connection>
  <connection id="2" name="p1_is_300w_0.6v_10mv1" type="6" refreshedVersion="4" background="1" saveData="1">
    <textPr codePage="857" sourceFile="H:\Diplomka\mereni\Vzorek 4\2018_05_02\Vzorek 4\p1_is_300w_0.6v_10mv.txt" thousands=" " space="1" consecutive="1">
      <textFields count="4">
        <textField/>
        <textField/>
        <textField/>
        <textField/>
      </textFields>
    </textPr>
  </connection>
  <connection id="3" name="p1_is_300w_0.6v_10mv2" type="6" refreshedVersion="4" background="1" saveData="1">
    <textPr fileType="dos" sourceFile="H:\Diplomka\mereni\Vzorek 4\2018_05_11\p1_is_300w_0.6v_10mv.txt" thousands=" " space="1" consecutive="1">
      <textFields count="4">
        <textField/>
        <textField/>
        <textField/>
        <textField/>
      </textFields>
    </textPr>
  </connection>
  <connection id="4" name="p1_is_300w_0.6v_10mv3" type="6" refreshedVersion="4" background="1" saveData="1">
    <textPr fileType="dos" sourceFile="H:\Diplomka\mereni\Vzorek 4\2018_05_17\p1_is_300w_0.6v_10mv.txt" thousands=" " space="1" consecutive="1">
      <textFields count="4">
        <textField/>
        <textField/>
        <textField/>
        <textField/>
      </textFields>
    </textPr>
  </connection>
  <connection id="5" name="p1_is_300w_0v_10mv" type="6" refreshedVersion="4" background="1" saveData="1">
    <textPr fileType="dos" sourceFile="H:\Diplomka\mereni\Vzorek 4\2018_04_24\p1_is_300w_0v_10mv.txt" thousands=" " space="1" consecutive="1">
      <textFields count="4">
        <textField/>
        <textField/>
        <textField/>
        <textField/>
      </textFields>
    </textPr>
  </connection>
  <connection id="6" name="p1_is_300w_0v_10mv_m2_nyqui" type="6" refreshedVersion="4" background="1" saveData="1">
    <textPr fileType="dos" sourceFile="H:\Diplomka\mereni\Vzorek 4\2018_05_17\p1_is_300w_0v_10mv_m2_nyqui.txt" thousands=" " space="1" consecutive="1">
      <textFields count="4">
        <textField/>
        <textField/>
        <textField/>
        <textField/>
      </textFields>
    </textPr>
  </connection>
  <connection id="7" name="p1_is_300w_0v_10mv1" type="6" refreshedVersion="4" background="1" saveData="1">
    <textPr fileType="dos" sourceFile="H:\Diplomka\mereni\Vzorek 4\2018_05_02\Vzorek 4\p1_is_300w_0v_10mv.txt" thousands=" " space="1" consecutive="1">
      <textFields count="4">
        <textField/>
        <textField/>
        <textField/>
        <textField/>
      </textFields>
    </textPr>
  </connection>
  <connection id="8" name="p1_is_300w_0v_10mv2" type="6" refreshedVersion="4" background="1" saveData="1">
    <textPr fileType="dos" sourceFile="H:\Diplomka\mereni\Vzorek 4\2018_05_11\p1_is_300w_0v_10mv.txt" thousands=" " space="1" consecutive="1">
      <textFields count="4">
        <textField/>
        <textField/>
        <textField/>
        <textField/>
      </textFields>
    </textPr>
  </connection>
  <connection id="9" name="p2_is_300w_0v_10mv" type="6" refreshedVersion="4" background="1" saveData="1">
    <textPr fileType="dos" sourceFile="H:\Diplomka\mereni\Vzorek 4\2018_05_02\Vzorek 4\p2_is_300w_0v_10mv.txt" thousands=" " space="1" consecutive="1">
      <textFields count="4">
        <textField/>
        <textField/>
        <textField/>
        <textField/>
      </textFields>
    </textPr>
  </connection>
  <connection id="10" name="p2_is_300w_0v_10mv1" type="6" refreshedVersion="4" background="1" saveData="1">
    <textPr fileType="dos" sourceFile="H:\Diplomka\mereni\Vzorek 4\2018_05_11\p2_is_300w_0v_10mv.txt" thousands=" " space="1" consecutive="1">
      <textFields count="4">
        <textField/>
        <textField/>
        <textField/>
        <textField/>
      </textFields>
    </textPr>
  </connection>
  <connection id="11" name="p2_is_300w_0v_10mv2" type="6" refreshedVersion="4" background="1" saveData="1">
    <textPr fileType="dos" sourceFile="H:\Diplomka\mereni\Vzorek 4\2018_05_17\p2_is_300w_0v_10mv.txt" thousands=" " space="1" consecutive="1">
      <textFields count="4">
        <textField/>
        <textField/>
        <textField/>
        <textField/>
      </textFields>
    </textPr>
  </connection>
  <connection id="12" name="p3_is_300w_0v_10mv" type="6" refreshedVersion="4" background="1" saveData="1">
    <textPr fileType="dos" sourceFile="H:\Diplomka\mereni\Vzorek 4\2018_04_24\p3_is_300w_0v_10mv.txt" thousands=" " space="1" consecutive="1">
      <textFields count="4">
        <textField/>
        <textField/>
        <textField/>
        <textField/>
      </textFields>
    </textPr>
  </connection>
  <connection id="13" name="p5_is_300w_0.6v_10mv" type="6" refreshedVersion="4" background="1" saveData="1">
    <textPr fileType="dos" sourceFile="H:\Diplomka\mereni\Vzorek 4\2018_04_24\p5_is_300w_0.6v_10mv.txt" thousands=" " space="1" consecutive="1">
      <textFields count="4">
        <textField/>
        <textField/>
        <textField/>
        <textField/>
      </textFields>
    </textPr>
  </connection>
  <connection id="14" name="p5_is_300w_0.6v_10mv_bode" type="6" refreshedVersion="4" background="1" saveData="1">
    <textPr fileType="dos" sourceFile="H:\Diplomka\mereni\Vzorek 4\2018_05_17\p5_is_300w_0.6v_10mv_bode.txt" thousands=" " space="1" consecutive="1">
      <textFields count="4">
        <textField/>
        <textField/>
        <textField/>
        <textField/>
      </textFields>
    </textPr>
  </connection>
  <connection id="15" name="p5_is_300w_0.6v_10mv1" type="6" refreshedVersion="4" background="1" saveData="1">
    <textPr fileType="dos" sourceFile="H:\Diplomka\mereni\Vzorek 4\2018_05_02\Vzorek 4\p5_is_300w_0.6v_10mv.txt" thousands=" " space="1" consecutive="1">
      <textFields count="4">
        <textField/>
        <textField/>
        <textField/>
        <textField/>
      </textFields>
    </textPr>
  </connection>
  <connection id="16" name="p5_is_300w_0.6v_10mv2" type="6" refreshedVersion="4" background="1" saveData="1">
    <textPr fileType="dos" sourceFile="H:\Diplomka\mereni\Vzorek 4\2018_05_11\p5_is_300w_0.6v_10mv.txt" thousands=" " space="1" consecutive="1">
      <textFields count="4">
        <textField/>
        <textField/>
        <textField/>
        <textField/>
      </textFields>
    </textPr>
  </connection>
  <connection id="17" name="p5_is_300w_0v_10mv" type="6" refreshedVersion="4" background="1" saveData="1">
    <textPr fileType="dos" sourceFile="C:\Users\jakub\Desktop\Diplomka\mereni\Vzorek 4\2018_04_24\p5_is_300w_0v_10mv.txt" thousands=" " space="1" consecutive="1">
      <textFields count="4">
        <textField/>
        <textField/>
        <textField/>
        <textField/>
      </textFields>
    </textPr>
  </connection>
  <connection id="18" name="p5_is_300w_0v_10mv_nyqui" type="6" refreshedVersion="4" background="1" saveData="1">
    <textPr fileType="dos" sourceFile="H:\Diplomka\mereni\Vzorek 4\2018_05_17\p5_is_300w_0v_10mv_nyqui.txt" thousands=" " space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19" name="p5_is_300w_0v_10mv1" type="6" refreshedVersion="4" background="1" saveData="1">
    <textPr sourceFile="C:\Users\jakub\Desktop\Diplomka\mereni\Vzorek 4\2018_05_02\Vzorek 4\p5_is_300w_0v_10mv.txt" thousands=" " space="1" consecutive="1">
      <textFields count="4">
        <textField/>
        <textField/>
        <textField/>
        <textField/>
      </textFields>
    </textPr>
  </connection>
  <connection id="20" name="p5_is_300w_0v_10mv2" type="6" refreshedVersion="4" background="1" saveData="1">
    <textPr sourceFile="C:\Users\jakub\Desktop\Diplomka\mereni\Vzorek 4\2018_05_11\p5_is_300w_0v_10mv.txt" thousands=" " space="1" consecutive="1">
      <textFields count="4">
        <textField/>
        <textField/>
        <textField/>
        <textField/>
      </textFields>
    </textPr>
  </connection>
  <connection id="21" name="p6_is_300w_0.6v_10mv" type="6" refreshedVersion="4" background="1" saveData="1">
    <textPr fileType="dos" sourceFile="H:\Diplomka\mereni\Vzorek 4\2018_04_24\p6_is_300w_0.6v_10mv.txt" thousands=" " space="1" consecutive="1">
      <textFields count="4">
        <textField/>
        <textField/>
        <textField/>
        <textField/>
      </textFields>
    </textPr>
  </connection>
  <connection id="22" name="p6_is_300w_0.6v_10mv_bode" type="6" refreshedVersion="4" background="1" saveData="1">
    <textPr fileType="dos" sourceFile="H:\Diplomka\mereni\Vzorek 4\2018_05_17\p6_is_300w_0.6v_10mv_bode.txt" thousands=" " space="1" consecutive="1">
      <textFields count="4">
        <textField/>
        <textField/>
        <textField/>
        <textField/>
      </textFields>
    </textPr>
  </connection>
  <connection id="23" name="p6_is_300w_0.6v_10mv1" type="6" refreshedVersion="4" background="1" saveData="1">
    <textPr fileType="dos" sourceFile="H:\Diplomka\mereni\Vzorek 4\2018_05_02\Vzorek 4\p6_is_300w_0.6v_10mv.txt" thousands=" " space="1" consecutive="1">
      <textFields count="4">
        <textField/>
        <textField/>
        <textField/>
        <textField/>
      </textFields>
    </textPr>
  </connection>
  <connection id="24" name="p6_is_300w_0.6v_10mv2" type="6" refreshedVersion="4" background="1" saveData="1">
    <textPr fileType="dos" sourceFile="H:\Diplomka\mereni\Vzorek 4\2018_05_11\p6_is_300w_0.6v_10mv.txt" thousands=" " space="1" consecutive="1">
      <textFields count="4">
        <textField/>
        <textField/>
        <textField/>
        <textField/>
      </textFields>
    </textPr>
  </connection>
  <connection id="25" name="p6_is_300w_0v_10mv" type="6" refreshedVersion="4" background="1" saveData="1">
    <textPr fileType="dos" sourceFile="C:\Users\jakub\Desktop\Diplomka\mereni\Vzorek 4\2018_04_24\p6_is_300w_0v_10mv.txt" thousands=" " space="1" consecutive="1">
      <textFields count="4">
        <textField/>
        <textField/>
        <textField/>
        <textField/>
      </textFields>
    </textPr>
  </connection>
  <connection id="26" name="p6_is_300w_0v_10mv_nyqui" type="6" refreshedVersion="4" background="1" saveData="1">
    <textPr fileType="dos" sourceFile="H:\Diplomka\mereni\Vzorek 4\2018_05_17\p6_is_300w_0v_10mv_nyqui.txt" thousands=" " space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27" name="p6_is_300w_0v_10mv1" type="6" refreshedVersion="4" background="1" saveData="1">
    <textPr sourceFile="C:\Users\jakub\Desktop\Diplomka\mereni\Vzorek 4\2018_05_02\Vzorek 4\p6_is_300w_0v_10mv.txt" thousands=" " space="1" consecutive="1">
      <textFields count="4">
        <textField/>
        <textField/>
        <textField/>
        <textField/>
      </textFields>
    </textPr>
  </connection>
  <connection id="28" name="p6_is_300w_0v_10mv2" type="6" refreshedVersion="4" background="1" saveData="1">
    <textPr sourceFile="C:\Users\jakub\Desktop\Diplomka\mereni\Vzorek 4\2018_05_11\p6_is_300w_0v_10mv.txt" thousands=" " space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<sst xmlns="http://schemas.openxmlformats.org/spreadsheetml/2006/main" count="809" uniqueCount="81">
  <si>
    <t>File.......:</t>
  </si>
  <si>
    <t>-</t>
  </si>
  <si>
    <t>APR,25.2018</t>
  </si>
  <si>
    <t>System.....:</t>
  </si>
  <si>
    <t>Potential..:</t>
  </si>
  <si>
    <t>0.000V</t>
  </si>
  <si>
    <t>Current....:</t>
  </si>
  <si>
    <t>Temperature:</t>
  </si>
  <si>
    <t>C</t>
  </si>
  <si>
    <t>Time.......:</t>
  </si>
  <si>
    <t>Comment....:</t>
  </si>
  <si>
    <t>light:608nm,104hw</t>
  </si>
  <si>
    <t>(1367wlr02-s01)</t>
  </si>
  <si>
    <t>(area/cm^2):</t>
  </si>
  <si>
    <t>Impedance</t>
  </si>
  <si>
    <t>samples</t>
  </si>
  <si>
    <t>Lines:</t>
  </si>
  <si>
    <t>Columns:</t>
  </si>
  <si>
    <t>Number</t>
  </si>
  <si>
    <t>Frequency/Hz</t>
  </si>
  <si>
    <t>impedance/Ohm</t>
  </si>
  <si>
    <t>Phase/deg</t>
  </si>
  <si>
    <t>Significance</t>
  </si>
  <si>
    <t>Time/s</t>
  </si>
  <si>
    <t>MAY,03.2018</t>
  </si>
  <si>
    <t>MAY,11.2018</t>
  </si>
  <si>
    <t>0.001V</t>
  </si>
  <si>
    <t>299.99W</t>
  </si>
  <si>
    <t>728.77uA</t>
  </si>
  <si>
    <t>301.63W</t>
  </si>
  <si>
    <t>real</t>
  </si>
  <si>
    <t>im</t>
  </si>
  <si>
    <t>742.56uA</t>
  </si>
  <si>
    <t>-647.09uA</t>
  </si>
  <si>
    <t>300.01W</t>
  </si>
  <si>
    <t>-657.93uA</t>
  </si>
  <si>
    <t>-664.95uA</t>
  </si>
  <si>
    <t>-675.43uA</t>
  </si>
  <si>
    <t>MAY,17.2018</t>
  </si>
  <si>
    <t>-407.31uA</t>
  </si>
  <si>
    <t>300.03W</t>
  </si>
  <si>
    <t>impedance</t>
  </si>
  <si>
    <t>R/Ohm</t>
  </si>
  <si>
    <t>I/Ohm</t>
  </si>
  <si>
    <t>impedanceR/Ohm</t>
  </si>
  <si>
    <t>impedance I/Ohm</t>
  </si>
  <si>
    <t>ABS</t>
  </si>
  <si>
    <t>-592.3uA</t>
  </si>
  <si>
    <t>799.57uA</t>
  </si>
  <si>
    <t>300.05W</t>
  </si>
  <si>
    <t>-551.59uA</t>
  </si>
  <si>
    <t>300.02W</t>
  </si>
  <si>
    <t>-648.68uA</t>
  </si>
  <si>
    <t>-417.72uA</t>
  </si>
  <si>
    <t>300.04W</t>
  </si>
  <si>
    <t>impedance R/Ohm</t>
  </si>
  <si>
    <t>impedance v</t>
  </si>
  <si>
    <t>122.4uA</t>
  </si>
  <si>
    <t>301.65W</t>
  </si>
  <si>
    <t>img</t>
  </si>
  <si>
    <t>-543.23uA</t>
  </si>
  <si>
    <t>-552.49uA</t>
  </si>
  <si>
    <t>301.59W</t>
  </si>
  <si>
    <t>-429.51uA</t>
  </si>
  <si>
    <t>0.600V</t>
  </si>
  <si>
    <t>952.1uA</t>
  </si>
  <si>
    <t>301.62W</t>
  </si>
  <si>
    <t>-285.3uA</t>
  </si>
  <si>
    <t>300W</t>
  </si>
  <si>
    <t>-271.77uA</t>
  </si>
  <si>
    <t>-130.27uA</t>
  </si>
  <si>
    <t>956.81uA</t>
  </si>
  <si>
    <t>-261.22uA</t>
  </si>
  <si>
    <t>reall</t>
  </si>
  <si>
    <t>-250.55uA</t>
  </si>
  <si>
    <t>-214.52uA</t>
  </si>
  <si>
    <t>1.0486mA</t>
  </si>
  <si>
    <t>-188.61uA</t>
  </si>
  <si>
    <t>-235.09uA</t>
  </si>
  <si>
    <t>301.58W</t>
  </si>
  <si>
    <t>-95.359uA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</si>
</sst>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chartsheet" Target="chartsheets/sheet7.xml"/><Relationship Id="rId18" Type="http://schemas.openxmlformats.org/officeDocument/2006/relationships/theme" Target="theme/theme1.xml"/><Relationship Id="rId3" Type="http://schemas.openxmlformats.org/officeDocument/2006/relationships/worksheet" Target="worksheets/sheet2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12" Type="http://schemas.openxmlformats.org/officeDocument/2006/relationships/worksheet" Target="worksheets/sheet6.xml"/><Relationship Id="rId17" Type="http://schemas.openxmlformats.org/officeDocument/2006/relationships/worksheet" Target="worksheets/sheet7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5.xml"/><Relationship Id="rId5" Type="http://schemas.openxmlformats.org/officeDocument/2006/relationships/worksheet" Target="worksheets/sheet3.xml"/><Relationship Id="rId15" Type="http://schemas.openxmlformats.org/officeDocument/2006/relationships/chartsheet" Target="chartsheets/sheet9.xml"/><Relationship Id="rId10" Type="http://schemas.openxmlformats.org/officeDocument/2006/relationships/chartsheet" Target="chartsheets/sheet6.xml"/><Relationship Id="rId19" Type="http://schemas.openxmlformats.org/officeDocument/2006/relationships/connections" Target="connections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5.xml"/><Relationship Id="rId14" Type="http://schemas.openxmlformats.org/officeDocument/2006/relationships/chartsheet" Target="chartsheets/sheet8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Nyquistův graf závislosti imaginární složky na reálné, vzorek 4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p1_1.týden</c:v>
          </c:tx>
          <c:marker>
            <c:symbol val="none"/>
          </c:marker>
          <c:xVal>
            <c:numRef>
              <c:f>p1_EIS_0V!$G$20:$G$83</c:f>
              <c:numCache>
                <c:formatCode>0.00E+00</c:formatCode>
                <c:ptCount val="64"/>
                <c:pt idx="0">
                  <c:v>135.42017026966423</c:v>
                </c:pt>
                <c:pt idx="1">
                  <c:v>147.59398022928207</c:v>
                </c:pt>
                <c:pt idx="2">
                  <c:v>165.30417229584185</c:v>
                </c:pt>
                <c:pt idx="3">
                  <c:v>189.22130747910717</c:v>
                </c:pt>
                <c:pt idx="4">
                  <c:v>219.83202299908007</c:v>
                </c:pt>
                <c:pt idx="5">
                  <c:v>260.09436136973045</c:v>
                </c:pt>
                <c:pt idx="6">
                  <c:v>310.33978980813208</c:v>
                </c:pt>
                <c:pt idx="7">
                  <c:v>370.56253232398899</c:v>
                </c:pt>
                <c:pt idx="8">
                  <c:v>438.80721397594448</c:v>
                </c:pt>
                <c:pt idx="9">
                  <c:v>511.25197664227642</c:v>
                </c:pt>
                <c:pt idx="10">
                  <c:v>587.14540624439894</c:v>
                </c:pt>
                <c:pt idx="11">
                  <c:v>656.9090302329289</c:v>
                </c:pt>
                <c:pt idx="12">
                  <c:v>724.34152406322517</c:v>
                </c:pt>
                <c:pt idx="13">
                  <c:v>784.79355743252438</c:v>
                </c:pt>
                <c:pt idx="14">
                  <c:v>836.99717673673752</c:v>
                </c:pt>
                <c:pt idx="15">
                  <c:v>879.89622088792419</c:v>
                </c:pt>
                <c:pt idx="16">
                  <c:v>914.55774504315252</c:v>
                </c:pt>
                <c:pt idx="17">
                  <c:v>942.08560746007095</c:v>
                </c:pt>
                <c:pt idx="18">
                  <c:v>963.75273114559536</c:v>
                </c:pt>
                <c:pt idx="19">
                  <c:v>980.86007451907403</c:v>
                </c:pt>
                <c:pt idx="20">
                  <c:v>993.92808179028611</c:v>
                </c:pt>
                <c:pt idx="21">
                  <c:v>1004.1974877652483</c:v>
                </c:pt>
                <c:pt idx="22">
                  <c:v>1012.547736734719</c:v>
                </c:pt>
                <c:pt idx="23">
                  <c:v>1018.8039873344984</c:v>
                </c:pt>
                <c:pt idx="24">
                  <c:v>1024.0752260402494</c:v>
                </c:pt>
                <c:pt idx="25">
                  <c:v>1028.3929167689655</c:v>
                </c:pt>
                <c:pt idx="26">
                  <c:v>1031.7618282518281</c:v>
                </c:pt>
                <c:pt idx="27">
                  <c:v>1034.5143387002988</c:v>
                </c:pt>
                <c:pt idx="28">
                  <c:v>1036.7898746475955</c:v>
                </c:pt>
                <c:pt idx="29">
                  <c:v>1038.910311326975</c:v>
                </c:pt>
                <c:pt idx="30">
                  <c:v>1040.6335740699476</c:v>
                </c:pt>
                <c:pt idx="31">
                  <c:v>1042.0506739330076</c:v>
                </c:pt>
                <c:pt idx="32">
                  <c:v>1043.6076451059425</c:v>
                </c:pt>
                <c:pt idx="33">
                  <c:v>1045.1043067450503</c:v>
                </c:pt>
                <c:pt idx="34">
                  <c:v>1047.1557260799393</c:v>
                </c:pt>
                <c:pt idx="35">
                  <c:v>1049.2851653234841</c:v>
                </c:pt>
                <c:pt idx="36">
                  <c:v>1051.8585285216316</c:v>
                </c:pt>
                <c:pt idx="37">
                  <c:v>1055.8008663834801</c:v>
                </c:pt>
                <c:pt idx="38">
                  <c:v>1060.7197302261825</c:v>
                </c:pt>
                <c:pt idx="39">
                  <c:v>1066.7913677974275</c:v>
                </c:pt>
                <c:pt idx="40">
                  <c:v>1076.8485376698432</c:v>
                </c:pt>
                <c:pt idx="41">
                  <c:v>1089.3015103075566</c:v>
                </c:pt>
                <c:pt idx="42">
                  <c:v>1105.90477939578</c:v>
                </c:pt>
                <c:pt idx="43">
                  <c:v>1127.9490702532094</c:v>
                </c:pt>
                <c:pt idx="44">
                  <c:v>1159.4930108727679</c:v>
                </c:pt>
                <c:pt idx="45">
                  <c:v>1193.1281771937392</c:v>
                </c:pt>
                <c:pt idx="46">
                  <c:v>1236.9720115477778</c:v>
                </c:pt>
                <c:pt idx="47">
                  <c:v>1288.7649999036412</c:v>
                </c:pt>
                <c:pt idx="48">
                  <c:v>1347.5607851344341</c:v>
                </c:pt>
                <c:pt idx="49">
                  <c:v>1410.322396231652</c:v>
                </c:pt>
                <c:pt idx="50">
                  <c:v>1474.7520912689276</c:v>
                </c:pt>
                <c:pt idx="51">
                  <c:v>1537.5463168761817</c:v>
                </c:pt>
                <c:pt idx="52">
                  <c:v>1596.8868380885924</c:v>
                </c:pt>
                <c:pt idx="53">
                  <c:v>1650.2048498297138</c:v>
                </c:pt>
                <c:pt idx="54">
                  <c:v>1696.6698222757323</c:v>
                </c:pt>
                <c:pt idx="55">
                  <c:v>1736.0807869610901</c:v>
                </c:pt>
                <c:pt idx="56">
                  <c:v>1770.0454564338575</c:v>
                </c:pt>
                <c:pt idx="57">
                  <c:v>1797.6237730547407</c:v>
                </c:pt>
                <c:pt idx="58">
                  <c:v>1821.5975035218867</c:v>
                </c:pt>
                <c:pt idx="59">
                  <c:v>1831.3368649010833</c:v>
                </c:pt>
                <c:pt idx="60">
                  <c:v>1836.1817024785496</c:v>
                </c:pt>
                <c:pt idx="61">
                  <c:v>1850.4417759355508</c:v>
                </c:pt>
                <c:pt idx="62">
                  <c:v>1858.39979482952</c:v>
                </c:pt>
                <c:pt idx="63">
                  <c:v>1871.44147885454</c:v>
                </c:pt>
              </c:numCache>
            </c:numRef>
          </c:xVal>
          <c:yVal>
            <c:numRef>
              <c:f>p1_EIS_0V!$H$20:$H$83</c:f>
              <c:numCache>
                <c:formatCode>0.00E+00</c:formatCode>
                <c:ptCount val="64"/>
                <c:pt idx="0">
                  <c:v>127.21248949743554</c:v>
                </c:pt>
                <c:pt idx="1">
                  <c:v>151.93330576301659</c:v>
                </c:pt>
                <c:pt idx="2">
                  <c:v>179.70397747848162</c:v>
                </c:pt>
                <c:pt idx="3">
                  <c:v>211.78124750765159</c:v>
                </c:pt>
                <c:pt idx="4">
                  <c:v>246.73405371803042</c:v>
                </c:pt>
                <c:pt idx="5">
                  <c:v>282.94959283178349</c:v>
                </c:pt>
                <c:pt idx="6">
                  <c:v>316.46628961367179</c:v>
                </c:pt>
                <c:pt idx="7">
                  <c:v>346.8876154284448</c:v>
                </c:pt>
                <c:pt idx="8">
                  <c:v>368.46406753260175</c:v>
                </c:pt>
                <c:pt idx="9">
                  <c:v>380.10472409503848</c:v>
                </c:pt>
                <c:pt idx="10">
                  <c:v>381.44239516092034</c:v>
                </c:pt>
                <c:pt idx="11">
                  <c:v>368.79092789605471</c:v>
                </c:pt>
                <c:pt idx="12">
                  <c:v>349.38087600463223</c:v>
                </c:pt>
                <c:pt idx="13">
                  <c:v>323.14812487836451</c:v>
                </c:pt>
                <c:pt idx="14">
                  <c:v>292.45640792215613</c:v>
                </c:pt>
                <c:pt idx="15">
                  <c:v>259.80212271486448</c:v>
                </c:pt>
                <c:pt idx="16">
                  <c:v>228.70314685544648</c:v>
                </c:pt>
                <c:pt idx="17">
                  <c:v>197.67009945004133</c:v>
                </c:pt>
                <c:pt idx="18">
                  <c:v>169.58875790984948</c:v>
                </c:pt>
                <c:pt idx="19">
                  <c:v>144.3160788492971</c:v>
                </c:pt>
                <c:pt idx="20">
                  <c:v>122.91955999222535</c:v>
                </c:pt>
                <c:pt idx="21">
                  <c:v>104.30515598935717</c:v>
                </c:pt>
                <c:pt idx="22">
                  <c:v>88.408375357757166</c:v>
                </c:pt>
                <c:pt idx="23">
                  <c:v>75.531419894817603</c:v>
                </c:pt>
                <c:pt idx="24">
                  <c:v>64.429352089028441</c:v>
                </c:pt>
                <c:pt idx="25">
                  <c:v>55.69576949302008</c:v>
                </c:pt>
                <c:pt idx="26">
                  <c:v>48.476177267244644</c:v>
                </c:pt>
                <c:pt idx="27">
                  <c:v>42.816387324058987</c:v>
                </c:pt>
                <c:pt idx="28">
                  <c:v>38.379758053209919</c:v>
                </c:pt>
                <c:pt idx="29">
                  <c:v>35.008784875913271</c:v>
                </c:pt>
                <c:pt idx="30">
                  <c:v>34.339547440333718</c:v>
                </c:pt>
                <c:pt idx="31">
                  <c:v>33.840108684291017</c:v>
                </c:pt>
                <c:pt idx="32">
                  <c:v>35.167073754140105</c:v>
                </c:pt>
                <c:pt idx="33">
                  <c:v>38.139586035346987</c:v>
                </c:pt>
                <c:pt idx="34">
                  <c:v>42.058118574122602</c:v>
                </c:pt>
                <c:pt idx="35">
                  <c:v>48.381833698911159</c:v>
                </c:pt>
                <c:pt idx="36">
                  <c:v>56.966621598162298</c:v>
                </c:pt>
                <c:pt idx="37">
                  <c:v>66.610363637296928</c:v>
                </c:pt>
                <c:pt idx="38">
                  <c:v>79.56974242068803</c:v>
                </c:pt>
                <c:pt idx="39">
                  <c:v>97.08561990786211</c:v>
                </c:pt>
                <c:pt idx="40">
                  <c:v>113.37136727728189</c:v>
                </c:pt>
                <c:pt idx="41">
                  <c:v>134.71443739137945</c:v>
                </c:pt>
                <c:pt idx="42">
                  <c:v>159.1662932582494</c:v>
                </c:pt>
                <c:pt idx="43">
                  <c:v>187.94452616376142</c:v>
                </c:pt>
                <c:pt idx="44">
                  <c:v>217.41216096898458</c:v>
                </c:pt>
                <c:pt idx="45">
                  <c:v>246.86780427254021</c:v>
                </c:pt>
                <c:pt idx="46">
                  <c:v>275.58942767719577</c:v>
                </c:pt>
                <c:pt idx="47">
                  <c:v>299.90501000044657</c:v>
                </c:pt>
                <c:pt idx="48">
                  <c:v>318.54987108436819</c:v>
                </c:pt>
                <c:pt idx="49">
                  <c:v>329.48995233149589</c:v>
                </c:pt>
                <c:pt idx="50">
                  <c:v>331.26804750522575</c:v>
                </c:pt>
                <c:pt idx="51">
                  <c:v>323.45133089923758</c:v>
                </c:pt>
                <c:pt idx="52">
                  <c:v>308.95740214375502</c:v>
                </c:pt>
                <c:pt idx="53">
                  <c:v>288.30364825733938</c:v>
                </c:pt>
                <c:pt idx="54">
                  <c:v>265.38802568849138</c:v>
                </c:pt>
                <c:pt idx="55">
                  <c:v>241.51882151203361</c:v>
                </c:pt>
                <c:pt idx="56">
                  <c:v>217.02067219013441</c:v>
                </c:pt>
                <c:pt idx="57">
                  <c:v>195.2844349876305</c:v>
                </c:pt>
                <c:pt idx="58">
                  <c:v>174.11647010788448</c:v>
                </c:pt>
                <c:pt idx="59">
                  <c:v>169.88798443171606</c:v>
                </c:pt>
                <c:pt idx="60">
                  <c:v>158.38483350048227</c:v>
                </c:pt>
                <c:pt idx="61">
                  <c:v>149.85821256269077</c:v>
                </c:pt>
                <c:pt idx="62">
                  <c:v>137.77682162685258</c:v>
                </c:pt>
                <c:pt idx="63">
                  <c:v>123.31683268204617</c:v>
                </c:pt>
              </c:numCache>
            </c:numRef>
          </c:yVal>
          <c:smooth val="1"/>
        </c:ser>
        <c:ser>
          <c:idx val="0"/>
          <c:order val="1"/>
          <c:tx>
            <c:v>p1_2.týden</c:v>
          </c:tx>
          <c:marker>
            <c:symbol val="none"/>
          </c:marker>
          <c:xVal>
            <c:numRef>
              <c:f>p1_EIS_0V!$P$20:$P$75</c:f>
              <c:numCache>
                <c:formatCode>0.00E+00</c:formatCode>
                <c:ptCount val="56"/>
                <c:pt idx="0">
                  <c:v>445.52346615654437</c:v>
                </c:pt>
                <c:pt idx="1">
                  <c:v>454.11617083923977</c:v>
                </c:pt>
                <c:pt idx="2">
                  <c:v>472.30822836651129</c:v>
                </c:pt>
                <c:pt idx="3">
                  <c:v>496.7219986001308</c:v>
                </c:pt>
                <c:pt idx="4">
                  <c:v>527.74553360572554</c:v>
                </c:pt>
                <c:pt idx="5">
                  <c:v>565.97709574380428</c:v>
                </c:pt>
                <c:pt idx="6">
                  <c:v>620.14285759879442</c:v>
                </c:pt>
                <c:pt idx="7">
                  <c:v>683.54153972065194</c:v>
                </c:pt>
                <c:pt idx="8">
                  <c:v>751.05856195332785</c:v>
                </c:pt>
                <c:pt idx="9">
                  <c:v>840.02723264569886</c:v>
                </c:pt>
                <c:pt idx="10">
                  <c:v>912.46334605441211</c:v>
                </c:pt>
                <c:pt idx="11">
                  <c:v>986.06442929293974</c:v>
                </c:pt>
                <c:pt idx="12">
                  <c:v>1066.2476138283328</c:v>
                </c:pt>
                <c:pt idx="13">
                  <c:v>1125.5107519249427</c:v>
                </c:pt>
                <c:pt idx="14">
                  <c:v>1184.6114411887245</c:v>
                </c:pt>
                <c:pt idx="15">
                  <c:v>1240.2492074972999</c:v>
                </c:pt>
                <c:pt idx="16">
                  <c:v>1274.4985726345374</c:v>
                </c:pt>
                <c:pt idx="17">
                  <c:v>1304.5966060653886</c:v>
                </c:pt>
                <c:pt idx="18">
                  <c:v>1330.3599179096527</c:v>
                </c:pt>
                <c:pt idx="19">
                  <c:v>1350.9423147350144</c:v>
                </c:pt>
                <c:pt idx="20">
                  <c:v>1367.6124083608097</c:v>
                </c:pt>
                <c:pt idx="21">
                  <c:v>1380.9601052684545</c:v>
                </c:pt>
                <c:pt idx="22">
                  <c:v>1389.7064738675706</c:v>
                </c:pt>
                <c:pt idx="23">
                  <c:v>1399.9833735328975</c:v>
                </c:pt>
                <c:pt idx="24">
                  <c:v>1407.0481309664531</c:v>
                </c:pt>
                <c:pt idx="25">
                  <c:v>1413.034855386134</c:v>
                </c:pt>
                <c:pt idx="26">
                  <c:v>1418.9579093408925</c:v>
                </c:pt>
                <c:pt idx="27">
                  <c:v>1422.2632502915653</c:v>
                </c:pt>
                <c:pt idx="28">
                  <c:v>1426.8570634500354</c:v>
                </c:pt>
                <c:pt idx="29">
                  <c:v>1429.2288217200087</c:v>
                </c:pt>
                <c:pt idx="30">
                  <c:v>1433.6113897468567</c:v>
                </c:pt>
                <c:pt idx="31">
                  <c:v>1436.4986857131873</c:v>
                </c:pt>
                <c:pt idx="32">
                  <c:v>1438.0135530542934</c:v>
                </c:pt>
                <c:pt idx="33">
                  <c:v>1445.3795981155088</c:v>
                </c:pt>
                <c:pt idx="34">
                  <c:v>1444.8541902030754</c:v>
                </c:pt>
                <c:pt idx="35">
                  <c:v>1448.0987736163102</c:v>
                </c:pt>
                <c:pt idx="36">
                  <c:v>1447.8648684741752</c:v>
                </c:pt>
                <c:pt idx="37">
                  <c:v>1459.2022607501171</c:v>
                </c:pt>
                <c:pt idx="38">
                  <c:v>1455.0990830735245</c:v>
                </c:pt>
                <c:pt idx="39">
                  <c:v>1470.8731042747215</c:v>
                </c:pt>
                <c:pt idx="40">
                  <c:v>1471.4775761494418</c:v>
                </c:pt>
                <c:pt idx="41">
                  <c:v>1492.2137699111274</c:v>
                </c:pt>
                <c:pt idx="42">
                  <c:v>1500.8988516713466</c:v>
                </c:pt>
                <c:pt idx="43">
                  <c:v>1524.7840841852747</c:v>
                </c:pt>
                <c:pt idx="44">
                  <c:v>1562.7918208399358</c:v>
                </c:pt>
                <c:pt idx="45">
                  <c:v>1600.6259931415445</c:v>
                </c:pt>
                <c:pt idx="46">
                  <c:v>1648.190128471894</c:v>
                </c:pt>
                <c:pt idx="47">
                  <c:v>1701.2430117867789</c:v>
                </c:pt>
                <c:pt idx="48">
                  <c:v>1762.0871538840522</c:v>
                </c:pt>
                <c:pt idx="49">
                  <c:v>1829.9740080514641</c:v>
                </c:pt>
                <c:pt idx="50">
                  <c:v>1888.5883972241461</c:v>
                </c:pt>
                <c:pt idx="51">
                  <c:v>1939.3839856457396</c:v>
                </c:pt>
                <c:pt idx="52">
                  <c:v>2036.9354163555147</c:v>
                </c:pt>
                <c:pt idx="53">
                  <c:v>2045.727051800754</c:v>
                </c:pt>
                <c:pt idx="54">
                  <c:v>2105.2649275934014</c:v>
                </c:pt>
                <c:pt idx="55">
                  <c:v>2127.6608329856622</c:v>
                </c:pt>
              </c:numCache>
            </c:numRef>
          </c:xVal>
          <c:yVal>
            <c:numRef>
              <c:f>p1_EIS_0V!$Q$20:$Q$75</c:f>
              <c:numCache>
                <c:formatCode>0.00E+00</c:formatCode>
                <c:ptCount val="56"/>
                <c:pt idx="0">
                  <c:v>163.47943602746622</c:v>
                </c:pt>
                <c:pt idx="1">
                  <c:v>182.00136340782291</c:v>
                </c:pt>
                <c:pt idx="2">
                  <c:v>205.85574030686502</c:v>
                </c:pt>
                <c:pt idx="3">
                  <c:v>235.75471364681491</c:v>
                </c:pt>
                <c:pt idx="4">
                  <c:v>268.78376859328398</c:v>
                </c:pt>
                <c:pt idx="5">
                  <c:v>309.99181149412402</c:v>
                </c:pt>
                <c:pt idx="6">
                  <c:v>340.78548717514576</c:v>
                </c:pt>
                <c:pt idx="7">
                  <c:v>378.89326251111981</c:v>
                </c:pt>
                <c:pt idx="8">
                  <c:v>400.52269463364894</c:v>
                </c:pt>
                <c:pt idx="9">
                  <c:v>421.02112217038342</c:v>
                </c:pt>
                <c:pt idx="10">
                  <c:v>412.56829993006767</c:v>
                </c:pt>
                <c:pt idx="11">
                  <c:v>414.90840107569403</c:v>
                </c:pt>
                <c:pt idx="12">
                  <c:v>390.19121723250851</c:v>
                </c:pt>
                <c:pt idx="13">
                  <c:v>360.7120143568136</c:v>
                </c:pt>
                <c:pt idx="14">
                  <c:v>329.18988958467924</c:v>
                </c:pt>
                <c:pt idx="15">
                  <c:v>294.78287484574037</c:v>
                </c:pt>
                <c:pt idx="16">
                  <c:v>263.24009639970672</c:v>
                </c:pt>
                <c:pt idx="17">
                  <c:v>229.33132241948371</c:v>
                </c:pt>
                <c:pt idx="18">
                  <c:v>198.58625032821874</c:v>
                </c:pt>
                <c:pt idx="19">
                  <c:v>171.62197487035576</c:v>
                </c:pt>
                <c:pt idx="20">
                  <c:v>146.15560371585514</c:v>
                </c:pt>
                <c:pt idx="21">
                  <c:v>127.1354697043229</c:v>
                </c:pt>
                <c:pt idx="22">
                  <c:v>110.59261499106903</c:v>
                </c:pt>
                <c:pt idx="23">
                  <c:v>96.42325358256376</c:v>
                </c:pt>
                <c:pt idx="24">
                  <c:v>83.101186175717942</c:v>
                </c:pt>
                <c:pt idx="25">
                  <c:v>74.548624828949343</c:v>
                </c:pt>
                <c:pt idx="26">
                  <c:v>66.171757713720325</c:v>
                </c:pt>
                <c:pt idx="27">
                  <c:v>56.875362592890049</c:v>
                </c:pt>
                <c:pt idx="28">
                  <c:v>54.564919891279906</c:v>
                </c:pt>
                <c:pt idx="29">
                  <c:v>49.909770234246636</c:v>
                </c:pt>
                <c:pt idx="30">
                  <c:v>47.55778788050209</c:v>
                </c:pt>
                <c:pt idx="31">
                  <c:v>44.892827314453051</c:v>
                </c:pt>
                <c:pt idx="32">
                  <c:v>44.437723075860987</c:v>
                </c:pt>
                <c:pt idx="33">
                  <c:v>48.705824615243657</c:v>
                </c:pt>
                <c:pt idx="34">
                  <c:v>49.445516001104274</c:v>
                </c:pt>
                <c:pt idx="35">
                  <c:v>53.858628379660622</c:v>
                </c:pt>
                <c:pt idx="36">
                  <c:v>64.481102954736926</c:v>
                </c:pt>
                <c:pt idx="37">
                  <c:v>68.303749690239613</c:v>
                </c:pt>
                <c:pt idx="38">
                  <c:v>81.862191752899619</c:v>
                </c:pt>
                <c:pt idx="39">
                  <c:v>98.984600424734097</c:v>
                </c:pt>
                <c:pt idx="40">
                  <c:v>120.46037891922781</c:v>
                </c:pt>
                <c:pt idx="41">
                  <c:v>129.23971869212963</c:v>
                </c:pt>
                <c:pt idx="42">
                  <c:v>148.22239052057196</c:v>
                </c:pt>
                <c:pt idx="43">
                  <c:v>190.19215708139257</c:v>
                </c:pt>
                <c:pt idx="44">
                  <c:v>210.4645687896147</c:v>
                </c:pt>
                <c:pt idx="45">
                  <c:v>249.79277427428579</c:v>
                </c:pt>
                <c:pt idx="46">
                  <c:v>269.01542782487689</c:v>
                </c:pt>
                <c:pt idx="47">
                  <c:v>279.80890773284733</c:v>
                </c:pt>
                <c:pt idx="48">
                  <c:v>280.03303754521659</c:v>
                </c:pt>
                <c:pt idx="49">
                  <c:v>293.11434604273433</c:v>
                </c:pt>
                <c:pt idx="50">
                  <c:v>295.06967968656329</c:v>
                </c:pt>
                <c:pt idx="51">
                  <c:v>260.49183522875768</c:v>
                </c:pt>
                <c:pt idx="52">
                  <c:v>238.92450606119681</c:v>
                </c:pt>
                <c:pt idx="53">
                  <c:v>205.27257374183</c:v>
                </c:pt>
                <c:pt idx="54">
                  <c:v>193.07613691274952</c:v>
                </c:pt>
                <c:pt idx="55">
                  <c:v>157.73911936726051</c:v>
                </c:pt>
              </c:numCache>
            </c:numRef>
          </c:yVal>
          <c:smooth val="1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p1_EIS_0V!$Y$20:$Y$83</c:f>
              <c:numCache>
                <c:formatCode>0.00E+00</c:formatCode>
                <c:ptCount val="64"/>
                <c:pt idx="0">
                  <c:v>157.41267669872011</c:v>
                </c:pt>
                <c:pt idx="1">
                  <c:v>168.93300415186465</c:v>
                </c:pt>
                <c:pt idx="2">
                  <c:v>185.92195158916201</c:v>
                </c:pt>
                <c:pt idx="3">
                  <c:v>208.373769933647</c:v>
                </c:pt>
                <c:pt idx="4">
                  <c:v>237.97229855306941</c:v>
                </c:pt>
                <c:pt idx="5">
                  <c:v>277.72050011785927</c:v>
                </c:pt>
                <c:pt idx="6">
                  <c:v>328.72819094184723</c:v>
                </c:pt>
                <c:pt idx="7">
                  <c:v>390.70724728703567</c:v>
                </c:pt>
                <c:pt idx="8">
                  <c:v>462.71980951293665</c:v>
                </c:pt>
                <c:pt idx="9">
                  <c:v>543.13095336247977</c:v>
                </c:pt>
                <c:pt idx="10">
                  <c:v>625.59663589594948</c:v>
                </c:pt>
                <c:pt idx="11">
                  <c:v>709.54153463803164</c:v>
                </c:pt>
                <c:pt idx="12">
                  <c:v>789.20718701113276</c:v>
                </c:pt>
                <c:pt idx="13">
                  <c:v>861.6788434610678</c:v>
                </c:pt>
                <c:pt idx="14">
                  <c:v>925.12668366041532</c:v>
                </c:pt>
                <c:pt idx="15">
                  <c:v>978.56005522876922</c:v>
                </c:pt>
                <c:pt idx="16">
                  <c:v>1021.469514376849</c:v>
                </c:pt>
                <c:pt idx="17">
                  <c:v>1056.8617690056708</c:v>
                </c:pt>
                <c:pt idx="18">
                  <c:v>1084.8329864452705</c:v>
                </c:pt>
                <c:pt idx="19">
                  <c:v>1106.8889896017479</c:v>
                </c:pt>
                <c:pt idx="20">
                  <c:v>1124.4535573992107</c:v>
                </c:pt>
                <c:pt idx="21">
                  <c:v>1138.1735643711052</c:v>
                </c:pt>
                <c:pt idx="22">
                  <c:v>1149.8259635510462</c:v>
                </c:pt>
                <c:pt idx="23">
                  <c:v>1159.2951866543897</c:v>
                </c:pt>
                <c:pt idx="24">
                  <c:v>1167.2813416589481</c:v>
                </c:pt>
                <c:pt idx="25">
                  <c:v>1174.2207301084886</c:v>
                </c:pt>
                <c:pt idx="26">
                  <c:v>1180.286917373013</c:v>
                </c:pt>
                <c:pt idx="27">
                  <c:v>1185.6900859249577</c:v>
                </c:pt>
                <c:pt idx="28">
                  <c:v>1190.5013700952163</c:v>
                </c:pt>
                <c:pt idx="29">
                  <c:v>1194.6030302199408</c:v>
                </c:pt>
                <c:pt idx="30">
                  <c:v>1198.3558058895289</c:v>
                </c:pt>
                <c:pt idx="31">
                  <c:v>1201.5380051405034</c:v>
                </c:pt>
                <c:pt idx="32">
                  <c:v>1204.1733283147162</c:v>
                </c:pt>
                <c:pt idx="33">
                  <c:v>1206.5571732845535</c:v>
                </c:pt>
                <c:pt idx="34">
                  <c:v>1209.0028917706445</c:v>
                </c:pt>
                <c:pt idx="35">
                  <c:v>1211.4569575636206</c:v>
                </c:pt>
                <c:pt idx="36">
                  <c:v>1213.6064906397805</c:v>
                </c:pt>
                <c:pt idx="37">
                  <c:v>1217.2712721794237</c:v>
                </c:pt>
                <c:pt idx="38">
                  <c:v>1220.8475606505142</c:v>
                </c:pt>
                <c:pt idx="39">
                  <c:v>1226.0458191909611</c:v>
                </c:pt>
                <c:pt idx="40">
                  <c:v>1234.012251528834</c:v>
                </c:pt>
                <c:pt idx="41">
                  <c:v>1244.0542309680086</c:v>
                </c:pt>
                <c:pt idx="42">
                  <c:v>1256.9408324708472</c:v>
                </c:pt>
                <c:pt idx="43">
                  <c:v>1274.3040803237584</c:v>
                </c:pt>
                <c:pt idx="44">
                  <c:v>1295.2581120692457</c:v>
                </c:pt>
                <c:pt idx="45">
                  <c:v>1328.2128773331888</c:v>
                </c:pt>
                <c:pt idx="46">
                  <c:v>1366.1884786763933</c:v>
                </c:pt>
                <c:pt idx="47">
                  <c:v>1412.183041640696</c:v>
                </c:pt>
                <c:pt idx="48">
                  <c:v>1465.7614981267191</c:v>
                </c:pt>
                <c:pt idx="49">
                  <c:v>1524.9640847075816</c:v>
                </c:pt>
                <c:pt idx="50">
                  <c:v>1587.8185433142062</c:v>
                </c:pt>
                <c:pt idx="51">
                  <c:v>1651.37155896062</c:v>
                </c:pt>
                <c:pt idx="52">
                  <c:v>1712.6026927764951</c:v>
                </c:pt>
                <c:pt idx="53">
                  <c:v>1769.6714552836747</c:v>
                </c:pt>
                <c:pt idx="54">
                  <c:v>1820.9028861455724</c:v>
                </c:pt>
                <c:pt idx="55">
                  <c:v>1864.1160127539415</c:v>
                </c:pt>
                <c:pt idx="56">
                  <c:v>1900.4754894344942</c:v>
                </c:pt>
                <c:pt idx="57">
                  <c:v>1931.5919679608992</c:v>
                </c:pt>
                <c:pt idx="58">
                  <c:v>1957.6429272613816</c:v>
                </c:pt>
                <c:pt idx="59">
                  <c:v>1964.613715358357</c:v>
                </c:pt>
                <c:pt idx="60">
                  <c:v>1975.5887124688263</c:v>
                </c:pt>
                <c:pt idx="61">
                  <c:v>1985.9417104700069</c:v>
                </c:pt>
                <c:pt idx="62">
                  <c:v>2000.0016062527134</c:v>
                </c:pt>
                <c:pt idx="63">
                  <c:v>2002.5817725520101</c:v>
                </c:pt>
              </c:numCache>
            </c:numRef>
          </c:xVal>
          <c:yVal>
            <c:numRef>
              <c:f>p1_EIS_0V!$Z$20:$Z$83</c:f>
              <c:numCache>
                <c:formatCode>0.00E+00</c:formatCode>
                <c:ptCount val="64"/>
                <c:pt idx="0">
                  <c:v>130.91874126550493</c:v>
                </c:pt>
                <c:pt idx="1">
                  <c:v>156.21475029018893</c:v>
                </c:pt>
                <c:pt idx="2">
                  <c:v>185.20942961220226</c:v>
                </c:pt>
                <c:pt idx="3">
                  <c:v>219.81052386917136</c:v>
                </c:pt>
                <c:pt idx="4">
                  <c:v>257.6173309802133</c:v>
                </c:pt>
                <c:pt idx="5">
                  <c:v>298.86285184727478</c:v>
                </c:pt>
                <c:pt idx="6">
                  <c:v>337.21334697799324</c:v>
                </c:pt>
                <c:pt idx="7">
                  <c:v>375.4609750924684</c:v>
                </c:pt>
                <c:pt idx="8">
                  <c:v>405.79438190333741</c:v>
                </c:pt>
                <c:pt idx="9">
                  <c:v>423.42521169571813</c:v>
                </c:pt>
                <c:pt idx="10">
                  <c:v>429.47854202005357</c:v>
                </c:pt>
                <c:pt idx="11">
                  <c:v>424.14741909329939</c:v>
                </c:pt>
                <c:pt idx="12">
                  <c:v>406.46841066677604</c:v>
                </c:pt>
                <c:pt idx="13">
                  <c:v>380.94423165549654</c:v>
                </c:pt>
                <c:pt idx="14">
                  <c:v>348.46956191248887</c:v>
                </c:pt>
                <c:pt idx="15">
                  <c:v>312.67476442889989</c:v>
                </c:pt>
                <c:pt idx="16">
                  <c:v>277.9100415579187</c:v>
                </c:pt>
                <c:pt idx="17">
                  <c:v>242.83031362291737</c:v>
                </c:pt>
                <c:pt idx="18">
                  <c:v>210.67368492584751</c:v>
                </c:pt>
                <c:pt idx="19">
                  <c:v>181.06165993501119</c:v>
                </c:pt>
                <c:pt idx="20">
                  <c:v>155.83079686718023</c:v>
                </c:pt>
                <c:pt idx="21">
                  <c:v>133.7046647158358</c:v>
                </c:pt>
                <c:pt idx="22">
                  <c:v>115.37596605839431</c:v>
                </c:pt>
                <c:pt idx="23">
                  <c:v>99.998150982724454</c:v>
                </c:pt>
                <c:pt idx="24">
                  <c:v>86.743987773714807</c:v>
                </c:pt>
                <c:pt idx="25">
                  <c:v>76.345052121849676</c:v>
                </c:pt>
                <c:pt idx="26">
                  <c:v>67.22821340858701</c:v>
                </c:pt>
                <c:pt idx="27">
                  <c:v>59.856997412722443</c:v>
                </c:pt>
                <c:pt idx="28">
                  <c:v>53.435735247238988</c:v>
                </c:pt>
                <c:pt idx="29">
                  <c:v>48.815573225506547</c:v>
                </c:pt>
                <c:pt idx="30">
                  <c:v>44.988915199836093</c:v>
                </c:pt>
                <c:pt idx="31">
                  <c:v>42.798507018115565</c:v>
                </c:pt>
                <c:pt idx="32">
                  <c:v>41.840236321735766</c:v>
                </c:pt>
                <c:pt idx="33">
                  <c:v>42.344746965681374</c:v>
                </c:pt>
                <c:pt idx="34">
                  <c:v>43.909539854333644</c:v>
                </c:pt>
                <c:pt idx="35">
                  <c:v>47.810040479966652</c:v>
                </c:pt>
                <c:pt idx="36">
                  <c:v>53.836101985526938</c:v>
                </c:pt>
                <c:pt idx="37">
                  <c:v>61.025322012155847</c:v>
                </c:pt>
                <c:pt idx="38">
                  <c:v>70.821209066841135</c:v>
                </c:pt>
                <c:pt idx="39">
                  <c:v>86.59364436472805</c:v>
                </c:pt>
                <c:pt idx="40">
                  <c:v>99.286268319127345</c:v>
                </c:pt>
                <c:pt idx="41">
                  <c:v>117.59774832281549</c:v>
                </c:pt>
                <c:pt idx="42">
                  <c:v>139.87792416065443</c:v>
                </c:pt>
                <c:pt idx="43">
                  <c:v>167.76531486043228</c:v>
                </c:pt>
                <c:pt idx="44">
                  <c:v>197.97099059916192</c:v>
                </c:pt>
                <c:pt idx="45">
                  <c:v>222.98159674352391</c:v>
                </c:pt>
                <c:pt idx="46">
                  <c:v>253.45471140202147</c:v>
                </c:pt>
                <c:pt idx="47">
                  <c:v>279.61977201627161</c:v>
                </c:pt>
                <c:pt idx="48">
                  <c:v>302.74431556895729</c:v>
                </c:pt>
                <c:pt idx="49">
                  <c:v>319.13718108670417</c:v>
                </c:pt>
                <c:pt idx="50">
                  <c:v>326.79884257376511</c:v>
                </c:pt>
                <c:pt idx="51">
                  <c:v>325.782464623208</c:v>
                </c:pt>
                <c:pt idx="52">
                  <c:v>316.48471794811343</c:v>
                </c:pt>
                <c:pt idx="53">
                  <c:v>298.6821560692257</c:v>
                </c:pt>
                <c:pt idx="54">
                  <c:v>277.98683282976572</c:v>
                </c:pt>
                <c:pt idx="55">
                  <c:v>253.69505512395506</c:v>
                </c:pt>
                <c:pt idx="56">
                  <c:v>229.64625853412065</c:v>
                </c:pt>
                <c:pt idx="57">
                  <c:v>207.4506189649494</c:v>
                </c:pt>
                <c:pt idx="58">
                  <c:v>186.43073604824181</c:v>
                </c:pt>
                <c:pt idx="59">
                  <c:v>173.95470509828746</c:v>
                </c:pt>
                <c:pt idx="60">
                  <c:v>166.58931287980178</c:v>
                </c:pt>
                <c:pt idx="61">
                  <c:v>161.52947909116648</c:v>
                </c:pt>
                <c:pt idx="62">
                  <c:v>151.08297384737466</c:v>
                </c:pt>
                <c:pt idx="63">
                  <c:v>147.41181853043489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216448"/>
        <c:axId val="380217024"/>
      </c:scatterChart>
      <c:valAx>
        <c:axId val="38021644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Z´</a:t>
                </a:r>
                <a:r>
                  <a:rPr lang="en-GB"/>
                  <a:t> [</a:t>
                </a:r>
                <a:r>
                  <a:rPr lang="el-GR"/>
                  <a:t>Ω</a:t>
                </a:r>
                <a:r>
                  <a:rPr lang="en-GB"/>
                  <a:t>]</a:t>
                </a:r>
                <a:endParaRPr lang="cs-CZ"/>
              </a:p>
            </c:rich>
          </c:tx>
          <c:layout/>
          <c:overlay val="0"/>
        </c:title>
        <c:numFmt formatCode="0.0E+00" sourceLinked="0"/>
        <c:majorTickMark val="none"/>
        <c:minorTickMark val="none"/>
        <c:tickLblPos val="nextTo"/>
        <c:crossAx val="380217024"/>
        <c:crosses val="autoZero"/>
        <c:crossBetween val="midCat"/>
      </c:valAx>
      <c:valAx>
        <c:axId val="3802170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Z´´</a:t>
                </a:r>
                <a:r>
                  <a:rPr lang="cs-CZ" baseline="0"/>
                  <a:t> </a:t>
                </a:r>
                <a:r>
                  <a:rPr lang="en-GB" baseline="0"/>
                  <a:t>[</a:t>
                </a:r>
                <a:r>
                  <a:rPr lang="el-GR" baseline="0"/>
                  <a:t>Ω</a:t>
                </a:r>
                <a:r>
                  <a:rPr lang="en-GB" baseline="0"/>
                  <a:t>]</a:t>
                </a:r>
                <a:endParaRPr lang="cs-CZ"/>
              </a:p>
            </c:rich>
          </c:tx>
          <c:layout/>
          <c:overlay val="0"/>
        </c:title>
        <c:numFmt formatCode="0.0E+00" sourceLinked="0"/>
        <c:majorTickMark val="none"/>
        <c:minorTickMark val="none"/>
        <c:tickLblPos val="nextTo"/>
        <c:crossAx val="38021644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Nyquistův graf závislosti imaginární složky na reálné, vzorek 4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p2_1.týden</c:v>
          </c:tx>
          <c:marker>
            <c:symbol val="none"/>
          </c:marker>
          <c:xVal>
            <c:numRef>
              <c:f>p2_EIS_0V!$G$20:$G$44</c:f>
              <c:numCache>
                <c:formatCode>0.00E+00</c:formatCode>
                <c:ptCount val="25"/>
                <c:pt idx="0">
                  <c:v>144.96628771181693</c:v>
                </c:pt>
                <c:pt idx="1">
                  <c:v>166.0318258116765</c:v>
                </c:pt>
                <c:pt idx="2">
                  <c:v>196.86984673897263</c:v>
                </c:pt>
                <c:pt idx="3">
                  <c:v>237.21486811920599</c:v>
                </c:pt>
                <c:pt idx="4">
                  <c:v>286.2238743377336</c:v>
                </c:pt>
                <c:pt idx="5">
                  <c:v>348.8000440438035</c:v>
                </c:pt>
                <c:pt idx="6">
                  <c:v>424.41386055783164</c:v>
                </c:pt>
                <c:pt idx="7">
                  <c:v>511.53367027093543</c:v>
                </c:pt>
                <c:pt idx="8">
                  <c:v>607.68271208139333</c:v>
                </c:pt>
                <c:pt idx="9">
                  <c:v>709.68211213277038</c:v>
                </c:pt>
                <c:pt idx="10">
                  <c:v>815.94513155937318</c:v>
                </c:pt>
                <c:pt idx="11">
                  <c:v>923.02399048517702</c:v>
                </c:pt>
                <c:pt idx="12">
                  <c:v>1028.1685899312647</c:v>
                </c:pt>
                <c:pt idx="13">
                  <c:v>1132.102145310063</c:v>
                </c:pt>
                <c:pt idx="14">
                  <c:v>1235.4648870278893</c:v>
                </c:pt>
                <c:pt idx="15">
                  <c:v>1338.0884995544702</c:v>
                </c:pt>
                <c:pt idx="16">
                  <c:v>1442.0085998321972</c:v>
                </c:pt>
                <c:pt idx="17">
                  <c:v>1553.0855925526359</c:v>
                </c:pt>
                <c:pt idx="18">
                  <c:v>1674.4499406839989</c:v>
                </c:pt>
                <c:pt idx="19">
                  <c:v>1811.7422839863968</c:v>
                </c:pt>
                <c:pt idx="20">
                  <c:v>1966.8637407635993</c:v>
                </c:pt>
                <c:pt idx="21">
                  <c:v>2151.9609449370109</c:v>
                </c:pt>
                <c:pt idx="22">
                  <c:v>2364.5755698654452</c:v>
                </c:pt>
                <c:pt idx="23">
                  <c:v>2611.1128815228931</c:v>
                </c:pt>
                <c:pt idx="24">
                  <c:v>2891.068800735487</c:v>
                </c:pt>
              </c:numCache>
            </c:numRef>
          </c:xVal>
          <c:yVal>
            <c:numRef>
              <c:f>p1_EIS_0V!$H$20:$H$44</c:f>
              <c:numCache>
                <c:formatCode>0.00E+00</c:formatCode>
                <c:ptCount val="25"/>
                <c:pt idx="0">
                  <c:v>127.21248949743554</c:v>
                </c:pt>
                <c:pt idx="1">
                  <c:v>151.93330576301659</c:v>
                </c:pt>
                <c:pt idx="2">
                  <c:v>179.70397747848162</c:v>
                </c:pt>
                <c:pt idx="3">
                  <c:v>211.78124750765159</c:v>
                </c:pt>
                <c:pt idx="4">
                  <c:v>246.73405371803042</c:v>
                </c:pt>
                <c:pt idx="5">
                  <c:v>282.94959283178349</c:v>
                </c:pt>
                <c:pt idx="6">
                  <c:v>316.46628961367179</c:v>
                </c:pt>
                <c:pt idx="7">
                  <c:v>346.8876154284448</c:v>
                </c:pt>
                <c:pt idx="8">
                  <c:v>368.46406753260175</c:v>
                </c:pt>
                <c:pt idx="9">
                  <c:v>380.10472409503848</c:v>
                </c:pt>
                <c:pt idx="10">
                  <c:v>381.44239516092034</c:v>
                </c:pt>
                <c:pt idx="11">
                  <c:v>368.79092789605471</c:v>
                </c:pt>
                <c:pt idx="12">
                  <c:v>349.38087600463223</c:v>
                </c:pt>
                <c:pt idx="13">
                  <c:v>323.14812487836451</c:v>
                </c:pt>
                <c:pt idx="14">
                  <c:v>292.45640792215613</c:v>
                </c:pt>
                <c:pt idx="15">
                  <c:v>259.80212271486448</c:v>
                </c:pt>
                <c:pt idx="16">
                  <c:v>228.70314685544648</c:v>
                </c:pt>
                <c:pt idx="17">
                  <c:v>197.67009945004133</c:v>
                </c:pt>
                <c:pt idx="18">
                  <c:v>169.58875790984948</c:v>
                </c:pt>
                <c:pt idx="19">
                  <c:v>144.3160788492971</c:v>
                </c:pt>
                <c:pt idx="20">
                  <c:v>122.91955999222535</c:v>
                </c:pt>
                <c:pt idx="21">
                  <c:v>104.30515598935717</c:v>
                </c:pt>
                <c:pt idx="22">
                  <c:v>88.408375357757166</c:v>
                </c:pt>
                <c:pt idx="23">
                  <c:v>75.531419894817603</c:v>
                </c:pt>
                <c:pt idx="24">
                  <c:v>64.429352089028441</c:v>
                </c:pt>
              </c:numCache>
            </c:numRef>
          </c:yVal>
          <c:smooth val="1"/>
        </c:ser>
        <c:ser>
          <c:idx val="0"/>
          <c:order val="1"/>
          <c:tx>
            <c:v>p2_2.týden</c:v>
          </c:tx>
          <c:marker>
            <c:symbol val="none"/>
          </c:marker>
          <c:xVal>
            <c:numRef>
              <c:f>p2_EIS_0V!$P$20:$P$75</c:f>
              <c:numCache>
                <c:formatCode>0.00E+00</c:formatCode>
                <c:ptCount val="56"/>
                <c:pt idx="0">
                  <c:v>131.58358682842461</c:v>
                </c:pt>
                <c:pt idx="1">
                  <c:v>143.63853608973093</c:v>
                </c:pt>
                <c:pt idx="2">
                  <c:v>160.93638064450749</c:v>
                </c:pt>
                <c:pt idx="3">
                  <c:v>184.73066075057901</c:v>
                </c:pt>
                <c:pt idx="4">
                  <c:v>215.41629238700446</c:v>
                </c:pt>
                <c:pt idx="5">
                  <c:v>258.06388457108528</c:v>
                </c:pt>
                <c:pt idx="6">
                  <c:v>311.96550314580105</c:v>
                </c:pt>
                <c:pt idx="7">
                  <c:v>379.82449938330063</c:v>
                </c:pt>
                <c:pt idx="8">
                  <c:v>459.08185012010784</c:v>
                </c:pt>
                <c:pt idx="9">
                  <c:v>546.59760547236601</c:v>
                </c:pt>
                <c:pt idx="10">
                  <c:v>635.82122742819638</c:v>
                </c:pt>
                <c:pt idx="11">
                  <c:v>725.11391650825726</c:v>
                </c:pt>
                <c:pt idx="12">
                  <c:v>806.45388636227244</c:v>
                </c:pt>
                <c:pt idx="13">
                  <c:v>879.11157242810293</c:v>
                </c:pt>
                <c:pt idx="14">
                  <c:v>940.40114435530745</c:v>
                </c:pt>
                <c:pt idx="15">
                  <c:v>992.82433193356758</c:v>
                </c:pt>
                <c:pt idx="16">
                  <c:v>1037.1392973608993</c:v>
                </c:pt>
                <c:pt idx="17">
                  <c:v>1077.1307275272125</c:v>
                </c:pt>
                <c:pt idx="18">
                  <c:v>1114.3722854674129</c:v>
                </c:pt>
                <c:pt idx="19">
                  <c:v>1149.9773316526737</c:v>
                </c:pt>
                <c:pt idx="20">
                  <c:v>1184.8511245709262</c:v>
                </c:pt>
                <c:pt idx="21">
                  <c:v>1219.2537247627149</c:v>
                </c:pt>
                <c:pt idx="22">
                  <c:v>1253.175548721463</c:v>
                </c:pt>
                <c:pt idx="23">
                  <c:v>1286.9776779311856</c:v>
                </c:pt>
                <c:pt idx="24">
                  <c:v>1319.6244961638479</c:v>
                </c:pt>
                <c:pt idx="25">
                  <c:v>1350.3517118274965</c:v>
                </c:pt>
                <c:pt idx="26">
                  <c:v>1378.3237485962575</c:v>
                </c:pt>
                <c:pt idx="27">
                  <c:v>1403.4796085655944</c:v>
                </c:pt>
                <c:pt idx="28">
                  <c:v>1424.7413054311446</c:v>
                </c:pt>
                <c:pt idx="29">
                  <c:v>1441.9639022108977</c:v>
                </c:pt>
                <c:pt idx="30">
                  <c:v>1455.5552268617314</c:v>
                </c:pt>
                <c:pt idx="31">
                  <c:v>1466.1270852092844</c:v>
                </c:pt>
                <c:pt idx="32">
                  <c:v>1475.2494708697959</c:v>
                </c:pt>
                <c:pt idx="33">
                  <c:v>1482.2855508115131</c:v>
                </c:pt>
                <c:pt idx="34">
                  <c:v>1488.3346628993261</c:v>
                </c:pt>
                <c:pt idx="35">
                  <c:v>1493.9440087049584</c:v>
                </c:pt>
                <c:pt idx="36">
                  <c:v>1500.0328048772669</c:v>
                </c:pt>
                <c:pt idx="37">
                  <c:v>1507.3821498263153</c:v>
                </c:pt>
                <c:pt idx="38">
                  <c:v>1515.1771911512733</c:v>
                </c:pt>
                <c:pt idx="39">
                  <c:v>1526.3570805458612</c:v>
                </c:pt>
                <c:pt idx="40">
                  <c:v>1540.8623114876691</c:v>
                </c:pt>
                <c:pt idx="41">
                  <c:v>1559.6840057430852</c:v>
                </c:pt>
                <c:pt idx="42">
                  <c:v>1583.5277890717391</c:v>
                </c:pt>
                <c:pt idx="43">
                  <c:v>1617.495336605386</c:v>
                </c:pt>
                <c:pt idx="44">
                  <c:v>1655.562138112042</c:v>
                </c:pt>
                <c:pt idx="45">
                  <c:v>1707.6557383195618</c:v>
                </c:pt>
                <c:pt idx="46">
                  <c:v>1767.6581922758517</c:v>
                </c:pt>
                <c:pt idx="47">
                  <c:v>1836.6764262079687</c:v>
                </c:pt>
                <c:pt idx="48">
                  <c:v>1909.3461421022741</c:v>
                </c:pt>
                <c:pt idx="49">
                  <c:v>1983.3623851308953</c:v>
                </c:pt>
                <c:pt idx="50">
                  <c:v>2053.3434790865681</c:v>
                </c:pt>
                <c:pt idx="51">
                  <c:v>2116.8398863534285</c:v>
                </c:pt>
                <c:pt idx="52">
                  <c:v>2169.8641021729113</c:v>
                </c:pt>
                <c:pt idx="53">
                  <c:v>2213.74827703561</c:v>
                </c:pt>
                <c:pt idx="54">
                  <c:v>2248.6860945627163</c:v>
                </c:pt>
                <c:pt idx="55">
                  <c:v>2278.3649232192747</c:v>
                </c:pt>
              </c:numCache>
            </c:numRef>
          </c:xVal>
          <c:yVal>
            <c:numRef>
              <c:f>p2_EIS_0V!$Q$20:$Q$75</c:f>
              <c:numCache>
                <c:formatCode>0.00E+00</c:formatCode>
                <c:ptCount val="56"/>
                <c:pt idx="0">
                  <c:v>134.27494061576212</c:v>
                </c:pt>
                <c:pt idx="1">
                  <c:v>161.38641036344748</c:v>
                </c:pt>
                <c:pt idx="2">
                  <c:v>193.16184350188362</c:v>
                </c:pt>
                <c:pt idx="3">
                  <c:v>230.49909995194011</c:v>
                </c:pt>
                <c:pt idx="4">
                  <c:v>271.88518785369052</c:v>
                </c:pt>
                <c:pt idx="5">
                  <c:v>316.41758418280352</c:v>
                </c:pt>
                <c:pt idx="6">
                  <c:v>360.5240941282388</c:v>
                </c:pt>
                <c:pt idx="7">
                  <c:v>402.07464701001112</c:v>
                </c:pt>
                <c:pt idx="8">
                  <c:v>435.34794967967719</c:v>
                </c:pt>
                <c:pt idx="9">
                  <c:v>455.73129505430683</c:v>
                </c:pt>
                <c:pt idx="10">
                  <c:v>459.24385205651021</c:v>
                </c:pt>
                <c:pt idx="11">
                  <c:v>452.04632338517717</c:v>
                </c:pt>
                <c:pt idx="12">
                  <c:v>433.6861515787503</c:v>
                </c:pt>
                <c:pt idx="13">
                  <c:v>406.3927819523721</c:v>
                </c:pt>
                <c:pt idx="14">
                  <c:v>377.6575799520358</c:v>
                </c:pt>
                <c:pt idx="15">
                  <c:v>348.46045101369151</c:v>
                </c:pt>
                <c:pt idx="16">
                  <c:v>323.43011280605913</c:v>
                </c:pt>
                <c:pt idx="17">
                  <c:v>301.75380000374122</c:v>
                </c:pt>
                <c:pt idx="18">
                  <c:v>283.2215552922035</c:v>
                </c:pt>
                <c:pt idx="19">
                  <c:v>268.0312979578996</c:v>
                </c:pt>
                <c:pt idx="20">
                  <c:v>255.09177290342248</c:v>
                </c:pt>
                <c:pt idx="21">
                  <c:v>243.85223938329131</c:v>
                </c:pt>
                <c:pt idx="22">
                  <c:v>232.7148557498208</c:v>
                </c:pt>
                <c:pt idx="23">
                  <c:v>220.91196551308263</c:v>
                </c:pt>
                <c:pt idx="24">
                  <c:v>208.53582216087105</c:v>
                </c:pt>
                <c:pt idx="25">
                  <c:v>194.58865425442951</c:v>
                </c:pt>
                <c:pt idx="26">
                  <c:v>179.01299968315453</c:v>
                </c:pt>
                <c:pt idx="27">
                  <c:v>162.88461664800195</c:v>
                </c:pt>
                <c:pt idx="28">
                  <c:v>145.97620558967066</c:v>
                </c:pt>
                <c:pt idx="29">
                  <c:v>130.97524468662581</c:v>
                </c:pt>
                <c:pt idx="30">
                  <c:v>117.62258097615896</c:v>
                </c:pt>
                <c:pt idx="31">
                  <c:v>106.63662605187815</c:v>
                </c:pt>
                <c:pt idx="32">
                  <c:v>97.985961741400203</c:v>
                </c:pt>
                <c:pt idx="33">
                  <c:v>92.997773389522777</c:v>
                </c:pt>
                <c:pt idx="34">
                  <c:v>90.769715281854175</c:v>
                </c:pt>
                <c:pt idx="35">
                  <c:v>92.420446085047075</c:v>
                </c:pt>
                <c:pt idx="36">
                  <c:v>97.528581923654656</c:v>
                </c:pt>
                <c:pt idx="37">
                  <c:v>105.9351895500082</c:v>
                </c:pt>
                <c:pt idx="38">
                  <c:v>118.44880503803329</c:v>
                </c:pt>
                <c:pt idx="39">
                  <c:v>135.95522302403739</c:v>
                </c:pt>
                <c:pt idx="40">
                  <c:v>154.6133792298628</c:v>
                </c:pt>
                <c:pt idx="41">
                  <c:v>178.8066336275138</c:v>
                </c:pt>
                <c:pt idx="42">
                  <c:v>206.22645620184139</c:v>
                </c:pt>
                <c:pt idx="43">
                  <c:v>236.54370856107994</c:v>
                </c:pt>
                <c:pt idx="44">
                  <c:v>266.66011484637943</c:v>
                </c:pt>
                <c:pt idx="45">
                  <c:v>295.8842499766962</c:v>
                </c:pt>
                <c:pt idx="46">
                  <c:v>318.37042149054668</c:v>
                </c:pt>
                <c:pt idx="47">
                  <c:v>333.44953952873323</c:v>
                </c:pt>
                <c:pt idx="48">
                  <c:v>338.38752878787017</c:v>
                </c:pt>
                <c:pt idx="49">
                  <c:v>332.25690248343471</c:v>
                </c:pt>
                <c:pt idx="50">
                  <c:v>314.57248273278606</c:v>
                </c:pt>
                <c:pt idx="51">
                  <c:v>285.45559294433843</c:v>
                </c:pt>
                <c:pt idx="52">
                  <c:v>257.58840832099736</c:v>
                </c:pt>
                <c:pt idx="53">
                  <c:v>224.47399832022376</c:v>
                </c:pt>
                <c:pt idx="54">
                  <c:v>191.19907981023138</c:v>
                </c:pt>
                <c:pt idx="55">
                  <c:v>167.31266133807461</c:v>
                </c:pt>
              </c:numCache>
            </c:numRef>
          </c:yVal>
          <c:smooth val="1"/>
        </c:ser>
        <c:ser>
          <c:idx val="2"/>
          <c:order val="2"/>
          <c:tx>
            <c:v>p2_3.týden</c:v>
          </c:tx>
          <c:marker>
            <c:symbol val="none"/>
          </c:marker>
          <c:xVal>
            <c:numRef>
              <c:f>p2_EIS_0V!$Y$20:$Y$83</c:f>
              <c:numCache>
                <c:formatCode>0.00E+00</c:formatCode>
                <c:ptCount val="64"/>
                <c:pt idx="0">
                  <c:v>127.96963810245614</c:v>
                </c:pt>
                <c:pt idx="1">
                  <c:v>140.17577190249125</c:v>
                </c:pt>
                <c:pt idx="2">
                  <c:v>157.70145683329019</c:v>
                </c:pt>
                <c:pt idx="3">
                  <c:v>182.00712367809672</c:v>
                </c:pt>
                <c:pt idx="4">
                  <c:v>212.76014114883537</c:v>
                </c:pt>
                <c:pt idx="5">
                  <c:v>254.71396809867568</c:v>
                </c:pt>
                <c:pt idx="6">
                  <c:v>307.62893656642126</c:v>
                </c:pt>
                <c:pt idx="7">
                  <c:v>373.13227029647715</c:v>
                </c:pt>
                <c:pt idx="8">
                  <c:v>448.33833641405499</c:v>
                </c:pt>
                <c:pt idx="9">
                  <c:v>529.61000563582115</c:v>
                </c:pt>
                <c:pt idx="10">
                  <c:v>614.53369105596585</c:v>
                </c:pt>
                <c:pt idx="11">
                  <c:v>697.25209146997918</c:v>
                </c:pt>
                <c:pt idx="12">
                  <c:v>771.75572399665043</c:v>
                </c:pt>
                <c:pt idx="13">
                  <c:v>837.70207742347679</c:v>
                </c:pt>
                <c:pt idx="14">
                  <c:v>893.23484492715284</c:v>
                </c:pt>
                <c:pt idx="15">
                  <c:v>940.55964158791016</c:v>
                </c:pt>
                <c:pt idx="16">
                  <c:v>981.24743550296091</c:v>
                </c:pt>
                <c:pt idx="17">
                  <c:v>1017.5607604890347</c:v>
                </c:pt>
                <c:pt idx="18">
                  <c:v>1051.4346607429138</c:v>
                </c:pt>
                <c:pt idx="19">
                  <c:v>1083.0866951771834</c:v>
                </c:pt>
                <c:pt idx="20">
                  <c:v>1113.731209622166</c:v>
                </c:pt>
                <c:pt idx="21">
                  <c:v>1144.6366071946998</c:v>
                </c:pt>
                <c:pt idx="22">
                  <c:v>1174.4154882146352</c:v>
                </c:pt>
                <c:pt idx="23">
                  <c:v>1204.1770129685426</c:v>
                </c:pt>
                <c:pt idx="24">
                  <c:v>1233.2407452583459</c:v>
                </c:pt>
                <c:pt idx="25">
                  <c:v>1260.9709029897645</c:v>
                </c:pt>
                <c:pt idx="26">
                  <c:v>1287.2117031592443</c:v>
                </c:pt>
                <c:pt idx="27">
                  <c:v>1310.8232645427931</c:v>
                </c:pt>
                <c:pt idx="28">
                  <c:v>1332.1388277389233</c:v>
                </c:pt>
                <c:pt idx="29">
                  <c:v>1349.7829116088558</c:v>
                </c:pt>
                <c:pt idx="30">
                  <c:v>1364.8159213565959</c:v>
                </c:pt>
                <c:pt idx="31">
                  <c:v>1376.6775776998036</c:v>
                </c:pt>
                <c:pt idx="32">
                  <c:v>1386.1494656856464</c:v>
                </c:pt>
                <c:pt idx="33">
                  <c:v>1394.4811556804732</c:v>
                </c:pt>
                <c:pt idx="34">
                  <c:v>1400.8713272191796</c:v>
                </c:pt>
                <c:pt idx="35">
                  <c:v>1406.4491746850911</c:v>
                </c:pt>
                <c:pt idx="36">
                  <c:v>1412.3506063007105</c:v>
                </c:pt>
                <c:pt idx="37">
                  <c:v>1418.0119247192283</c:v>
                </c:pt>
                <c:pt idx="38">
                  <c:v>1424.7438098493888</c:v>
                </c:pt>
                <c:pt idx="39">
                  <c:v>1435.2536375760767</c:v>
                </c:pt>
                <c:pt idx="40">
                  <c:v>1442.4806921062609</c:v>
                </c:pt>
                <c:pt idx="41">
                  <c:v>1454.4729250541218</c:v>
                </c:pt>
                <c:pt idx="42">
                  <c:v>1470.3518337903672</c:v>
                </c:pt>
                <c:pt idx="43">
                  <c:v>1490.6527168967084</c:v>
                </c:pt>
                <c:pt idx="44">
                  <c:v>1512.9773423485387</c:v>
                </c:pt>
                <c:pt idx="45">
                  <c:v>1553.2280246723037</c:v>
                </c:pt>
                <c:pt idx="46">
                  <c:v>1595.5984329182693</c:v>
                </c:pt>
                <c:pt idx="47">
                  <c:v>1645.7343784306784</c:v>
                </c:pt>
                <c:pt idx="48">
                  <c:v>1702.9884552582071</c:v>
                </c:pt>
                <c:pt idx="49">
                  <c:v>1763.5402326741887</c:v>
                </c:pt>
                <c:pt idx="50">
                  <c:v>1827.019652129439</c:v>
                </c:pt>
                <c:pt idx="51">
                  <c:v>1889.9595688617276</c:v>
                </c:pt>
                <c:pt idx="52">
                  <c:v>1949.4093605007263</c:v>
                </c:pt>
                <c:pt idx="53">
                  <c:v>2002.666089119155</c:v>
                </c:pt>
                <c:pt idx="54">
                  <c:v>2051.5630135507213</c:v>
                </c:pt>
                <c:pt idx="55">
                  <c:v>2090.8469434877193</c:v>
                </c:pt>
                <c:pt idx="56">
                  <c:v>2124.1582896138716</c:v>
                </c:pt>
                <c:pt idx="57">
                  <c:v>2151.2829695660084</c:v>
                </c:pt>
                <c:pt idx="58">
                  <c:v>2177.0174078469176</c:v>
                </c:pt>
                <c:pt idx="59">
                  <c:v>2184.8168252556202</c:v>
                </c:pt>
                <c:pt idx="60">
                  <c:v>2192.5994104794963</c:v>
                </c:pt>
                <c:pt idx="61">
                  <c:v>2204.4139442304772</c:v>
                </c:pt>
                <c:pt idx="62">
                  <c:v>2209.1078719537131</c:v>
                </c:pt>
                <c:pt idx="63">
                  <c:v>2225.0367588159902</c:v>
                </c:pt>
              </c:numCache>
            </c:numRef>
          </c:xVal>
          <c:yVal>
            <c:numRef>
              <c:f>p1_EIS_0V!$Z$20:$Z$83</c:f>
              <c:numCache>
                <c:formatCode>0.00E+00</c:formatCode>
                <c:ptCount val="64"/>
                <c:pt idx="0">
                  <c:v>130.91874126550493</c:v>
                </c:pt>
                <c:pt idx="1">
                  <c:v>156.21475029018893</c:v>
                </c:pt>
                <c:pt idx="2">
                  <c:v>185.20942961220226</c:v>
                </c:pt>
                <c:pt idx="3">
                  <c:v>219.81052386917136</c:v>
                </c:pt>
                <c:pt idx="4">
                  <c:v>257.6173309802133</c:v>
                </c:pt>
                <c:pt idx="5">
                  <c:v>298.86285184727478</c:v>
                </c:pt>
                <c:pt idx="6">
                  <c:v>337.21334697799324</c:v>
                </c:pt>
                <c:pt idx="7">
                  <c:v>375.4609750924684</c:v>
                </c:pt>
                <c:pt idx="8">
                  <c:v>405.79438190333741</c:v>
                </c:pt>
                <c:pt idx="9">
                  <c:v>423.42521169571813</c:v>
                </c:pt>
                <c:pt idx="10">
                  <c:v>429.47854202005357</c:v>
                </c:pt>
                <c:pt idx="11">
                  <c:v>424.14741909329939</c:v>
                </c:pt>
                <c:pt idx="12">
                  <c:v>406.46841066677604</c:v>
                </c:pt>
                <c:pt idx="13">
                  <c:v>380.94423165549654</c:v>
                </c:pt>
                <c:pt idx="14">
                  <c:v>348.46956191248887</c:v>
                </c:pt>
                <c:pt idx="15">
                  <c:v>312.67476442889989</c:v>
                </c:pt>
                <c:pt idx="16">
                  <c:v>277.9100415579187</c:v>
                </c:pt>
                <c:pt idx="17">
                  <c:v>242.83031362291737</c:v>
                </c:pt>
                <c:pt idx="18">
                  <c:v>210.67368492584751</c:v>
                </c:pt>
                <c:pt idx="19">
                  <c:v>181.06165993501119</c:v>
                </c:pt>
                <c:pt idx="20">
                  <c:v>155.83079686718023</c:v>
                </c:pt>
                <c:pt idx="21">
                  <c:v>133.7046647158358</c:v>
                </c:pt>
                <c:pt idx="22">
                  <c:v>115.37596605839431</c:v>
                </c:pt>
                <c:pt idx="23">
                  <c:v>99.998150982724454</c:v>
                </c:pt>
                <c:pt idx="24">
                  <c:v>86.743987773714807</c:v>
                </c:pt>
                <c:pt idx="25">
                  <c:v>76.345052121849676</c:v>
                </c:pt>
                <c:pt idx="26">
                  <c:v>67.22821340858701</c:v>
                </c:pt>
                <c:pt idx="27">
                  <c:v>59.856997412722443</c:v>
                </c:pt>
                <c:pt idx="28">
                  <c:v>53.435735247238988</c:v>
                </c:pt>
                <c:pt idx="29">
                  <c:v>48.815573225506547</c:v>
                </c:pt>
                <c:pt idx="30">
                  <c:v>44.988915199836093</c:v>
                </c:pt>
                <c:pt idx="31">
                  <c:v>42.798507018115565</c:v>
                </c:pt>
                <c:pt idx="32">
                  <c:v>41.840236321735766</c:v>
                </c:pt>
                <c:pt idx="33">
                  <c:v>42.344746965681374</c:v>
                </c:pt>
                <c:pt idx="34">
                  <c:v>43.909539854333644</c:v>
                </c:pt>
                <c:pt idx="35">
                  <c:v>47.810040479966652</c:v>
                </c:pt>
                <c:pt idx="36">
                  <c:v>53.836101985526938</c:v>
                </c:pt>
                <c:pt idx="37">
                  <c:v>61.025322012155847</c:v>
                </c:pt>
                <c:pt idx="38">
                  <c:v>70.821209066841135</c:v>
                </c:pt>
                <c:pt idx="39">
                  <c:v>86.59364436472805</c:v>
                </c:pt>
                <c:pt idx="40">
                  <c:v>99.286268319127345</c:v>
                </c:pt>
                <c:pt idx="41">
                  <c:v>117.59774832281549</c:v>
                </c:pt>
                <c:pt idx="42">
                  <c:v>139.87792416065443</c:v>
                </c:pt>
                <c:pt idx="43">
                  <c:v>167.76531486043228</c:v>
                </c:pt>
                <c:pt idx="44">
                  <c:v>197.97099059916192</c:v>
                </c:pt>
                <c:pt idx="45">
                  <c:v>222.98159674352391</c:v>
                </c:pt>
                <c:pt idx="46">
                  <c:v>253.45471140202147</c:v>
                </c:pt>
                <c:pt idx="47">
                  <c:v>279.61977201627161</c:v>
                </c:pt>
                <c:pt idx="48">
                  <c:v>302.74431556895729</c:v>
                </c:pt>
                <c:pt idx="49">
                  <c:v>319.13718108670417</c:v>
                </c:pt>
                <c:pt idx="50">
                  <c:v>326.79884257376511</c:v>
                </c:pt>
                <c:pt idx="51">
                  <c:v>325.782464623208</c:v>
                </c:pt>
                <c:pt idx="52">
                  <c:v>316.48471794811343</c:v>
                </c:pt>
                <c:pt idx="53">
                  <c:v>298.6821560692257</c:v>
                </c:pt>
                <c:pt idx="54">
                  <c:v>277.98683282976572</c:v>
                </c:pt>
                <c:pt idx="55">
                  <c:v>253.69505512395506</c:v>
                </c:pt>
                <c:pt idx="56">
                  <c:v>229.64625853412065</c:v>
                </c:pt>
                <c:pt idx="57">
                  <c:v>207.4506189649494</c:v>
                </c:pt>
                <c:pt idx="58">
                  <c:v>186.43073604824181</c:v>
                </c:pt>
                <c:pt idx="59">
                  <c:v>173.95470509828746</c:v>
                </c:pt>
                <c:pt idx="60">
                  <c:v>166.58931287980178</c:v>
                </c:pt>
                <c:pt idx="61">
                  <c:v>161.52947909116648</c:v>
                </c:pt>
                <c:pt idx="62">
                  <c:v>151.08297384737466</c:v>
                </c:pt>
                <c:pt idx="63">
                  <c:v>147.41181853043489</c:v>
                </c:pt>
              </c:numCache>
            </c:numRef>
          </c:yVal>
          <c:smooth val="1"/>
        </c:ser>
        <c:ser>
          <c:idx val="3"/>
          <c:order val="3"/>
          <c:tx>
            <c:v>p2_4.týden</c:v>
          </c:tx>
          <c:marker>
            <c:symbol val="none"/>
          </c:marker>
          <c:xVal>
            <c:numRef>
              <c:f>p2_EIS_0V!$AH$20:$AH$83</c:f>
              <c:numCache>
                <c:formatCode>0.00E+00</c:formatCode>
                <c:ptCount val="64"/>
                <c:pt idx="0">
                  <c:v>128.18946939808214</c:v>
                </c:pt>
                <c:pt idx="1">
                  <c:v>140.99685545981782</c:v>
                </c:pt>
                <c:pt idx="2">
                  <c:v>158.46713738147724</c:v>
                </c:pt>
                <c:pt idx="3">
                  <c:v>183.18257171408183</c:v>
                </c:pt>
                <c:pt idx="4">
                  <c:v>215.5353529157027</c:v>
                </c:pt>
                <c:pt idx="5">
                  <c:v>258.1242914931525</c:v>
                </c:pt>
                <c:pt idx="6">
                  <c:v>313.34821526733953</c:v>
                </c:pt>
                <c:pt idx="7">
                  <c:v>378.74306012858852</c:v>
                </c:pt>
                <c:pt idx="8">
                  <c:v>453.95644442836613</c:v>
                </c:pt>
                <c:pt idx="9">
                  <c:v>538.24963232336461</c:v>
                </c:pt>
                <c:pt idx="10">
                  <c:v>619.31933119605299</c:v>
                </c:pt>
                <c:pt idx="11">
                  <c:v>699.96315807677081</c:v>
                </c:pt>
                <c:pt idx="12">
                  <c:v>774.00156574210416</c:v>
                </c:pt>
                <c:pt idx="13">
                  <c:v>838.00377187101424</c:v>
                </c:pt>
                <c:pt idx="14">
                  <c:v>894.71071771070319</c:v>
                </c:pt>
                <c:pt idx="15">
                  <c:v>943.3519382612634</c:v>
                </c:pt>
                <c:pt idx="16">
                  <c:v>986.42424035759325</c:v>
                </c:pt>
                <c:pt idx="17">
                  <c:v>1027.6546391967574</c:v>
                </c:pt>
                <c:pt idx="18">
                  <c:v>1066.8785398925522</c:v>
                </c:pt>
                <c:pt idx="19">
                  <c:v>1106.7151603286618</c:v>
                </c:pt>
                <c:pt idx="20">
                  <c:v>1148.098555417195</c:v>
                </c:pt>
                <c:pt idx="21">
                  <c:v>1191.8816568842071</c:v>
                </c:pt>
                <c:pt idx="22">
                  <c:v>1238.9580509680677</c:v>
                </c:pt>
                <c:pt idx="23">
                  <c:v>1289.7032657668865</c:v>
                </c:pt>
                <c:pt idx="24">
                  <c:v>1343.4924495659752</c:v>
                </c:pt>
                <c:pt idx="25">
                  <c:v>1398.0161703690126</c:v>
                </c:pt>
                <c:pt idx="26">
                  <c:v>1452.3918036068637</c:v>
                </c:pt>
                <c:pt idx="27">
                  <c:v>1503.0336603564201</c:v>
                </c:pt>
                <c:pt idx="28">
                  <c:v>1549.1078924805859</c:v>
                </c:pt>
                <c:pt idx="29">
                  <c:v>1588.3821839895957</c:v>
                </c:pt>
                <c:pt idx="30">
                  <c:v>1620.9512197735578</c:v>
                </c:pt>
                <c:pt idx="31">
                  <c:v>1647.1274101527342</c:v>
                </c:pt>
                <c:pt idx="32">
                  <c:v>1668.194447637746</c:v>
                </c:pt>
                <c:pt idx="33">
                  <c:v>1684.0677874719693</c:v>
                </c:pt>
                <c:pt idx="34">
                  <c:v>1697.3642047581284</c:v>
                </c:pt>
                <c:pt idx="35">
                  <c:v>1708.8109728777094</c:v>
                </c:pt>
                <c:pt idx="36">
                  <c:v>1719.0248049106672</c:v>
                </c:pt>
                <c:pt idx="37">
                  <c:v>1729.9383260704719</c:v>
                </c:pt>
                <c:pt idx="38">
                  <c:v>1740.1383405040881</c:v>
                </c:pt>
                <c:pt idx="39">
                  <c:v>1751.1120017650842</c:v>
                </c:pt>
                <c:pt idx="40">
                  <c:v>1766.3112104546308</c:v>
                </c:pt>
                <c:pt idx="41">
                  <c:v>1783.7084052082005</c:v>
                </c:pt>
                <c:pt idx="42">
                  <c:v>1806.2041724857061</c:v>
                </c:pt>
                <c:pt idx="43">
                  <c:v>1835.2220480539293</c:v>
                </c:pt>
                <c:pt idx="44">
                  <c:v>1859.3001981119662</c:v>
                </c:pt>
                <c:pt idx="45">
                  <c:v>1916.2582662176924</c:v>
                </c:pt>
                <c:pt idx="46">
                  <c:v>1972.0398845629154</c:v>
                </c:pt>
                <c:pt idx="47">
                  <c:v>2039.4015315119957</c:v>
                </c:pt>
                <c:pt idx="48">
                  <c:v>2115.9760253664904</c:v>
                </c:pt>
                <c:pt idx="49">
                  <c:v>2200.9899319978026</c:v>
                </c:pt>
                <c:pt idx="50">
                  <c:v>2290.9642456369202</c:v>
                </c:pt>
                <c:pt idx="51">
                  <c:v>2381.172396748354</c:v>
                </c:pt>
                <c:pt idx="52">
                  <c:v>2468.4663861047479</c:v>
                </c:pt>
                <c:pt idx="53">
                  <c:v>2549.0251284044434</c:v>
                </c:pt>
                <c:pt idx="54">
                  <c:v>2622.8817543486703</c:v>
                </c:pt>
                <c:pt idx="55">
                  <c:v>2685.0484087389736</c:v>
                </c:pt>
                <c:pt idx="56">
                  <c:v>2738.1142805111845</c:v>
                </c:pt>
                <c:pt idx="57">
                  <c:v>2783.8433529535178</c:v>
                </c:pt>
                <c:pt idx="58">
                  <c:v>2821.9137705894409</c:v>
                </c:pt>
                <c:pt idx="59">
                  <c:v>2838.4182241010699</c:v>
                </c:pt>
                <c:pt idx="60">
                  <c:v>2847.3207329154884</c:v>
                </c:pt>
                <c:pt idx="61">
                  <c:v>2863.883179155192</c:v>
                </c:pt>
                <c:pt idx="62">
                  <c:v>2876.6552792754678</c:v>
                </c:pt>
                <c:pt idx="63">
                  <c:v>2888.6167946605528</c:v>
                </c:pt>
              </c:numCache>
            </c:numRef>
          </c:xVal>
          <c:yVal>
            <c:numRef>
              <c:f>p2_EIS_0V!$AI$20:$AI$83</c:f>
              <c:numCache>
                <c:formatCode>0.00E+00</c:formatCode>
                <c:ptCount val="64"/>
                <c:pt idx="0">
                  <c:v>135.98380173917099</c:v>
                </c:pt>
                <c:pt idx="1">
                  <c:v>163.46174980845899</c:v>
                </c:pt>
                <c:pt idx="2">
                  <c:v>194.71586702197644</c:v>
                </c:pt>
                <c:pt idx="3">
                  <c:v>230.95322864211113</c:v>
                </c:pt>
                <c:pt idx="4">
                  <c:v>271.54827884467153</c:v>
                </c:pt>
                <c:pt idx="5">
                  <c:v>313.0184795521792</c:v>
                </c:pt>
                <c:pt idx="6">
                  <c:v>353.67788507167506</c:v>
                </c:pt>
                <c:pt idx="7">
                  <c:v>391.51560288758913</c:v>
                </c:pt>
                <c:pt idx="8">
                  <c:v>421.99003135376989</c:v>
                </c:pt>
                <c:pt idx="9">
                  <c:v>435.71043515592191</c:v>
                </c:pt>
                <c:pt idx="10">
                  <c:v>437.52956975143252</c:v>
                </c:pt>
                <c:pt idx="11">
                  <c:v>430.28347276556377</c:v>
                </c:pt>
                <c:pt idx="12">
                  <c:v>414.49436211940349</c:v>
                </c:pt>
                <c:pt idx="13">
                  <c:v>393.79883789817501</c:v>
                </c:pt>
                <c:pt idx="14">
                  <c:v>372.43212604929562</c:v>
                </c:pt>
                <c:pt idx="15">
                  <c:v>352.32956245356058</c:v>
                </c:pt>
                <c:pt idx="16">
                  <c:v>337.92086060932263</c:v>
                </c:pt>
                <c:pt idx="17">
                  <c:v>326.58357664980929</c:v>
                </c:pt>
                <c:pt idx="18">
                  <c:v>319.87594644914395</c:v>
                </c:pt>
                <c:pt idx="19">
                  <c:v>316.9274268641081</c:v>
                </c:pt>
                <c:pt idx="20">
                  <c:v>317.53290703319237</c:v>
                </c:pt>
                <c:pt idx="21">
                  <c:v>320.03269517809741</c:v>
                </c:pt>
                <c:pt idx="22">
                  <c:v>322.72439935865839</c:v>
                </c:pt>
                <c:pt idx="23">
                  <c:v>324.90842751493517</c:v>
                </c:pt>
                <c:pt idx="24">
                  <c:v>323.53616174890783</c:v>
                </c:pt>
                <c:pt idx="25">
                  <c:v>317.87808572904225</c:v>
                </c:pt>
                <c:pt idx="26">
                  <c:v>306.59649185142604</c:v>
                </c:pt>
                <c:pt idx="27">
                  <c:v>289.7107278572567</c:v>
                </c:pt>
                <c:pt idx="28">
                  <c:v>267.29896642964769</c:v>
                </c:pt>
                <c:pt idx="29">
                  <c:v>243.90784650035872</c:v>
                </c:pt>
                <c:pt idx="30">
                  <c:v>219.16120348870029</c:v>
                </c:pt>
                <c:pt idx="31">
                  <c:v>197.28280392255775</c:v>
                </c:pt>
                <c:pt idx="32">
                  <c:v>177.3951658602781</c:v>
                </c:pt>
                <c:pt idx="33">
                  <c:v>161.56400341433155</c:v>
                </c:pt>
                <c:pt idx="34">
                  <c:v>149.09717101879201</c:v>
                </c:pt>
                <c:pt idx="35">
                  <c:v>143.19252415100638</c:v>
                </c:pt>
                <c:pt idx="36">
                  <c:v>141.02751540689826</c:v>
                </c:pt>
                <c:pt idx="37">
                  <c:v>142.53079664582401</c:v>
                </c:pt>
                <c:pt idx="38">
                  <c:v>150.10035278998498</c:v>
                </c:pt>
                <c:pt idx="39">
                  <c:v>169.53833570694323</c:v>
                </c:pt>
                <c:pt idx="40">
                  <c:v>179.41535001860294</c:v>
                </c:pt>
                <c:pt idx="41">
                  <c:v>201.02070836015477</c:v>
                </c:pt>
                <c:pt idx="42">
                  <c:v>228.49693060351046</c:v>
                </c:pt>
                <c:pt idx="43">
                  <c:v>262.49808444394694</c:v>
                </c:pt>
                <c:pt idx="44">
                  <c:v>297.81164064019248</c:v>
                </c:pt>
                <c:pt idx="45">
                  <c:v>337.19837952214908</c:v>
                </c:pt>
                <c:pt idx="46">
                  <c:v>376.18672716230077</c:v>
                </c:pt>
                <c:pt idx="47">
                  <c:v>410.4747047827999</c:v>
                </c:pt>
                <c:pt idx="48">
                  <c:v>441.27962798460328</c:v>
                </c:pt>
                <c:pt idx="49">
                  <c:v>462.21674487658737</c:v>
                </c:pt>
                <c:pt idx="50">
                  <c:v>471.10087583579963</c:v>
                </c:pt>
                <c:pt idx="51">
                  <c:v>468.89404662855372</c:v>
                </c:pt>
                <c:pt idx="52">
                  <c:v>455.2754228716546</c:v>
                </c:pt>
                <c:pt idx="53">
                  <c:v>429.76260279683441</c:v>
                </c:pt>
                <c:pt idx="54">
                  <c:v>399.95192549210168</c:v>
                </c:pt>
                <c:pt idx="55">
                  <c:v>365.41905085573461</c:v>
                </c:pt>
                <c:pt idx="56">
                  <c:v>328.92404421191316</c:v>
                </c:pt>
                <c:pt idx="57">
                  <c:v>298.4899097398727</c:v>
                </c:pt>
                <c:pt idx="58">
                  <c:v>265.75558575067384</c:v>
                </c:pt>
                <c:pt idx="59">
                  <c:v>253.32207778029837</c:v>
                </c:pt>
                <c:pt idx="60">
                  <c:v>238.59575417347247</c:v>
                </c:pt>
                <c:pt idx="61">
                  <c:v>232.43499338944477</c:v>
                </c:pt>
                <c:pt idx="62">
                  <c:v>215.28700429096901</c:v>
                </c:pt>
                <c:pt idx="63">
                  <c:v>200.97854016037402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219328"/>
        <c:axId val="380219904"/>
      </c:scatterChart>
      <c:valAx>
        <c:axId val="38021932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</a:t>
                </a:r>
                <a:r>
                  <a:rPr lang="en-GB" sz="1000" b="1" i="0" baseline="0">
                    <a:effectLst/>
                  </a:rPr>
                  <a:t> 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80219904"/>
        <c:crosses val="autoZero"/>
        <c:crossBetween val="midCat"/>
      </c:valAx>
      <c:valAx>
        <c:axId val="38021990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Z´´ </a:t>
                </a:r>
                <a:r>
                  <a:rPr lang="en-GB" sz="1000" b="1" i="0" baseline="0">
                    <a:effectLst/>
                  </a:rPr>
                  <a:t>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8021932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Nyquistův graf závislosti imaginární složky na reálné, vzorek 4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p5_1.týden</c:v>
          </c:tx>
          <c:marker>
            <c:symbol val="none"/>
          </c:marker>
          <c:xVal>
            <c:numRef>
              <c:f>p5_EIS_0V!$G$20:$G$83</c:f>
              <c:numCache>
                <c:formatCode>0.00E+00</c:formatCode>
                <c:ptCount val="64"/>
                <c:pt idx="0">
                  <c:v>134.71986074674047</c:v>
                </c:pt>
                <c:pt idx="1">
                  <c:v>147.2296835337095</c:v>
                </c:pt>
                <c:pt idx="2">
                  <c:v>165.35595625888487</c:v>
                </c:pt>
                <c:pt idx="3">
                  <c:v>190.12471773246861</c:v>
                </c:pt>
                <c:pt idx="4">
                  <c:v>222.48576776040912</c:v>
                </c:pt>
                <c:pt idx="5">
                  <c:v>265.63020983501622</c:v>
                </c:pt>
                <c:pt idx="6">
                  <c:v>321.92876882754842</c:v>
                </c:pt>
                <c:pt idx="7">
                  <c:v>393.61300274736828</c:v>
                </c:pt>
                <c:pt idx="8">
                  <c:v>478.7552796917056</c:v>
                </c:pt>
                <c:pt idx="9">
                  <c:v>573.48239013895193</c:v>
                </c:pt>
                <c:pt idx="10">
                  <c:v>673.12964778352159</c:v>
                </c:pt>
                <c:pt idx="11">
                  <c:v>773.87443560643749</c:v>
                </c:pt>
                <c:pt idx="12">
                  <c:v>866.84067525392925</c:v>
                </c:pt>
                <c:pt idx="13">
                  <c:v>947.15745259103221</c:v>
                </c:pt>
                <c:pt idx="14">
                  <c:v>1014.6099060398377</c:v>
                </c:pt>
                <c:pt idx="15">
                  <c:v>1068.3345334034063</c:v>
                </c:pt>
                <c:pt idx="16">
                  <c:v>1109.1939781886526</c:v>
                </c:pt>
                <c:pt idx="17">
                  <c:v>1140.361649123485</c:v>
                </c:pt>
                <c:pt idx="18">
                  <c:v>1163.7215156063005</c:v>
                </c:pt>
                <c:pt idx="19">
                  <c:v>1181.0637365721491</c:v>
                </c:pt>
                <c:pt idx="20">
                  <c:v>1193.4891002134343</c:v>
                </c:pt>
                <c:pt idx="21">
                  <c:v>1202.916071327568</c:v>
                </c:pt>
                <c:pt idx="22">
                  <c:v>1210.0237896138258</c:v>
                </c:pt>
                <c:pt idx="23">
                  <c:v>1215.1515084087528</c:v>
                </c:pt>
                <c:pt idx="24">
                  <c:v>1219.5988352602458</c:v>
                </c:pt>
                <c:pt idx="25">
                  <c:v>1223.0959344850746</c:v>
                </c:pt>
                <c:pt idx="26">
                  <c:v>1226.3503072412659</c:v>
                </c:pt>
                <c:pt idx="27">
                  <c:v>1228.9769055151169</c:v>
                </c:pt>
                <c:pt idx="28">
                  <c:v>1231.2419758855049</c:v>
                </c:pt>
                <c:pt idx="29">
                  <c:v>1233.4143513778949</c:v>
                </c:pt>
                <c:pt idx="30">
                  <c:v>1235.2347501197628</c:v>
                </c:pt>
                <c:pt idx="31">
                  <c:v>1237.1050764424504</c:v>
                </c:pt>
                <c:pt idx="32">
                  <c:v>1239.0142383541513</c:v>
                </c:pt>
                <c:pt idx="33">
                  <c:v>1240.9340115459095</c:v>
                </c:pt>
                <c:pt idx="34">
                  <c:v>1243.5058265380769</c:v>
                </c:pt>
                <c:pt idx="35">
                  <c:v>1246.745653073699</c:v>
                </c:pt>
                <c:pt idx="36">
                  <c:v>1250.5295421092269</c:v>
                </c:pt>
                <c:pt idx="37">
                  <c:v>1256.0399802926038</c:v>
                </c:pt>
                <c:pt idx="38">
                  <c:v>1263.6154777976992</c:v>
                </c:pt>
                <c:pt idx="39">
                  <c:v>1270.4316308541511</c:v>
                </c:pt>
                <c:pt idx="40">
                  <c:v>1285.3350814098608</c:v>
                </c:pt>
                <c:pt idx="41">
                  <c:v>1302.5781103089241</c:v>
                </c:pt>
                <c:pt idx="42">
                  <c:v>1325.6030355630985</c:v>
                </c:pt>
                <c:pt idx="43">
                  <c:v>1355.2422320588635</c:v>
                </c:pt>
                <c:pt idx="44">
                  <c:v>1396.2934496475518</c:v>
                </c:pt>
                <c:pt idx="45">
                  <c:v>1442.9946402734176</c:v>
                </c:pt>
                <c:pt idx="46">
                  <c:v>1500.8004682412268</c:v>
                </c:pt>
                <c:pt idx="47">
                  <c:v>1570.5779237319612</c:v>
                </c:pt>
                <c:pt idx="48">
                  <c:v>1647.8865328671661</c:v>
                </c:pt>
                <c:pt idx="49">
                  <c:v>1730.1670158608997</c:v>
                </c:pt>
                <c:pt idx="50">
                  <c:v>1813.1421372059272</c:v>
                </c:pt>
                <c:pt idx="51">
                  <c:v>1893.616394796949</c:v>
                </c:pt>
                <c:pt idx="52">
                  <c:v>1968.1327064991519</c:v>
                </c:pt>
                <c:pt idx="53">
                  <c:v>2036.6065612704085</c:v>
                </c:pt>
                <c:pt idx="54">
                  <c:v>2093.2487712711786</c:v>
                </c:pt>
                <c:pt idx="55">
                  <c:v>2141.7217508723666</c:v>
                </c:pt>
                <c:pt idx="56">
                  <c:v>2182.4046242925051</c:v>
                </c:pt>
                <c:pt idx="57">
                  <c:v>2215.6080405231651</c:v>
                </c:pt>
                <c:pt idx="58">
                  <c:v>2244.1714913053947</c:v>
                </c:pt>
                <c:pt idx="59">
                  <c:v>2264.1768073551748</c:v>
                </c:pt>
                <c:pt idx="60">
                  <c:v>2270.1094455032553</c:v>
                </c:pt>
                <c:pt idx="61">
                  <c:v>2283.6802573661585</c:v>
                </c:pt>
                <c:pt idx="62">
                  <c:v>2290.9895016086693</c:v>
                </c:pt>
                <c:pt idx="63">
                  <c:v>2301.9350924434402</c:v>
                </c:pt>
              </c:numCache>
            </c:numRef>
          </c:xVal>
          <c:yVal>
            <c:numRef>
              <c:f>p5_EIS_0V!$H$20:$H$83</c:f>
              <c:numCache>
                <c:formatCode>0.00E+00</c:formatCode>
                <c:ptCount val="64"/>
                <c:pt idx="0">
                  <c:v>142.51207394596034</c:v>
                </c:pt>
                <c:pt idx="1">
                  <c:v>171.29120580626358</c:v>
                </c:pt>
                <c:pt idx="2">
                  <c:v>204.48933500236575</c:v>
                </c:pt>
                <c:pt idx="3">
                  <c:v>243.6990353020486</c:v>
                </c:pt>
                <c:pt idx="4">
                  <c:v>287.86294576423222</c:v>
                </c:pt>
                <c:pt idx="5">
                  <c:v>335.02178156502788</c:v>
                </c:pt>
                <c:pt idx="6">
                  <c:v>383.25205570378728</c:v>
                </c:pt>
                <c:pt idx="7">
                  <c:v>429.4027295770257</c:v>
                </c:pt>
                <c:pt idx="8">
                  <c:v>465.40661605451726</c:v>
                </c:pt>
                <c:pt idx="9">
                  <c:v>489.10823045673123</c:v>
                </c:pt>
                <c:pt idx="10">
                  <c:v>491.39465338445842</c:v>
                </c:pt>
                <c:pt idx="11">
                  <c:v>480.57076525192218</c:v>
                </c:pt>
                <c:pt idx="12">
                  <c:v>453.36601253877859</c:v>
                </c:pt>
                <c:pt idx="13">
                  <c:v>414.78760830244983</c:v>
                </c:pt>
                <c:pt idx="14">
                  <c:v>370.09017626226137</c:v>
                </c:pt>
                <c:pt idx="15">
                  <c:v>323.36320869530948</c:v>
                </c:pt>
                <c:pt idx="16">
                  <c:v>278.81608409492975</c:v>
                </c:pt>
                <c:pt idx="17">
                  <c:v>236.36511842563738</c:v>
                </c:pt>
                <c:pt idx="18">
                  <c:v>198.91856151444202</c:v>
                </c:pt>
                <c:pt idx="19">
                  <c:v>166.19789455415312</c:v>
                </c:pt>
                <c:pt idx="20">
                  <c:v>138.51360103515771</c:v>
                </c:pt>
                <c:pt idx="21">
                  <c:v>116.03954214770629</c:v>
                </c:pt>
                <c:pt idx="22">
                  <c:v>96.931102173635409</c:v>
                </c:pt>
                <c:pt idx="23">
                  <c:v>81.775434036958117</c:v>
                </c:pt>
                <c:pt idx="24">
                  <c:v>69.894499296093613</c:v>
                </c:pt>
                <c:pt idx="25">
                  <c:v>60.67532485353501</c:v>
                </c:pt>
                <c:pt idx="26">
                  <c:v>53.114724222693184</c:v>
                </c:pt>
                <c:pt idx="27">
                  <c:v>47.642163159199583</c:v>
                </c:pt>
                <c:pt idx="28">
                  <c:v>43.211072858212091</c:v>
                </c:pt>
                <c:pt idx="29">
                  <c:v>41.132077689393668</c:v>
                </c:pt>
                <c:pt idx="30">
                  <c:v>40.545309180804608</c:v>
                </c:pt>
                <c:pt idx="31">
                  <c:v>41.471313462666288</c:v>
                </c:pt>
                <c:pt idx="32">
                  <c:v>44.133401814072755</c:v>
                </c:pt>
                <c:pt idx="33">
                  <c:v>48.973349779009062</c:v>
                </c:pt>
                <c:pt idx="34">
                  <c:v>54.510084992176147</c:v>
                </c:pt>
                <c:pt idx="35">
                  <c:v>64.248241546645403</c:v>
                </c:pt>
                <c:pt idx="36">
                  <c:v>75.390346279130839</c:v>
                </c:pt>
                <c:pt idx="37">
                  <c:v>89.152722373213621</c:v>
                </c:pt>
                <c:pt idx="38">
                  <c:v>106.5529646236642</c:v>
                </c:pt>
                <c:pt idx="39">
                  <c:v>126.35806790728564</c:v>
                </c:pt>
                <c:pt idx="40">
                  <c:v>151.21960354764423</c:v>
                </c:pt>
                <c:pt idx="41">
                  <c:v>179.58918827154511</c:v>
                </c:pt>
                <c:pt idx="42">
                  <c:v>212.32720528914413</c:v>
                </c:pt>
                <c:pt idx="43">
                  <c:v>249.95620105152273</c:v>
                </c:pt>
                <c:pt idx="44">
                  <c:v>284.58672223302995</c:v>
                </c:pt>
                <c:pt idx="45">
                  <c:v>325.72221008428318</c:v>
                </c:pt>
                <c:pt idx="46">
                  <c:v>362.25014082387167</c:v>
                </c:pt>
                <c:pt idx="47">
                  <c:v>392.17142359662296</c:v>
                </c:pt>
                <c:pt idx="48">
                  <c:v>414.83787772457572</c:v>
                </c:pt>
                <c:pt idx="49">
                  <c:v>426.25075627732258</c:v>
                </c:pt>
                <c:pt idx="50">
                  <c:v>425.93642751979206</c:v>
                </c:pt>
                <c:pt idx="51">
                  <c:v>414.26019523507875</c:v>
                </c:pt>
                <c:pt idx="52">
                  <c:v>392.55733289332858</c:v>
                </c:pt>
                <c:pt idx="53">
                  <c:v>362.40816021486222</c:v>
                </c:pt>
                <c:pt idx="54">
                  <c:v>331.91255109094777</c:v>
                </c:pt>
                <c:pt idx="55">
                  <c:v>298.33153008055564</c:v>
                </c:pt>
                <c:pt idx="56">
                  <c:v>267.19233871256324</c:v>
                </c:pt>
                <c:pt idx="57">
                  <c:v>235.60692003653173</c:v>
                </c:pt>
                <c:pt idx="58">
                  <c:v>214.50798962304759</c:v>
                </c:pt>
                <c:pt idx="59">
                  <c:v>200.08094620659642</c:v>
                </c:pt>
                <c:pt idx="60">
                  <c:v>188.23260991896186</c:v>
                </c:pt>
                <c:pt idx="61">
                  <c:v>175.31868729840696</c:v>
                </c:pt>
                <c:pt idx="62">
                  <c:v>175.47761543530515</c:v>
                </c:pt>
                <c:pt idx="63">
                  <c:v>160.15954600775765</c:v>
                </c:pt>
              </c:numCache>
            </c:numRef>
          </c:yVal>
          <c:smooth val="1"/>
        </c:ser>
        <c:ser>
          <c:idx val="0"/>
          <c:order val="1"/>
          <c:tx>
            <c:v>p5_2.týden</c:v>
          </c:tx>
          <c:marker>
            <c:symbol val="none"/>
          </c:marker>
          <c:xVal>
            <c:numRef>
              <c:f>p5_EIS_0V!$O$20:$O$78</c:f>
              <c:numCache>
                <c:formatCode>0.00E+00</c:formatCode>
                <c:ptCount val="59"/>
                <c:pt idx="0">
                  <c:v>141.2786814987025</c:v>
                </c:pt>
                <c:pt idx="1">
                  <c:v>153.43716754336504</c:v>
                </c:pt>
                <c:pt idx="2">
                  <c:v>171.14525644523957</c:v>
                </c:pt>
                <c:pt idx="3">
                  <c:v>196.06702984546567</c:v>
                </c:pt>
                <c:pt idx="4">
                  <c:v>228.09860954134729</c:v>
                </c:pt>
                <c:pt idx="5">
                  <c:v>271.55838587105831</c:v>
                </c:pt>
                <c:pt idx="6">
                  <c:v>329.61168755578808</c:v>
                </c:pt>
                <c:pt idx="7">
                  <c:v>402.56966512064099</c:v>
                </c:pt>
                <c:pt idx="8">
                  <c:v>492.29159829910947</c:v>
                </c:pt>
                <c:pt idx="9">
                  <c:v>592.87411656170741</c:v>
                </c:pt>
                <c:pt idx="10">
                  <c:v>698.2983502964812</c:v>
                </c:pt>
                <c:pt idx="11">
                  <c:v>806.86697009284421</c:v>
                </c:pt>
                <c:pt idx="12">
                  <c:v>907.09832646220252</c:v>
                </c:pt>
                <c:pt idx="13">
                  <c:v>995.45921461801913</c:v>
                </c:pt>
                <c:pt idx="14">
                  <c:v>1068.7375579879983</c:v>
                </c:pt>
                <c:pt idx="15">
                  <c:v>1127.6714828520858</c:v>
                </c:pt>
                <c:pt idx="16">
                  <c:v>1172.417357452546</c:v>
                </c:pt>
                <c:pt idx="17">
                  <c:v>1206.9810812292883</c:v>
                </c:pt>
                <c:pt idx="18">
                  <c:v>1232.5544864898286</c:v>
                </c:pt>
                <c:pt idx="19">
                  <c:v>1251.6437632309094</c:v>
                </c:pt>
                <c:pt idx="20">
                  <c:v>1265.8987989164407</c:v>
                </c:pt>
                <c:pt idx="21">
                  <c:v>1275.7933977718517</c:v>
                </c:pt>
                <c:pt idx="22">
                  <c:v>1284.2233539683139</c:v>
                </c:pt>
                <c:pt idx="23">
                  <c:v>1290.5400137183046</c:v>
                </c:pt>
                <c:pt idx="24">
                  <c:v>1295.6382988455821</c:v>
                </c:pt>
                <c:pt idx="25">
                  <c:v>1300.6687834998668</c:v>
                </c:pt>
                <c:pt idx="26">
                  <c:v>1305.3261998397315</c:v>
                </c:pt>
                <c:pt idx="27">
                  <c:v>1309.4662127719939</c:v>
                </c:pt>
                <c:pt idx="28">
                  <c:v>1314.3277288625409</c:v>
                </c:pt>
                <c:pt idx="29">
                  <c:v>1317.7042218205252</c:v>
                </c:pt>
                <c:pt idx="30">
                  <c:v>1323.2892828467311</c:v>
                </c:pt>
                <c:pt idx="31">
                  <c:v>1327.3855350624135</c:v>
                </c:pt>
                <c:pt idx="32">
                  <c:v>1331.7695604478574</c:v>
                </c:pt>
                <c:pt idx="33">
                  <c:v>1335.9259340701856</c:v>
                </c:pt>
                <c:pt idx="34">
                  <c:v>1340.4984672741714</c:v>
                </c:pt>
                <c:pt idx="35">
                  <c:v>1345.0579166604273</c:v>
                </c:pt>
                <c:pt idx="36">
                  <c:v>1350.683870683413</c:v>
                </c:pt>
                <c:pt idx="37">
                  <c:v>1357.5511978540815</c:v>
                </c:pt>
                <c:pt idx="38">
                  <c:v>1367.1407030253229</c:v>
                </c:pt>
                <c:pt idx="39">
                  <c:v>1378.7033487474575</c:v>
                </c:pt>
                <c:pt idx="40">
                  <c:v>1395.9975943721231</c:v>
                </c:pt>
                <c:pt idx="41">
                  <c:v>1417.197774420297</c:v>
                </c:pt>
                <c:pt idx="42">
                  <c:v>1446.1930555131755</c:v>
                </c:pt>
                <c:pt idx="43">
                  <c:v>1480.9851923523404</c:v>
                </c:pt>
                <c:pt idx="44">
                  <c:v>1531.0767687263115</c:v>
                </c:pt>
                <c:pt idx="45">
                  <c:v>1594.4923355101694</c:v>
                </c:pt>
                <c:pt idx="46">
                  <c:v>1668.9899515490308</c:v>
                </c:pt>
                <c:pt idx="47">
                  <c:v>1755.810778076622</c:v>
                </c:pt>
                <c:pt idx="48">
                  <c:v>1851.1202580170732</c:v>
                </c:pt>
                <c:pt idx="49">
                  <c:v>1950.160691829474</c:v>
                </c:pt>
                <c:pt idx="50">
                  <c:v>2046.7924647762709</c:v>
                </c:pt>
                <c:pt idx="51">
                  <c:v>2135.649607167858</c:v>
                </c:pt>
                <c:pt idx="52">
                  <c:v>2210.571755027755</c:v>
                </c:pt>
                <c:pt idx="53">
                  <c:v>2274.4842507181456</c:v>
                </c:pt>
                <c:pt idx="54">
                  <c:v>2326.687841964997</c:v>
                </c:pt>
                <c:pt idx="55">
                  <c:v>2367.4601039808517</c:v>
                </c:pt>
                <c:pt idx="56">
                  <c:v>2395.8326313100411</c:v>
                </c:pt>
                <c:pt idx="57">
                  <c:v>2420.6798098259801</c:v>
                </c:pt>
                <c:pt idx="58">
                  <c:v>2444.0746027109212</c:v>
                </c:pt>
              </c:numCache>
            </c:numRef>
          </c:xVal>
          <c:yVal>
            <c:numRef>
              <c:f>p5_EIS_0V!$P$20:$P$78</c:f>
              <c:numCache>
                <c:formatCode>0.00E+00</c:formatCode>
                <c:ptCount val="59"/>
                <c:pt idx="0">
                  <c:v>144.06770128654159</c:v>
                </c:pt>
                <c:pt idx="1">
                  <c:v>173.30723157522692</c:v>
                </c:pt>
                <c:pt idx="2">
                  <c:v>208.20742445045798</c:v>
                </c:pt>
                <c:pt idx="3">
                  <c:v>248.17485410004227</c:v>
                </c:pt>
                <c:pt idx="4">
                  <c:v>294.38110065916936</c:v>
                </c:pt>
                <c:pt idx="5">
                  <c:v>344.84139537344618</c:v>
                </c:pt>
                <c:pt idx="6">
                  <c:v>395.61223480401293</c:v>
                </c:pt>
                <c:pt idx="7">
                  <c:v>445.84543815615638</c:v>
                </c:pt>
                <c:pt idx="8">
                  <c:v>486.6532185695562</c:v>
                </c:pt>
                <c:pt idx="9">
                  <c:v>513.20154083086595</c:v>
                </c:pt>
                <c:pt idx="10">
                  <c:v>521.0645376277422</c:v>
                </c:pt>
                <c:pt idx="11">
                  <c:v>512.64616947090656</c:v>
                </c:pt>
                <c:pt idx="12">
                  <c:v>484.75238640925886</c:v>
                </c:pt>
                <c:pt idx="13">
                  <c:v>445.49894728503722</c:v>
                </c:pt>
                <c:pt idx="14">
                  <c:v>397.88464678327307</c:v>
                </c:pt>
                <c:pt idx="15">
                  <c:v>348.85697178382139</c:v>
                </c:pt>
                <c:pt idx="16">
                  <c:v>301.24373843117314</c:v>
                </c:pt>
                <c:pt idx="17">
                  <c:v>256.33158126648868</c:v>
                </c:pt>
                <c:pt idx="18">
                  <c:v>215.78027674881437</c:v>
                </c:pt>
                <c:pt idx="19">
                  <c:v>181.25666874674616</c:v>
                </c:pt>
                <c:pt idx="20">
                  <c:v>152.06982245637437</c:v>
                </c:pt>
                <c:pt idx="21">
                  <c:v>128.01580449989029</c:v>
                </c:pt>
                <c:pt idx="22">
                  <c:v>108.51643710689457</c:v>
                </c:pt>
                <c:pt idx="23">
                  <c:v>93.186281136003927</c:v>
                </c:pt>
                <c:pt idx="24">
                  <c:v>81.514652452954621</c:v>
                </c:pt>
                <c:pt idx="25">
                  <c:v>72.718674554594486</c:v>
                </c:pt>
                <c:pt idx="26">
                  <c:v>66.124972680264293</c:v>
                </c:pt>
                <c:pt idx="27">
                  <c:v>61.294760041713531</c:v>
                </c:pt>
                <c:pt idx="28">
                  <c:v>57.844456458983061</c:v>
                </c:pt>
                <c:pt idx="29">
                  <c:v>56.149744401593757</c:v>
                </c:pt>
                <c:pt idx="30">
                  <c:v>56.619112523814813</c:v>
                </c:pt>
                <c:pt idx="31">
                  <c:v>56.794377424794533</c:v>
                </c:pt>
                <c:pt idx="32">
                  <c:v>59.543663512756083</c:v>
                </c:pt>
                <c:pt idx="33">
                  <c:v>64.870244940977983</c:v>
                </c:pt>
                <c:pt idx="34">
                  <c:v>71.42562030250356</c:v>
                </c:pt>
                <c:pt idx="35">
                  <c:v>81.089153584872918</c:v>
                </c:pt>
                <c:pt idx="36">
                  <c:v>93.264631429462341</c:v>
                </c:pt>
                <c:pt idx="37">
                  <c:v>108.74904691512815</c:v>
                </c:pt>
                <c:pt idx="38">
                  <c:v>127.78852895086412</c:v>
                </c:pt>
                <c:pt idx="39">
                  <c:v>151.47962289544611</c:v>
                </c:pt>
                <c:pt idx="40">
                  <c:v>179.57440381982417</c:v>
                </c:pt>
                <c:pt idx="41">
                  <c:v>211.548760757791</c:v>
                </c:pt>
                <c:pt idx="42">
                  <c:v>247.98172550707244</c:v>
                </c:pt>
                <c:pt idx="43">
                  <c:v>286.80151679009913</c:v>
                </c:pt>
                <c:pt idx="44">
                  <c:v>329.3526047666798</c:v>
                </c:pt>
                <c:pt idx="45">
                  <c:v>368.41069745506263</c:v>
                </c:pt>
                <c:pt idx="46">
                  <c:v>405.31320189251664</c:v>
                </c:pt>
                <c:pt idx="47">
                  <c:v>431.26849130207421</c:v>
                </c:pt>
                <c:pt idx="48">
                  <c:v>444.75637191478694</c:v>
                </c:pt>
                <c:pt idx="49">
                  <c:v>442.34982315265717</c:v>
                </c:pt>
                <c:pt idx="50">
                  <c:v>425.73344493365505</c:v>
                </c:pt>
                <c:pt idx="51">
                  <c:v>393.50643629269143</c:v>
                </c:pt>
                <c:pt idx="52">
                  <c:v>355.65926934850341</c:v>
                </c:pt>
                <c:pt idx="53">
                  <c:v>313.5879354106529</c:v>
                </c:pt>
                <c:pt idx="54">
                  <c:v>270.85318172815556</c:v>
                </c:pt>
                <c:pt idx="55">
                  <c:v>235.05204968043617</c:v>
                </c:pt>
                <c:pt idx="56">
                  <c:v>201.6047934698106</c:v>
                </c:pt>
                <c:pt idx="57">
                  <c:v>172.24255659057249</c:v>
                </c:pt>
                <c:pt idx="58">
                  <c:v>152.05517545764201</c:v>
                </c:pt>
              </c:numCache>
            </c:numRef>
          </c:yVal>
          <c:smooth val="1"/>
        </c:ser>
        <c:ser>
          <c:idx val="2"/>
          <c:order val="2"/>
          <c:tx>
            <c:v>p5_3.týden</c:v>
          </c:tx>
          <c:marker>
            <c:symbol val="none"/>
          </c:marker>
          <c:xVal>
            <c:numRef>
              <c:f>p5_EIS_0V!$Y$20:$Y$83</c:f>
              <c:numCache>
                <c:formatCode>0.00E+00</c:formatCode>
                <c:ptCount val="64"/>
                <c:pt idx="0">
                  <c:v>136.74251471996072</c:v>
                </c:pt>
                <c:pt idx="1">
                  <c:v>149.43149139908292</c:v>
                </c:pt>
                <c:pt idx="2">
                  <c:v>167.72681631241431</c:v>
                </c:pt>
                <c:pt idx="3">
                  <c:v>193.26471156941784</c:v>
                </c:pt>
                <c:pt idx="4">
                  <c:v>225.31228345479349</c:v>
                </c:pt>
                <c:pt idx="5">
                  <c:v>270.31395782312359</c:v>
                </c:pt>
                <c:pt idx="6">
                  <c:v>325.90181382259811</c:v>
                </c:pt>
                <c:pt idx="7">
                  <c:v>396.84865402513935</c:v>
                </c:pt>
                <c:pt idx="8">
                  <c:v>481.05980935276972</c:v>
                </c:pt>
                <c:pt idx="9">
                  <c:v>575.97716270224976</c:v>
                </c:pt>
                <c:pt idx="10">
                  <c:v>671.09772195997095</c:v>
                </c:pt>
                <c:pt idx="11">
                  <c:v>768.00932037560005</c:v>
                </c:pt>
                <c:pt idx="12">
                  <c:v>857.32355151419824</c:v>
                </c:pt>
                <c:pt idx="13">
                  <c:v>935.11329501125067</c:v>
                </c:pt>
                <c:pt idx="14">
                  <c:v>999.43482148375449</c:v>
                </c:pt>
                <c:pt idx="15">
                  <c:v>1050.635494595826</c:v>
                </c:pt>
                <c:pt idx="16">
                  <c:v>1090.2263484665214</c:v>
                </c:pt>
                <c:pt idx="17">
                  <c:v>1120.2071844663337</c:v>
                </c:pt>
                <c:pt idx="18">
                  <c:v>1143.2061488974093</c:v>
                </c:pt>
                <c:pt idx="19">
                  <c:v>1160.2739873770429</c:v>
                </c:pt>
                <c:pt idx="20">
                  <c:v>1173.4886746289496</c:v>
                </c:pt>
                <c:pt idx="21">
                  <c:v>1183.3685710830966</c:v>
                </c:pt>
                <c:pt idx="22">
                  <c:v>1191.3220895422196</c:v>
                </c:pt>
                <c:pt idx="23">
                  <c:v>1197.9185009037215</c:v>
                </c:pt>
                <c:pt idx="24">
                  <c:v>1203.8614087172384</c:v>
                </c:pt>
                <c:pt idx="25">
                  <c:v>1209.1553470842664</c:v>
                </c:pt>
                <c:pt idx="26">
                  <c:v>1214.2858437273792</c:v>
                </c:pt>
                <c:pt idx="27">
                  <c:v>1219.503692458459</c:v>
                </c:pt>
                <c:pt idx="28">
                  <c:v>1225.0875460237919</c:v>
                </c:pt>
                <c:pt idx="29">
                  <c:v>1230.5626529511057</c:v>
                </c:pt>
                <c:pt idx="30">
                  <c:v>1235.9067229947707</c:v>
                </c:pt>
                <c:pt idx="31">
                  <c:v>1241.6106618262786</c:v>
                </c:pt>
                <c:pt idx="32">
                  <c:v>1246.9650714014613</c:v>
                </c:pt>
                <c:pt idx="33">
                  <c:v>1252.1876577015425</c:v>
                </c:pt>
                <c:pt idx="34">
                  <c:v>1257.0323310537542</c:v>
                </c:pt>
                <c:pt idx="35">
                  <c:v>1261.8626985467715</c:v>
                </c:pt>
                <c:pt idx="36">
                  <c:v>1266.7531870304088</c:v>
                </c:pt>
                <c:pt idx="37">
                  <c:v>1272.1375704642294</c:v>
                </c:pt>
                <c:pt idx="38">
                  <c:v>1278.5207441805799</c:v>
                </c:pt>
                <c:pt idx="39">
                  <c:v>1283.6375072000262</c:v>
                </c:pt>
                <c:pt idx="40">
                  <c:v>1296.9461385118327</c:v>
                </c:pt>
                <c:pt idx="41">
                  <c:v>1310.2411398784823</c:v>
                </c:pt>
                <c:pt idx="42">
                  <c:v>1327.6208293394698</c:v>
                </c:pt>
                <c:pt idx="43">
                  <c:v>1351.2242074245958</c:v>
                </c:pt>
                <c:pt idx="44">
                  <c:v>1387.121264666215</c:v>
                </c:pt>
                <c:pt idx="45">
                  <c:v>1422.2593578783551</c:v>
                </c:pt>
                <c:pt idx="46">
                  <c:v>1471.8126427482327</c:v>
                </c:pt>
                <c:pt idx="47">
                  <c:v>1532.4258233053692</c:v>
                </c:pt>
                <c:pt idx="48">
                  <c:v>1602.8701900180963</c:v>
                </c:pt>
                <c:pt idx="49">
                  <c:v>1680.640729790365</c:v>
                </c:pt>
                <c:pt idx="50">
                  <c:v>1764.2691811336294</c:v>
                </c:pt>
                <c:pt idx="51">
                  <c:v>1848.4585625259044</c:v>
                </c:pt>
                <c:pt idx="52">
                  <c:v>1931.2765758015478</c:v>
                </c:pt>
                <c:pt idx="53">
                  <c:v>2007.4428923163243</c:v>
                </c:pt>
                <c:pt idx="54">
                  <c:v>2076.8123576314629</c:v>
                </c:pt>
                <c:pt idx="55">
                  <c:v>2134.3159669649285</c:v>
                </c:pt>
                <c:pt idx="56">
                  <c:v>2186.222901847354</c:v>
                </c:pt>
                <c:pt idx="57">
                  <c:v>2226.3905101567088</c:v>
                </c:pt>
                <c:pt idx="58">
                  <c:v>2260.9378894074657</c:v>
                </c:pt>
                <c:pt idx="59">
                  <c:v>2268.5878138190624</c:v>
                </c:pt>
                <c:pt idx="60">
                  <c:v>2282.632025960168</c:v>
                </c:pt>
                <c:pt idx="61">
                  <c:v>2294.6990083153628</c:v>
                </c:pt>
                <c:pt idx="62">
                  <c:v>2319.4571082283423</c:v>
                </c:pt>
                <c:pt idx="63">
                  <c:v>2331.6958712303335</c:v>
                </c:pt>
              </c:numCache>
            </c:numRef>
          </c:xVal>
          <c:yVal>
            <c:numRef>
              <c:f>p5_EIS_0V!$Z$20:$Z$83</c:f>
              <c:numCache>
                <c:formatCode>0.00E+00</c:formatCode>
                <c:ptCount val="64"/>
                <c:pt idx="0">
                  <c:v>142.89301266353553</c:v>
                </c:pt>
                <c:pt idx="1">
                  <c:v>171.78012626100207</c:v>
                </c:pt>
                <c:pt idx="2">
                  <c:v>204.55765932788148</c:v>
                </c:pt>
                <c:pt idx="3">
                  <c:v>242.88001844941817</c:v>
                </c:pt>
                <c:pt idx="4">
                  <c:v>286.01256078079302</c:v>
                </c:pt>
                <c:pt idx="5">
                  <c:v>332.62125053279226</c:v>
                </c:pt>
                <c:pt idx="6">
                  <c:v>378.49476700099916</c:v>
                </c:pt>
                <c:pt idx="7">
                  <c:v>422.89661786119228</c:v>
                </c:pt>
                <c:pt idx="8">
                  <c:v>458.26719261308335</c:v>
                </c:pt>
                <c:pt idx="9">
                  <c:v>476.82849709876422</c:v>
                </c:pt>
                <c:pt idx="10">
                  <c:v>480.10454078266883</c:v>
                </c:pt>
                <c:pt idx="11">
                  <c:v>468.42699742458154</c:v>
                </c:pt>
                <c:pt idx="12">
                  <c:v>440.98282973272541</c:v>
                </c:pt>
                <c:pt idx="13">
                  <c:v>403.11042592967203</c:v>
                </c:pt>
                <c:pt idx="14">
                  <c:v>360.01573244198028</c:v>
                </c:pt>
                <c:pt idx="15">
                  <c:v>315.20575422314909</c:v>
                </c:pt>
                <c:pt idx="16">
                  <c:v>272.22821145016388</c:v>
                </c:pt>
                <c:pt idx="17">
                  <c:v>232.59551558447831</c:v>
                </c:pt>
                <c:pt idx="18">
                  <c:v>197.26051587470371</c:v>
                </c:pt>
                <c:pt idx="19">
                  <c:v>166.7846342328271</c:v>
                </c:pt>
                <c:pt idx="20">
                  <c:v>141.59212731501427</c:v>
                </c:pt>
                <c:pt idx="21">
                  <c:v>120.6195463958894</c:v>
                </c:pt>
                <c:pt idx="22">
                  <c:v>103.38916272395063</c:v>
                </c:pt>
                <c:pt idx="23">
                  <c:v>90.071944536467456</c:v>
                </c:pt>
                <c:pt idx="24">
                  <c:v>79.749348595120821</c:v>
                </c:pt>
                <c:pt idx="25">
                  <c:v>72.048848828604761</c:v>
                </c:pt>
                <c:pt idx="26">
                  <c:v>66.401052124848448</c:v>
                </c:pt>
                <c:pt idx="27">
                  <c:v>62.417578294773897</c:v>
                </c:pt>
                <c:pt idx="28">
                  <c:v>58.845174631428343</c:v>
                </c:pt>
                <c:pt idx="29">
                  <c:v>57.386123426632921</c:v>
                </c:pt>
                <c:pt idx="30">
                  <c:v>56.554505181525023</c:v>
                </c:pt>
                <c:pt idx="31">
                  <c:v>56.598360747559006</c:v>
                </c:pt>
                <c:pt idx="32">
                  <c:v>57.714822227471103</c:v>
                </c:pt>
                <c:pt idx="33">
                  <c:v>59.489746174648687</c:v>
                </c:pt>
                <c:pt idx="34">
                  <c:v>62.798715636267119</c:v>
                </c:pt>
                <c:pt idx="35">
                  <c:v>68.119160419515381</c:v>
                </c:pt>
                <c:pt idx="36">
                  <c:v>75.480879355650501</c:v>
                </c:pt>
                <c:pt idx="37">
                  <c:v>85.387363311955724</c:v>
                </c:pt>
                <c:pt idx="38">
                  <c:v>98.376809767019552</c:v>
                </c:pt>
                <c:pt idx="39">
                  <c:v>112.98101658819702</c:v>
                </c:pt>
                <c:pt idx="40">
                  <c:v>134.48391650768718</c:v>
                </c:pt>
                <c:pt idx="41">
                  <c:v>158.55659989396725</c:v>
                </c:pt>
                <c:pt idx="42">
                  <c:v>187.53019357953653</c:v>
                </c:pt>
                <c:pt idx="43">
                  <c:v>221.7557919644334</c:v>
                </c:pt>
                <c:pt idx="44">
                  <c:v>254.08391745799295</c:v>
                </c:pt>
                <c:pt idx="45">
                  <c:v>295.83037188133585</c:v>
                </c:pt>
                <c:pt idx="46">
                  <c:v>335.19814236726234</c:v>
                </c:pt>
                <c:pt idx="47">
                  <c:v>370.16664634575238</c:v>
                </c:pt>
                <c:pt idx="48">
                  <c:v>401.1264687743157</c:v>
                </c:pt>
                <c:pt idx="49">
                  <c:v>422.77149545553476</c:v>
                </c:pt>
                <c:pt idx="50">
                  <c:v>434.97892650342493</c:v>
                </c:pt>
                <c:pt idx="51">
                  <c:v>433.89242056605121</c:v>
                </c:pt>
                <c:pt idx="52">
                  <c:v>421.79263597204749</c:v>
                </c:pt>
                <c:pt idx="53">
                  <c:v>398.94100326824071</c:v>
                </c:pt>
                <c:pt idx="54">
                  <c:v>371.05864925809817</c:v>
                </c:pt>
                <c:pt idx="55">
                  <c:v>339.18809406959281</c:v>
                </c:pt>
                <c:pt idx="56">
                  <c:v>306.47542061009347</c:v>
                </c:pt>
                <c:pt idx="57">
                  <c:v>275.73330644691663</c:v>
                </c:pt>
                <c:pt idx="58">
                  <c:v>248.01231872976615</c:v>
                </c:pt>
                <c:pt idx="59">
                  <c:v>228.83474603225505</c:v>
                </c:pt>
                <c:pt idx="60">
                  <c:v>223.00960531102285</c:v>
                </c:pt>
                <c:pt idx="61">
                  <c:v>206.81504112730863</c:v>
                </c:pt>
                <c:pt idx="62">
                  <c:v>199.25542173054353</c:v>
                </c:pt>
                <c:pt idx="63">
                  <c:v>185.9655185442069</c:v>
                </c:pt>
              </c:numCache>
            </c:numRef>
          </c:yVal>
          <c:smooth val="1"/>
        </c:ser>
        <c:ser>
          <c:idx val="3"/>
          <c:order val="3"/>
          <c:tx>
            <c:v>p5_4.týden</c:v>
          </c:tx>
          <c:marker>
            <c:symbol val="none"/>
          </c:marker>
          <c:xVal>
            <c:numRef>
              <c:f>p5_EIS_0V!$AD$20:$AD$84</c:f>
              <c:numCache>
                <c:formatCode>0.00E+00</c:formatCode>
                <c:ptCount val="65"/>
                <c:pt idx="0">
                  <c:v>136.05000000000001</c:v>
                </c:pt>
                <c:pt idx="1">
                  <c:v>149.38</c:v>
                </c:pt>
                <c:pt idx="2">
                  <c:v>168</c:v>
                </c:pt>
                <c:pt idx="3">
                  <c:v>194.16</c:v>
                </c:pt>
                <c:pt idx="4">
                  <c:v>227.39</c:v>
                </c:pt>
                <c:pt idx="5">
                  <c:v>272.08</c:v>
                </c:pt>
                <c:pt idx="6">
                  <c:v>328.45</c:v>
                </c:pt>
                <c:pt idx="7">
                  <c:v>397.57</c:v>
                </c:pt>
                <c:pt idx="8">
                  <c:v>480.44</c:v>
                </c:pt>
                <c:pt idx="9">
                  <c:v>570.89</c:v>
                </c:pt>
                <c:pt idx="10">
                  <c:v>659.68</c:v>
                </c:pt>
                <c:pt idx="11">
                  <c:v>750.79</c:v>
                </c:pt>
                <c:pt idx="12">
                  <c:v>836.44</c:v>
                </c:pt>
                <c:pt idx="13">
                  <c:v>914.26</c:v>
                </c:pt>
                <c:pt idx="14">
                  <c:v>982.4</c:v>
                </c:pt>
                <c:pt idx="15">
                  <c:v>1041.7</c:v>
                </c:pt>
                <c:pt idx="16">
                  <c:v>1093.9000000000001</c:v>
                </c:pt>
                <c:pt idx="17">
                  <c:v>1141.8</c:v>
                </c:pt>
                <c:pt idx="18">
                  <c:v>1186.8</c:v>
                </c:pt>
                <c:pt idx="19">
                  <c:v>1230.5</c:v>
                </c:pt>
                <c:pt idx="20">
                  <c:v>1274.4000000000001</c:v>
                </c:pt>
                <c:pt idx="21">
                  <c:v>1319.7</c:v>
                </c:pt>
                <c:pt idx="22">
                  <c:v>1368.5</c:v>
                </c:pt>
                <c:pt idx="23">
                  <c:v>1419.6</c:v>
                </c:pt>
                <c:pt idx="24">
                  <c:v>1473.4</c:v>
                </c:pt>
                <c:pt idx="25">
                  <c:v>1528.1</c:v>
                </c:pt>
                <c:pt idx="26">
                  <c:v>1582.5</c:v>
                </c:pt>
                <c:pt idx="27">
                  <c:v>1634.9</c:v>
                </c:pt>
                <c:pt idx="28">
                  <c:v>1684</c:v>
                </c:pt>
                <c:pt idx="29">
                  <c:v>1728.7</c:v>
                </c:pt>
                <c:pt idx="30">
                  <c:v>1768.7</c:v>
                </c:pt>
                <c:pt idx="31">
                  <c:v>1804.4</c:v>
                </c:pt>
                <c:pt idx="32">
                  <c:v>1835.7</c:v>
                </c:pt>
                <c:pt idx="33">
                  <c:v>1863</c:v>
                </c:pt>
                <c:pt idx="34">
                  <c:v>1886.9</c:v>
                </c:pt>
                <c:pt idx="35">
                  <c:v>1908</c:v>
                </c:pt>
                <c:pt idx="36">
                  <c:v>1927.9</c:v>
                </c:pt>
                <c:pt idx="37">
                  <c:v>1947.9</c:v>
                </c:pt>
                <c:pt idx="38">
                  <c:v>1966.7</c:v>
                </c:pt>
                <c:pt idx="39">
                  <c:v>1993.5</c:v>
                </c:pt>
                <c:pt idx="40">
                  <c:v>2010.9</c:v>
                </c:pt>
                <c:pt idx="41">
                  <c:v>2037.7</c:v>
                </c:pt>
                <c:pt idx="42">
                  <c:v>2070.6</c:v>
                </c:pt>
                <c:pt idx="43">
                  <c:v>2113.1999999999998</c:v>
                </c:pt>
                <c:pt idx="44">
                  <c:v>2156.8000000000002</c:v>
                </c:pt>
                <c:pt idx="45">
                  <c:v>2228.3000000000002</c:v>
                </c:pt>
                <c:pt idx="46">
                  <c:v>2310.3000000000002</c:v>
                </c:pt>
                <c:pt idx="47">
                  <c:v>2405.8000000000002</c:v>
                </c:pt>
                <c:pt idx="48">
                  <c:v>2521.3000000000002</c:v>
                </c:pt>
                <c:pt idx="49">
                  <c:v>2647.9</c:v>
                </c:pt>
                <c:pt idx="50">
                  <c:v>2783</c:v>
                </c:pt>
                <c:pt idx="51">
                  <c:v>2923.8</c:v>
                </c:pt>
                <c:pt idx="52">
                  <c:v>3063.5</c:v>
                </c:pt>
                <c:pt idx="53">
                  <c:v>3190.6</c:v>
                </c:pt>
                <c:pt idx="54">
                  <c:v>3308.6</c:v>
                </c:pt>
                <c:pt idx="55">
                  <c:v>3408.4</c:v>
                </c:pt>
                <c:pt idx="56">
                  <c:v>3497.5</c:v>
                </c:pt>
                <c:pt idx="57">
                  <c:v>3571.2</c:v>
                </c:pt>
                <c:pt idx="58">
                  <c:v>3630.9</c:v>
                </c:pt>
                <c:pt idx="59">
                  <c:v>3665.7</c:v>
                </c:pt>
                <c:pt idx="60">
                  <c:v>3662</c:v>
                </c:pt>
                <c:pt idx="61">
                  <c:v>3699.9</c:v>
                </c:pt>
                <c:pt idx="62">
                  <c:v>3712.4</c:v>
                </c:pt>
                <c:pt idx="63">
                  <c:v>3747.9</c:v>
                </c:pt>
                <c:pt idx="64">
                  <c:v>3749.4</c:v>
                </c:pt>
              </c:numCache>
            </c:numRef>
          </c:xVal>
          <c:yVal>
            <c:numRef>
              <c:f>p5_EIS_0V!$AI$20:$AI$84</c:f>
              <c:numCache>
                <c:formatCode>0.00E+00</c:formatCode>
                <c:ptCount val="65"/>
                <c:pt idx="0">
                  <c:v>145.66999999999999</c:v>
                </c:pt>
                <c:pt idx="1">
                  <c:v>174.9</c:v>
                </c:pt>
                <c:pt idx="2">
                  <c:v>208.51</c:v>
                </c:pt>
                <c:pt idx="3">
                  <c:v>247.48</c:v>
                </c:pt>
                <c:pt idx="4">
                  <c:v>291.25</c:v>
                </c:pt>
                <c:pt idx="5">
                  <c:v>337.35</c:v>
                </c:pt>
                <c:pt idx="6">
                  <c:v>382.54</c:v>
                </c:pt>
                <c:pt idx="7">
                  <c:v>425.7</c:v>
                </c:pt>
                <c:pt idx="8">
                  <c:v>459.74</c:v>
                </c:pt>
                <c:pt idx="9">
                  <c:v>480.13</c:v>
                </c:pt>
                <c:pt idx="10">
                  <c:v>488.74</c:v>
                </c:pt>
                <c:pt idx="11">
                  <c:v>485.94</c:v>
                </c:pt>
                <c:pt idx="12">
                  <c:v>471.65</c:v>
                </c:pt>
                <c:pt idx="13">
                  <c:v>452.17</c:v>
                </c:pt>
                <c:pt idx="14">
                  <c:v>428.38</c:v>
                </c:pt>
                <c:pt idx="15">
                  <c:v>404.73</c:v>
                </c:pt>
                <c:pt idx="16">
                  <c:v>385.47</c:v>
                </c:pt>
                <c:pt idx="17">
                  <c:v>368.99</c:v>
                </c:pt>
                <c:pt idx="18">
                  <c:v>355.88</c:v>
                </c:pt>
                <c:pt idx="19">
                  <c:v>348.5</c:v>
                </c:pt>
                <c:pt idx="20">
                  <c:v>345.05</c:v>
                </c:pt>
                <c:pt idx="21">
                  <c:v>344.26</c:v>
                </c:pt>
                <c:pt idx="22">
                  <c:v>344.9</c:v>
                </c:pt>
                <c:pt idx="23">
                  <c:v>345.71</c:v>
                </c:pt>
                <c:pt idx="24">
                  <c:v>344.55</c:v>
                </c:pt>
                <c:pt idx="25">
                  <c:v>340.49</c:v>
                </c:pt>
                <c:pt idx="26">
                  <c:v>332.29</c:v>
                </c:pt>
                <c:pt idx="27">
                  <c:v>320.45</c:v>
                </c:pt>
                <c:pt idx="28">
                  <c:v>305</c:v>
                </c:pt>
                <c:pt idx="29">
                  <c:v>288.54000000000002</c:v>
                </c:pt>
                <c:pt idx="30">
                  <c:v>272.73</c:v>
                </c:pt>
                <c:pt idx="31">
                  <c:v>255.14</c:v>
                </c:pt>
                <c:pt idx="32">
                  <c:v>240.61</c:v>
                </c:pt>
                <c:pt idx="33">
                  <c:v>228.6</c:v>
                </c:pt>
                <c:pt idx="34">
                  <c:v>217.8</c:v>
                </c:pt>
                <c:pt idx="35">
                  <c:v>214.94</c:v>
                </c:pt>
                <c:pt idx="36">
                  <c:v>215.28</c:v>
                </c:pt>
                <c:pt idx="37">
                  <c:v>218.5</c:v>
                </c:pt>
                <c:pt idx="38">
                  <c:v>230.45</c:v>
                </c:pt>
                <c:pt idx="39">
                  <c:v>255.66</c:v>
                </c:pt>
                <c:pt idx="40">
                  <c:v>271.58999999999997</c:v>
                </c:pt>
                <c:pt idx="41">
                  <c:v>301.81</c:v>
                </c:pt>
                <c:pt idx="42">
                  <c:v>340.86</c:v>
                </c:pt>
                <c:pt idx="43">
                  <c:v>389.14</c:v>
                </c:pt>
                <c:pt idx="44">
                  <c:v>429.56</c:v>
                </c:pt>
                <c:pt idx="45">
                  <c:v>499.64</c:v>
                </c:pt>
                <c:pt idx="46">
                  <c:v>560.36</c:v>
                </c:pt>
                <c:pt idx="47">
                  <c:v>616.23</c:v>
                </c:pt>
                <c:pt idx="48">
                  <c:v>666.87</c:v>
                </c:pt>
                <c:pt idx="49">
                  <c:v>705.98</c:v>
                </c:pt>
                <c:pt idx="50">
                  <c:v>727.68</c:v>
                </c:pt>
                <c:pt idx="51">
                  <c:v>729.08</c:v>
                </c:pt>
                <c:pt idx="52">
                  <c:v>710.3</c:v>
                </c:pt>
                <c:pt idx="53">
                  <c:v>680.43</c:v>
                </c:pt>
                <c:pt idx="54">
                  <c:v>636.1</c:v>
                </c:pt>
                <c:pt idx="55">
                  <c:v>585.36</c:v>
                </c:pt>
                <c:pt idx="56">
                  <c:v>527.5</c:v>
                </c:pt>
                <c:pt idx="57">
                  <c:v>477.32</c:v>
                </c:pt>
                <c:pt idx="58">
                  <c:v>428.72</c:v>
                </c:pt>
                <c:pt idx="59">
                  <c:v>408.24</c:v>
                </c:pt>
                <c:pt idx="60">
                  <c:v>385.69</c:v>
                </c:pt>
                <c:pt idx="61">
                  <c:v>369.83</c:v>
                </c:pt>
                <c:pt idx="62">
                  <c:v>345.05</c:v>
                </c:pt>
                <c:pt idx="63">
                  <c:v>334.72</c:v>
                </c:pt>
                <c:pt idx="64">
                  <c:v>287.5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852992"/>
        <c:axId val="369853568"/>
      </c:scatterChart>
      <c:valAx>
        <c:axId val="36985299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</a:t>
                </a:r>
                <a:r>
                  <a:rPr lang="en-GB" sz="1000" b="1" i="0" baseline="0">
                    <a:effectLst/>
                  </a:rPr>
                  <a:t> 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69853568"/>
        <c:crosses val="autoZero"/>
        <c:crossBetween val="midCat"/>
      </c:valAx>
      <c:valAx>
        <c:axId val="36985356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Z´´ </a:t>
                </a:r>
                <a:r>
                  <a:rPr lang="en-GB" sz="1000" b="1" i="0" baseline="0">
                    <a:effectLst/>
                  </a:rPr>
                  <a:t>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69852992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Nyquistův graf závislosti imaginární složky na reálné, vzorek 4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p6_1.týden</c:v>
          </c:tx>
          <c:marker>
            <c:symbol val="none"/>
          </c:marker>
          <c:xVal>
            <c:numRef>
              <c:f>p6_EIS_0V!$G$20:$G$83</c:f>
              <c:numCache>
                <c:formatCode>0.00E+00</c:formatCode>
                <c:ptCount val="64"/>
                <c:pt idx="0">
                  <c:v>133.36281245213948</c:v>
                </c:pt>
                <c:pt idx="1">
                  <c:v>146.36087002734891</c:v>
                </c:pt>
                <c:pt idx="2">
                  <c:v>165.1878062257972</c:v>
                </c:pt>
                <c:pt idx="3">
                  <c:v>190.87479942291264</c:v>
                </c:pt>
                <c:pt idx="4">
                  <c:v>225.08346499698942</c:v>
                </c:pt>
                <c:pt idx="5">
                  <c:v>271.89561918685587</c:v>
                </c:pt>
                <c:pt idx="6">
                  <c:v>333.23034515421608</c:v>
                </c:pt>
                <c:pt idx="7">
                  <c:v>407.90657470576019</c:v>
                </c:pt>
                <c:pt idx="8">
                  <c:v>499.06041194981486</c:v>
                </c:pt>
                <c:pt idx="9">
                  <c:v>598.72145735600895</c:v>
                </c:pt>
                <c:pt idx="10">
                  <c:v>699.22297627106127</c:v>
                </c:pt>
                <c:pt idx="11">
                  <c:v>798.60364072514824</c:v>
                </c:pt>
                <c:pt idx="12">
                  <c:v>886.59839006807749</c:v>
                </c:pt>
                <c:pt idx="13">
                  <c:v>960.51103231067293</c:v>
                </c:pt>
                <c:pt idx="14">
                  <c:v>1018.0233703746114</c:v>
                </c:pt>
                <c:pt idx="15">
                  <c:v>1061.9440237061879</c:v>
                </c:pt>
                <c:pt idx="16">
                  <c:v>1094.1099945569374</c:v>
                </c:pt>
                <c:pt idx="17">
                  <c:v>1117.1851503902894</c:v>
                </c:pt>
                <c:pt idx="18">
                  <c:v>1133.4632143984441</c:v>
                </c:pt>
                <c:pt idx="19">
                  <c:v>1144.7987445217982</c:v>
                </c:pt>
                <c:pt idx="20">
                  <c:v>1153.3012928106334</c:v>
                </c:pt>
                <c:pt idx="21">
                  <c:v>1158.7591291352446</c:v>
                </c:pt>
                <c:pt idx="22">
                  <c:v>1163.0005466374648</c:v>
                </c:pt>
                <c:pt idx="23">
                  <c:v>1165.6532571832918</c:v>
                </c:pt>
                <c:pt idx="24">
                  <c:v>1167.8402190355689</c:v>
                </c:pt>
                <c:pt idx="25">
                  <c:v>1169.3584128877176</c:v>
                </c:pt>
                <c:pt idx="26">
                  <c:v>1170.4662463653024</c:v>
                </c:pt>
                <c:pt idx="27">
                  <c:v>1171.5983848713531</c:v>
                </c:pt>
                <c:pt idx="28">
                  <c:v>1172.4981322136605</c:v>
                </c:pt>
                <c:pt idx="29">
                  <c:v>1173.2383248793401</c:v>
                </c:pt>
                <c:pt idx="30">
                  <c:v>1173.6552557630407</c:v>
                </c:pt>
                <c:pt idx="31">
                  <c:v>1174.3509059234736</c:v>
                </c:pt>
                <c:pt idx="32">
                  <c:v>1174.9158418543436</c:v>
                </c:pt>
                <c:pt idx="33">
                  <c:v>1175.7489221316494</c:v>
                </c:pt>
                <c:pt idx="34">
                  <c:v>1176.8636507328299</c:v>
                </c:pt>
                <c:pt idx="35">
                  <c:v>1178.1855725754167</c:v>
                </c:pt>
                <c:pt idx="36">
                  <c:v>1179.9057561010884</c:v>
                </c:pt>
                <c:pt idx="37">
                  <c:v>1182.4531861221858</c:v>
                </c:pt>
                <c:pt idx="38">
                  <c:v>1186.0708581973647</c:v>
                </c:pt>
                <c:pt idx="39">
                  <c:v>1192.6025108801889</c:v>
                </c:pt>
                <c:pt idx="40">
                  <c:v>1197.7785521905475</c:v>
                </c:pt>
                <c:pt idx="41">
                  <c:v>1207.0150784561665</c:v>
                </c:pt>
                <c:pt idx="42">
                  <c:v>1218.8190811168406</c:v>
                </c:pt>
                <c:pt idx="43">
                  <c:v>1235.2434271889249</c:v>
                </c:pt>
                <c:pt idx="44">
                  <c:v>1259.9091688420308</c:v>
                </c:pt>
                <c:pt idx="45">
                  <c:v>1287.7838802097694</c:v>
                </c:pt>
                <c:pt idx="46">
                  <c:v>1326.854745466464</c:v>
                </c:pt>
                <c:pt idx="47">
                  <c:v>1375.3151503821389</c:v>
                </c:pt>
                <c:pt idx="48">
                  <c:v>1435.7191950415215</c:v>
                </c:pt>
                <c:pt idx="49">
                  <c:v>1504.6942846002999</c:v>
                </c:pt>
                <c:pt idx="50">
                  <c:v>1581.6229668415228</c:v>
                </c:pt>
                <c:pt idx="51">
                  <c:v>1661.053949048433</c:v>
                </c:pt>
                <c:pt idx="52">
                  <c:v>1748.0198962247121</c:v>
                </c:pt>
                <c:pt idx="53">
                  <c:v>1821.894281590977</c:v>
                </c:pt>
                <c:pt idx="54">
                  <c:v>1901.6753490081051</c:v>
                </c:pt>
                <c:pt idx="55">
                  <c:v>1961.9464467669154</c:v>
                </c:pt>
                <c:pt idx="56">
                  <c:v>2013.4119053478857</c:v>
                </c:pt>
                <c:pt idx="57">
                  <c:v>2052.5833482090584</c:v>
                </c:pt>
                <c:pt idx="58">
                  <c:v>2102.5905057326563</c:v>
                </c:pt>
                <c:pt idx="59">
                  <c:v>2126.7835356266528</c:v>
                </c:pt>
                <c:pt idx="60">
                  <c:v>2147.0314226805167</c:v>
                </c:pt>
                <c:pt idx="61">
                  <c:v>2159.9926783932224</c:v>
                </c:pt>
                <c:pt idx="62">
                  <c:v>2164.520326198171</c:v>
                </c:pt>
                <c:pt idx="63">
                  <c:v>2187.712936058831</c:v>
                </c:pt>
              </c:numCache>
            </c:numRef>
          </c:xVal>
          <c:yVal>
            <c:numRef>
              <c:f>p6_EIS_0V!$H$20:$H$83</c:f>
              <c:numCache>
                <c:formatCode>0.00E+00</c:formatCode>
                <c:ptCount val="64"/>
                <c:pt idx="0">
                  <c:v>146.51243856702226</c:v>
                </c:pt>
                <c:pt idx="1">
                  <c:v>176.29252004789507</c:v>
                </c:pt>
                <c:pt idx="2">
                  <c:v>211.1267713349221</c:v>
                </c:pt>
                <c:pt idx="3">
                  <c:v>251.65061781220186</c:v>
                </c:pt>
                <c:pt idx="4">
                  <c:v>297.18222319807256</c:v>
                </c:pt>
                <c:pt idx="5">
                  <c:v>345.51770022242897</c:v>
                </c:pt>
                <c:pt idx="6">
                  <c:v>394.74392353575507</c:v>
                </c:pt>
                <c:pt idx="7">
                  <c:v>438.49909738996502</c:v>
                </c:pt>
                <c:pt idx="8">
                  <c:v>473.42513381154691</c:v>
                </c:pt>
                <c:pt idx="9">
                  <c:v>489.35022642428282</c:v>
                </c:pt>
                <c:pt idx="10">
                  <c:v>484.34551464284152</c:v>
                </c:pt>
                <c:pt idx="11">
                  <c:v>463.49316566756238</c:v>
                </c:pt>
                <c:pt idx="12">
                  <c:v>427.26287824791552</c:v>
                </c:pt>
                <c:pt idx="13">
                  <c:v>382.03958801344862</c:v>
                </c:pt>
                <c:pt idx="14">
                  <c:v>332.34805155306242</c:v>
                </c:pt>
                <c:pt idx="15">
                  <c:v>283.75258679827374</c:v>
                </c:pt>
                <c:pt idx="16">
                  <c:v>238.95466057522057</c:v>
                </c:pt>
                <c:pt idx="17">
                  <c:v>198.59866501924571</c:v>
                </c:pt>
                <c:pt idx="18">
                  <c:v>163.5364840197656</c:v>
                </c:pt>
                <c:pt idx="19">
                  <c:v>133.87529473847783</c:v>
                </c:pt>
                <c:pt idx="20">
                  <c:v>109.6283631243369</c:v>
                </c:pt>
                <c:pt idx="21">
                  <c:v>89.365097469479636</c:v>
                </c:pt>
                <c:pt idx="22">
                  <c:v>73.169792407508865</c:v>
                </c:pt>
                <c:pt idx="23">
                  <c:v>60.069326764854623</c:v>
                </c:pt>
                <c:pt idx="24">
                  <c:v>49.763769983336829</c:v>
                </c:pt>
                <c:pt idx="25">
                  <c:v>41.652277353320322</c:v>
                </c:pt>
                <c:pt idx="26">
                  <c:v>35.352031335117715</c:v>
                </c:pt>
                <c:pt idx="27">
                  <c:v>30.679383416827335</c:v>
                </c:pt>
                <c:pt idx="28">
                  <c:v>26.607704814157977</c:v>
                </c:pt>
                <c:pt idx="29">
                  <c:v>24.78069882630869</c:v>
                </c:pt>
                <c:pt idx="30">
                  <c:v>23.969785559986256</c:v>
                </c:pt>
                <c:pt idx="31">
                  <c:v>24.18904207935363</c:v>
                </c:pt>
                <c:pt idx="32">
                  <c:v>25.841914783912003</c:v>
                </c:pt>
                <c:pt idx="33">
                  <c:v>28.73468472533537</c:v>
                </c:pt>
                <c:pt idx="34">
                  <c:v>32.050547324428329</c:v>
                </c:pt>
                <c:pt idx="35">
                  <c:v>38.055178033182969</c:v>
                </c:pt>
                <c:pt idx="36">
                  <c:v>45.946128449726544</c:v>
                </c:pt>
                <c:pt idx="37">
                  <c:v>54.315307506188667</c:v>
                </c:pt>
                <c:pt idx="38">
                  <c:v>65.896352971672457</c:v>
                </c:pt>
                <c:pt idx="39">
                  <c:v>80.257965600111689</c:v>
                </c:pt>
                <c:pt idx="40">
                  <c:v>97.002216017552115</c:v>
                </c:pt>
                <c:pt idx="41">
                  <c:v>117.28550796860628</c:v>
                </c:pt>
                <c:pt idx="42">
                  <c:v>141.45334038297005</c:v>
                </c:pt>
                <c:pt idx="43">
                  <c:v>172.28324232658082</c:v>
                </c:pt>
                <c:pt idx="44">
                  <c:v>206.99547402729104</c:v>
                </c:pt>
                <c:pt idx="45">
                  <c:v>239.14162722510221</c:v>
                </c:pt>
                <c:pt idx="46">
                  <c:v>277.19439827154679</c:v>
                </c:pt>
                <c:pt idx="47">
                  <c:v>313.97886414431633</c:v>
                </c:pt>
                <c:pt idx="48">
                  <c:v>349.72515349818002</c:v>
                </c:pt>
                <c:pt idx="49">
                  <c:v>377.3947533964818</c:v>
                </c:pt>
                <c:pt idx="50">
                  <c:v>399.91843013222058</c:v>
                </c:pt>
                <c:pt idx="51">
                  <c:v>408.30139401011814</c:v>
                </c:pt>
                <c:pt idx="52">
                  <c:v>403.56219149289382</c:v>
                </c:pt>
                <c:pt idx="53">
                  <c:v>391.5781872194849</c:v>
                </c:pt>
                <c:pt idx="54">
                  <c:v>370.33718011415249</c:v>
                </c:pt>
                <c:pt idx="55">
                  <c:v>337.12405731225323</c:v>
                </c:pt>
                <c:pt idx="56">
                  <c:v>303.78107150281159</c:v>
                </c:pt>
                <c:pt idx="57">
                  <c:v>282.99399049254043</c:v>
                </c:pt>
                <c:pt idx="58">
                  <c:v>260.77357075227599</c:v>
                </c:pt>
                <c:pt idx="59">
                  <c:v>232.92067874577819</c:v>
                </c:pt>
                <c:pt idx="60">
                  <c:v>224.14673770205837</c:v>
                </c:pt>
                <c:pt idx="61">
                  <c:v>213.31169514978214</c:v>
                </c:pt>
                <c:pt idx="62">
                  <c:v>197.36769612822408</c:v>
                </c:pt>
                <c:pt idx="63">
                  <c:v>178.70956717771969</c:v>
                </c:pt>
              </c:numCache>
            </c:numRef>
          </c:yVal>
          <c:smooth val="1"/>
        </c:ser>
        <c:ser>
          <c:idx val="1"/>
          <c:order val="1"/>
          <c:tx>
            <c:v>p6_2.týden</c:v>
          </c:tx>
          <c:marker>
            <c:symbol val="none"/>
          </c:marker>
          <c:xVal>
            <c:numRef>
              <c:f>p6_EIS_0V!$P$20:$P$78</c:f>
              <c:numCache>
                <c:formatCode>0.00E+00</c:formatCode>
                <c:ptCount val="59"/>
                <c:pt idx="0">
                  <c:v>159.3632241548149</c:v>
                </c:pt>
                <c:pt idx="1">
                  <c:v>171.80767264946303</c:v>
                </c:pt>
                <c:pt idx="2">
                  <c:v>190.80137032196379</c:v>
                </c:pt>
                <c:pt idx="3">
                  <c:v>215.51236555667111</c:v>
                </c:pt>
                <c:pt idx="4">
                  <c:v>249.43443318504637</c:v>
                </c:pt>
                <c:pt idx="5">
                  <c:v>294.97115082568831</c:v>
                </c:pt>
                <c:pt idx="6">
                  <c:v>356.33685231268123</c:v>
                </c:pt>
                <c:pt idx="7">
                  <c:v>432.54102199555064</c:v>
                </c:pt>
                <c:pt idx="8">
                  <c:v>526.46942883712939</c:v>
                </c:pt>
                <c:pt idx="9">
                  <c:v>632.44943973291709</c:v>
                </c:pt>
                <c:pt idx="10">
                  <c:v>738.16248966321734</c:v>
                </c:pt>
                <c:pt idx="11">
                  <c:v>848.15427264382527</c:v>
                </c:pt>
                <c:pt idx="12">
                  <c:v>947.57405115200186</c:v>
                </c:pt>
                <c:pt idx="13">
                  <c:v>1031.6747647962318</c:v>
                </c:pt>
                <c:pt idx="14">
                  <c:v>1101.6298752933533</c:v>
                </c:pt>
                <c:pt idx="15">
                  <c:v>1153.7398570509322</c:v>
                </c:pt>
                <c:pt idx="16">
                  <c:v>1192.1865885039242</c:v>
                </c:pt>
                <c:pt idx="17">
                  <c:v>1219.9979237315868</c:v>
                </c:pt>
                <c:pt idx="18">
                  <c:v>1240.131290069806</c:v>
                </c:pt>
                <c:pt idx="19">
                  <c:v>1254.7217280718678</c:v>
                </c:pt>
                <c:pt idx="20">
                  <c:v>1265.1992508934611</c:v>
                </c:pt>
                <c:pt idx="21">
                  <c:v>1272.5027118840919</c:v>
                </c:pt>
                <c:pt idx="22">
                  <c:v>1278.0946400821222</c:v>
                </c:pt>
                <c:pt idx="23">
                  <c:v>1282.543839371752</c:v>
                </c:pt>
                <c:pt idx="24">
                  <c:v>1285.9408693071671</c:v>
                </c:pt>
                <c:pt idx="25">
                  <c:v>1288.6591798981074</c:v>
                </c:pt>
                <c:pt idx="26">
                  <c:v>1291.0405946490062</c:v>
                </c:pt>
                <c:pt idx="27">
                  <c:v>1292.81113228092</c:v>
                </c:pt>
                <c:pt idx="28">
                  <c:v>1294.736573814647</c:v>
                </c:pt>
                <c:pt idx="29">
                  <c:v>1296.2007355677833</c:v>
                </c:pt>
                <c:pt idx="30">
                  <c:v>1297.2003505408441</c:v>
                </c:pt>
                <c:pt idx="31">
                  <c:v>1297.9681064327685</c:v>
                </c:pt>
                <c:pt idx="32">
                  <c:v>1299.8864834508288</c:v>
                </c:pt>
                <c:pt idx="33">
                  <c:v>1301.3304111880238</c:v>
                </c:pt>
                <c:pt idx="34">
                  <c:v>1302.9946632579026</c:v>
                </c:pt>
                <c:pt idx="35">
                  <c:v>1305.5024047220779</c:v>
                </c:pt>
                <c:pt idx="36">
                  <c:v>1309.2189045771454</c:v>
                </c:pt>
                <c:pt idx="37">
                  <c:v>1314.3797736898885</c:v>
                </c:pt>
                <c:pt idx="38">
                  <c:v>1320.5982318438189</c:v>
                </c:pt>
                <c:pt idx="39">
                  <c:v>1330.391381762742</c:v>
                </c:pt>
                <c:pt idx="40">
                  <c:v>1343.3548041580548</c:v>
                </c:pt>
                <c:pt idx="41">
                  <c:v>1361.3841991709519</c:v>
                </c:pt>
                <c:pt idx="42">
                  <c:v>1384.2987036840207</c:v>
                </c:pt>
                <c:pt idx="43">
                  <c:v>1415.5897394591836</c:v>
                </c:pt>
                <c:pt idx="44">
                  <c:v>1457.0746826039463</c:v>
                </c:pt>
                <c:pt idx="45">
                  <c:v>1509.1210239275074</c:v>
                </c:pt>
                <c:pt idx="46">
                  <c:v>1573.6410368942306</c:v>
                </c:pt>
                <c:pt idx="47">
                  <c:v>1650.0363677252471</c:v>
                </c:pt>
                <c:pt idx="48">
                  <c:v>1736.5497644850441</c:v>
                </c:pt>
                <c:pt idx="49">
                  <c:v>1825.592282741482</c:v>
                </c:pt>
                <c:pt idx="50">
                  <c:v>1913.374895378518</c:v>
                </c:pt>
                <c:pt idx="51">
                  <c:v>1996.4189327164033</c:v>
                </c:pt>
                <c:pt idx="52">
                  <c:v>2068.7816705131772</c:v>
                </c:pt>
                <c:pt idx="53">
                  <c:v>2129.4875663878342</c:v>
                </c:pt>
                <c:pt idx="54">
                  <c:v>2179.8395060590042</c:v>
                </c:pt>
                <c:pt idx="55">
                  <c:v>2221.6476908403906</c:v>
                </c:pt>
                <c:pt idx="56">
                  <c:v>2252.3393323488344</c:v>
                </c:pt>
                <c:pt idx="57">
                  <c:v>2277.2797302122399</c:v>
                </c:pt>
                <c:pt idx="58">
                  <c:v>2302.3731060914893</c:v>
                </c:pt>
              </c:numCache>
            </c:numRef>
          </c:xVal>
          <c:yVal>
            <c:numRef>
              <c:f>p6_EIS_0V!$Q$20:$Q$78</c:f>
              <c:numCache>
                <c:formatCode>0.00E+00</c:formatCode>
                <c:ptCount val="59"/>
                <c:pt idx="0">
                  <c:v>148.40074254188292</c:v>
                </c:pt>
                <c:pt idx="1">
                  <c:v>178.59696531233379</c:v>
                </c:pt>
                <c:pt idx="2">
                  <c:v>214.15076344309594</c:v>
                </c:pt>
                <c:pt idx="3">
                  <c:v>256.29209877046105</c:v>
                </c:pt>
                <c:pt idx="4">
                  <c:v>303.12673445549905</c:v>
                </c:pt>
                <c:pt idx="5">
                  <c:v>354.5383761746661</c:v>
                </c:pt>
                <c:pt idx="6">
                  <c:v>406.32430555393859</c:v>
                </c:pt>
                <c:pt idx="7">
                  <c:v>456.91983617593638</c:v>
                </c:pt>
                <c:pt idx="8">
                  <c:v>498.37981801022681</c:v>
                </c:pt>
                <c:pt idx="9">
                  <c:v>519.31499283336643</c:v>
                </c:pt>
                <c:pt idx="10">
                  <c:v>523.80956057922481</c:v>
                </c:pt>
                <c:pt idx="11">
                  <c:v>508.21321056818624</c:v>
                </c:pt>
                <c:pt idx="12">
                  <c:v>475.75151873996509</c:v>
                </c:pt>
                <c:pt idx="13">
                  <c:v>428.17774309583137</c:v>
                </c:pt>
                <c:pt idx="14">
                  <c:v>376.52789785240486</c:v>
                </c:pt>
                <c:pt idx="15">
                  <c:v>322.99837809514497</c:v>
                </c:pt>
                <c:pt idx="16">
                  <c:v>274.14235023318599</c:v>
                </c:pt>
                <c:pt idx="17">
                  <c:v>228.97763229323814</c:v>
                </c:pt>
                <c:pt idx="18">
                  <c:v>189.9882717164364</c:v>
                </c:pt>
                <c:pt idx="19">
                  <c:v>156.9510595833809</c:v>
                </c:pt>
                <c:pt idx="20">
                  <c:v>129.40670592602399</c:v>
                </c:pt>
                <c:pt idx="21">
                  <c:v>107.07870118577054</c:v>
                </c:pt>
                <c:pt idx="22">
                  <c:v>89.148925923706386</c:v>
                </c:pt>
                <c:pt idx="23">
                  <c:v>74.400202214548031</c:v>
                </c:pt>
                <c:pt idx="24">
                  <c:v>63.3429605049175</c:v>
                </c:pt>
                <c:pt idx="25">
                  <c:v>54.236132461096069</c:v>
                </c:pt>
                <c:pt idx="26">
                  <c:v>47.114678905206326</c:v>
                </c:pt>
                <c:pt idx="27">
                  <c:v>42.209314736508105</c:v>
                </c:pt>
                <c:pt idx="28">
                  <c:v>38.20071238483078</c:v>
                </c:pt>
                <c:pt idx="29">
                  <c:v>35.979759775979105</c:v>
                </c:pt>
                <c:pt idx="30">
                  <c:v>36.007506949400849</c:v>
                </c:pt>
                <c:pt idx="31">
                  <c:v>37.16240954692482</c:v>
                </c:pt>
                <c:pt idx="32">
                  <c:v>39.942210026961071</c:v>
                </c:pt>
                <c:pt idx="33">
                  <c:v>44.761265813290876</c:v>
                </c:pt>
                <c:pt idx="34">
                  <c:v>51.194799749825471</c:v>
                </c:pt>
                <c:pt idx="35">
                  <c:v>60.424177817096847</c:v>
                </c:pt>
                <c:pt idx="36">
                  <c:v>72.050675901198858</c:v>
                </c:pt>
                <c:pt idx="37">
                  <c:v>86.149001821944438</c:v>
                </c:pt>
                <c:pt idx="38">
                  <c:v>104.16525356845045</c:v>
                </c:pt>
                <c:pt idx="39">
                  <c:v>125.52474390104153</c:v>
                </c:pt>
                <c:pt idx="40">
                  <c:v>149.96919732223114</c:v>
                </c:pt>
                <c:pt idx="41">
                  <c:v>178.9879108980993</c:v>
                </c:pt>
                <c:pt idx="42">
                  <c:v>211.08573845416478</c:v>
                </c:pt>
                <c:pt idx="43">
                  <c:v>246.55080518603205</c:v>
                </c:pt>
                <c:pt idx="44">
                  <c:v>285.07448029350076</c:v>
                </c:pt>
                <c:pt idx="45">
                  <c:v>324.90525563614955</c:v>
                </c:pt>
                <c:pt idx="46">
                  <c:v>358.67797116975379</c:v>
                </c:pt>
                <c:pt idx="47">
                  <c:v>385.19001179167776</c:v>
                </c:pt>
                <c:pt idx="48">
                  <c:v>401.23335537681521</c:v>
                </c:pt>
                <c:pt idx="49">
                  <c:v>403.72132368100768</c:v>
                </c:pt>
                <c:pt idx="50">
                  <c:v>392.41145464326826</c:v>
                </c:pt>
                <c:pt idx="51">
                  <c:v>366.05127385585985</c:v>
                </c:pt>
                <c:pt idx="52">
                  <c:v>335.44006878831249</c:v>
                </c:pt>
                <c:pt idx="53">
                  <c:v>297.0062534688754</c:v>
                </c:pt>
                <c:pt idx="54">
                  <c:v>258.38679885868157</c:v>
                </c:pt>
                <c:pt idx="55">
                  <c:v>230.76069375775373</c:v>
                </c:pt>
                <c:pt idx="56">
                  <c:v>191.90565899526814</c:v>
                </c:pt>
                <c:pt idx="57">
                  <c:v>168.43182705316829</c:v>
                </c:pt>
                <c:pt idx="58">
                  <c:v>144.44961179119991</c:v>
                </c:pt>
              </c:numCache>
            </c:numRef>
          </c:yVal>
          <c:smooth val="1"/>
        </c:ser>
        <c:ser>
          <c:idx val="2"/>
          <c:order val="2"/>
          <c:tx>
            <c:v>p6_3.týden</c:v>
          </c:tx>
          <c:marker>
            <c:symbol val="none"/>
          </c:marker>
          <c:xVal>
            <c:numRef>
              <c:f>p6_EIS_0V!$Y$20:$Y$83</c:f>
              <c:numCache>
                <c:formatCode>0.00E+00</c:formatCode>
                <c:ptCount val="64"/>
                <c:pt idx="0">
                  <c:v>146.10384370800185</c:v>
                </c:pt>
                <c:pt idx="1">
                  <c:v>159.3685453008917</c:v>
                </c:pt>
                <c:pt idx="2">
                  <c:v>177.94751292570135</c:v>
                </c:pt>
                <c:pt idx="3">
                  <c:v>203.84535887661525</c:v>
                </c:pt>
                <c:pt idx="4">
                  <c:v>237.2187082701162</c:v>
                </c:pt>
                <c:pt idx="5">
                  <c:v>283.29514478182426</c:v>
                </c:pt>
                <c:pt idx="6">
                  <c:v>342.79673324496821</c:v>
                </c:pt>
                <c:pt idx="7">
                  <c:v>417.04459009050788</c:v>
                </c:pt>
                <c:pt idx="8">
                  <c:v>506.21490249542632</c:v>
                </c:pt>
                <c:pt idx="9">
                  <c:v>605.30893182947034</c:v>
                </c:pt>
                <c:pt idx="10">
                  <c:v>704.89536555914196</c:v>
                </c:pt>
                <c:pt idx="11">
                  <c:v>804.03390237128121</c:v>
                </c:pt>
                <c:pt idx="12">
                  <c:v>892.98992237363473</c:v>
                </c:pt>
                <c:pt idx="13">
                  <c:v>968.80920717338711</c:v>
                </c:pt>
                <c:pt idx="14">
                  <c:v>1028.237215878597</c:v>
                </c:pt>
                <c:pt idx="15">
                  <c:v>1073.7842511460317</c:v>
                </c:pt>
                <c:pt idx="16">
                  <c:v>1108.3252310178905</c:v>
                </c:pt>
                <c:pt idx="17">
                  <c:v>1133.189471982686</c:v>
                </c:pt>
                <c:pt idx="18">
                  <c:v>1151.4284125301513</c:v>
                </c:pt>
                <c:pt idx="19">
                  <c:v>1164.9698431299469</c:v>
                </c:pt>
                <c:pt idx="20">
                  <c:v>1174.957378205479</c:v>
                </c:pt>
                <c:pt idx="21">
                  <c:v>1182.3736828218227</c:v>
                </c:pt>
                <c:pt idx="22">
                  <c:v>1188.6054056326639</c:v>
                </c:pt>
                <c:pt idx="23">
                  <c:v>1193.1703380334998</c:v>
                </c:pt>
                <c:pt idx="24">
                  <c:v>1197.3677460165873</c:v>
                </c:pt>
                <c:pt idx="25">
                  <c:v>1200.8720210836079</c:v>
                </c:pt>
                <c:pt idx="26">
                  <c:v>1204.2542447339542</c:v>
                </c:pt>
                <c:pt idx="27">
                  <c:v>1207.0568656448968</c:v>
                </c:pt>
                <c:pt idx="28">
                  <c:v>1209.702790010645</c:v>
                </c:pt>
                <c:pt idx="29">
                  <c:v>1211.885040750549</c:v>
                </c:pt>
                <c:pt idx="30">
                  <c:v>1213.6325387929712</c:v>
                </c:pt>
                <c:pt idx="31">
                  <c:v>1215.6550297887688</c:v>
                </c:pt>
                <c:pt idx="32">
                  <c:v>1217.0371072682326</c:v>
                </c:pt>
                <c:pt idx="33">
                  <c:v>1218.4760185734792</c:v>
                </c:pt>
                <c:pt idx="34">
                  <c:v>1220.3907978384327</c:v>
                </c:pt>
                <c:pt idx="35">
                  <c:v>1221.9787599125409</c:v>
                </c:pt>
                <c:pt idx="36">
                  <c:v>1224.2889934179025</c:v>
                </c:pt>
                <c:pt idx="37">
                  <c:v>1227.2015054314086</c:v>
                </c:pt>
                <c:pt idx="38">
                  <c:v>1231.1546363397847</c:v>
                </c:pt>
                <c:pt idx="39">
                  <c:v>1239.1792383104996</c:v>
                </c:pt>
                <c:pt idx="40">
                  <c:v>1244.4385018251012</c:v>
                </c:pt>
                <c:pt idx="41">
                  <c:v>1254.2675459361258</c:v>
                </c:pt>
                <c:pt idx="42">
                  <c:v>1268.2528967396015</c:v>
                </c:pt>
                <c:pt idx="43">
                  <c:v>1286.9065304076589</c:v>
                </c:pt>
                <c:pt idx="44">
                  <c:v>1313.8895631649807</c:v>
                </c:pt>
                <c:pt idx="45">
                  <c:v>1344.1435892095822</c:v>
                </c:pt>
                <c:pt idx="46">
                  <c:v>1385.116664836017</c:v>
                </c:pt>
                <c:pt idx="47">
                  <c:v>1434.2124516775236</c:v>
                </c:pt>
                <c:pt idx="48">
                  <c:v>1493.0360508758069</c:v>
                </c:pt>
                <c:pt idx="49">
                  <c:v>1558.2624990888819</c:v>
                </c:pt>
                <c:pt idx="50">
                  <c:v>1628.0326427332666</c:v>
                </c:pt>
                <c:pt idx="51">
                  <c:v>1698.9106465601815</c:v>
                </c:pt>
                <c:pt idx="52">
                  <c:v>1769.335992118291</c:v>
                </c:pt>
                <c:pt idx="53">
                  <c:v>1833.2583776447825</c:v>
                </c:pt>
                <c:pt idx="54">
                  <c:v>1891.8377559214734</c:v>
                </c:pt>
                <c:pt idx="55">
                  <c:v>1943.2638282093881</c:v>
                </c:pt>
                <c:pt idx="56">
                  <c:v>1986.3959426640895</c:v>
                </c:pt>
                <c:pt idx="57">
                  <c:v>2021.3587476383013</c:v>
                </c:pt>
                <c:pt idx="58">
                  <c:v>2053.216385193914</c:v>
                </c:pt>
                <c:pt idx="59">
                  <c:v>2055.4838187845153</c:v>
                </c:pt>
                <c:pt idx="60">
                  <c:v>2077.6802118038245</c:v>
                </c:pt>
                <c:pt idx="61">
                  <c:v>2080.0688945075922</c:v>
                </c:pt>
                <c:pt idx="62">
                  <c:v>2101.6595687312702</c:v>
                </c:pt>
                <c:pt idx="63">
                  <c:v>2109.6497766552811</c:v>
                </c:pt>
              </c:numCache>
            </c:numRef>
          </c:xVal>
          <c:yVal>
            <c:numRef>
              <c:f>p6_EIS_0V!$Z$20:$Z$83</c:f>
              <c:numCache>
                <c:formatCode>0.00E+00</c:formatCode>
                <c:ptCount val="64"/>
                <c:pt idx="0">
                  <c:v>147.23017100359479</c:v>
                </c:pt>
                <c:pt idx="1">
                  <c:v>176.56242315022078</c:v>
                </c:pt>
                <c:pt idx="2">
                  <c:v>210.8708823985838</c:v>
                </c:pt>
                <c:pt idx="3">
                  <c:v>250.47417684157367</c:v>
                </c:pt>
                <c:pt idx="4">
                  <c:v>295.99146414492679</c:v>
                </c:pt>
                <c:pt idx="5">
                  <c:v>344.2761732142456</c:v>
                </c:pt>
                <c:pt idx="6">
                  <c:v>391.84945652198894</c:v>
                </c:pt>
                <c:pt idx="7">
                  <c:v>435.95500453170638</c:v>
                </c:pt>
                <c:pt idx="8">
                  <c:v>470.56858691538895</c:v>
                </c:pt>
                <c:pt idx="9">
                  <c:v>488.07397179881008</c:v>
                </c:pt>
                <c:pt idx="10">
                  <c:v>486.09318665585471</c:v>
                </c:pt>
                <c:pt idx="11">
                  <c:v>467.58325027486711</c:v>
                </c:pt>
                <c:pt idx="12">
                  <c:v>434.57603815572924</c:v>
                </c:pt>
                <c:pt idx="13">
                  <c:v>390.63778631370633</c:v>
                </c:pt>
                <c:pt idx="14">
                  <c:v>342.24832780049019</c:v>
                </c:pt>
                <c:pt idx="15">
                  <c:v>294.3585262749429</c:v>
                </c:pt>
                <c:pt idx="16">
                  <c:v>250.58505998790059</c:v>
                </c:pt>
                <c:pt idx="17">
                  <c:v>210.63803214899463</c:v>
                </c:pt>
                <c:pt idx="18">
                  <c:v>175.98764393642969</c:v>
                </c:pt>
                <c:pt idx="19">
                  <c:v>146.13717732933989</c:v>
                </c:pt>
                <c:pt idx="20">
                  <c:v>122.24912842432413</c:v>
                </c:pt>
                <c:pt idx="21">
                  <c:v>102.40465892897546</c:v>
                </c:pt>
                <c:pt idx="22">
                  <c:v>85.825868482708003</c:v>
                </c:pt>
                <c:pt idx="23">
                  <c:v>72.97742415996791</c:v>
                </c:pt>
                <c:pt idx="24">
                  <c:v>62.541832393665494</c:v>
                </c:pt>
                <c:pt idx="25">
                  <c:v>54.321257151970229</c:v>
                </c:pt>
                <c:pt idx="26">
                  <c:v>47.736296884588796</c:v>
                </c:pt>
                <c:pt idx="27">
                  <c:v>42.362283927068638</c:v>
                </c:pt>
                <c:pt idx="28">
                  <c:v>38.016441712258668</c:v>
                </c:pt>
                <c:pt idx="29">
                  <c:v>35.332817677625435</c:v>
                </c:pt>
                <c:pt idx="30">
                  <c:v>33.687843251342812</c:v>
                </c:pt>
                <c:pt idx="31">
                  <c:v>32.894658369824974</c:v>
                </c:pt>
                <c:pt idx="32">
                  <c:v>33.569771106944238</c:v>
                </c:pt>
                <c:pt idx="33">
                  <c:v>35.737825358046337</c:v>
                </c:pt>
                <c:pt idx="34">
                  <c:v>38.565535796533169</c:v>
                </c:pt>
                <c:pt idx="35">
                  <c:v>44.807927006377014</c:v>
                </c:pt>
                <c:pt idx="36">
                  <c:v>52.169153680880278</c:v>
                </c:pt>
                <c:pt idx="37">
                  <c:v>60.664281639894426</c:v>
                </c:pt>
                <c:pt idx="38">
                  <c:v>72.712800929771504</c:v>
                </c:pt>
                <c:pt idx="39">
                  <c:v>85.130636907107558</c:v>
                </c:pt>
                <c:pt idx="40">
                  <c:v>104.27969685081455</c:v>
                </c:pt>
                <c:pt idx="41">
                  <c:v>125.19254455185697</c:v>
                </c:pt>
                <c:pt idx="42">
                  <c:v>149.20988543528176</c:v>
                </c:pt>
                <c:pt idx="43">
                  <c:v>179.03092468655024</c:v>
                </c:pt>
                <c:pt idx="44">
                  <c:v>213.98050333181331</c:v>
                </c:pt>
                <c:pt idx="45">
                  <c:v>242.81849514973587</c:v>
                </c:pt>
                <c:pt idx="46">
                  <c:v>276.27085404282093</c:v>
                </c:pt>
                <c:pt idx="47">
                  <c:v>307.46850806732579</c:v>
                </c:pt>
                <c:pt idx="48">
                  <c:v>334.28034759042458</c:v>
                </c:pt>
                <c:pt idx="49">
                  <c:v>354.60061186251812</c:v>
                </c:pt>
                <c:pt idx="50">
                  <c:v>365.69888459624195</c:v>
                </c:pt>
                <c:pt idx="51">
                  <c:v>367.00711846565781</c:v>
                </c:pt>
                <c:pt idx="52">
                  <c:v>358.04634755123948</c:v>
                </c:pt>
                <c:pt idx="53">
                  <c:v>340.43630945482181</c:v>
                </c:pt>
                <c:pt idx="54">
                  <c:v>316.92451036485556</c:v>
                </c:pt>
                <c:pt idx="55">
                  <c:v>291.46302333742835</c:v>
                </c:pt>
                <c:pt idx="56">
                  <c:v>265.04180607527337</c:v>
                </c:pt>
                <c:pt idx="57">
                  <c:v>237.81274849367972</c:v>
                </c:pt>
                <c:pt idx="58">
                  <c:v>213.62810108044724</c:v>
                </c:pt>
                <c:pt idx="59">
                  <c:v>200.09325504630289</c:v>
                </c:pt>
                <c:pt idx="60">
                  <c:v>191.64338621203373</c:v>
                </c:pt>
                <c:pt idx="61">
                  <c:v>192.96215717586713</c:v>
                </c:pt>
                <c:pt idx="62">
                  <c:v>170.9415606582854</c:v>
                </c:pt>
                <c:pt idx="63">
                  <c:v>163.81031670295278</c:v>
                </c:pt>
              </c:numCache>
            </c:numRef>
          </c:yVal>
          <c:smooth val="1"/>
        </c:ser>
        <c:ser>
          <c:idx val="3"/>
          <c:order val="3"/>
          <c:tx>
            <c:v>p6_4.týden</c:v>
          </c:tx>
          <c:marker>
            <c:symbol val="none"/>
          </c:marker>
          <c:xVal>
            <c:numRef>
              <c:f>p6_EIS_0V!$AD$20:$AD$83</c:f>
              <c:numCache>
                <c:formatCode>0.00E+00</c:formatCode>
                <c:ptCount val="64"/>
                <c:pt idx="0">
                  <c:v>136.16</c:v>
                </c:pt>
                <c:pt idx="1">
                  <c:v>148.55000000000001</c:v>
                </c:pt>
                <c:pt idx="2">
                  <c:v>166.55</c:v>
                </c:pt>
                <c:pt idx="3">
                  <c:v>191.32</c:v>
                </c:pt>
                <c:pt idx="4">
                  <c:v>223.85</c:v>
                </c:pt>
                <c:pt idx="5">
                  <c:v>268.24</c:v>
                </c:pt>
                <c:pt idx="6">
                  <c:v>326.45</c:v>
                </c:pt>
                <c:pt idx="7">
                  <c:v>402.18</c:v>
                </c:pt>
                <c:pt idx="8">
                  <c:v>492.93</c:v>
                </c:pt>
                <c:pt idx="9">
                  <c:v>595.24</c:v>
                </c:pt>
                <c:pt idx="10">
                  <c:v>704.78</c:v>
                </c:pt>
                <c:pt idx="11">
                  <c:v>815.21</c:v>
                </c:pt>
                <c:pt idx="12">
                  <c:v>918.04</c:v>
                </c:pt>
                <c:pt idx="13">
                  <c:v>1007.1</c:v>
                </c:pt>
                <c:pt idx="14">
                  <c:v>1079</c:v>
                </c:pt>
                <c:pt idx="15">
                  <c:v>1136.0999999999999</c:v>
                </c:pt>
                <c:pt idx="16">
                  <c:v>1177.3</c:v>
                </c:pt>
                <c:pt idx="17">
                  <c:v>1209.0999999999999</c:v>
                </c:pt>
                <c:pt idx="18">
                  <c:v>1232.0999999999999</c:v>
                </c:pt>
                <c:pt idx="19">
                  <c:v>1248.5999999999999</c:v>
                </c:pt>
                <c:pt idx="20">
                  <c:v>1261.2</c:v>
                </c:pt>
                <c:pt idx="21">
                  <c:v>1270.5</c:v>
                </c:pt>
                <c:pt idx="22">
                  <c:v>1278.0999999999999</c:v>
                </c:pt>
                <c:pt idx="23">
                  <c:v>1284.2</c:v>
                </c:pt>
                <c:pt idx="24">
                  <c:v>1289.4000000000001</c:v>
                </c:pt>
                <c:pt idx="25">
                  <c:v>1294</c:v>
                </c:pt>
                <c:pt idx="26">
                  <c:v>1298.0999999999999</c:v>
                </c:pt>
                <c:pt idx="27">
                  <c:v>1301.9000000000001</c:v>
                </c:pt>
                <c:pt idx="28">
                  <c:v>1305.4000000000001</c:v>
                </c:pt>
                <c:pt idx="29">
                  <c:v>1308.5</c:v>
                </c:pt>
                <c:pt idx="30">
                  <c:v>1310.7</c:v>
                </c:pt>
                <c:pt idx="31">
                  <c:v>1314</c:v>
                </c:pt>
                <c:pt idx="32">
                  <c:v>1315.8</c:v>
                </c:pt>
                <c:pt idx="33">
                  <c:v>1317.5</c:v>
                </c:pt>
                <c:pt idx="34">
                  <c:v>1320.2</c:v>
                </c:pt>
                <c:pt idx="35">
                  <c:v>1321.9</c:v>
                </c:pt>
                <c:pt idx="36">
                  <c:v>1324</c:v>
                </c:pt>
                <c:pt idx="37">
                  <c:v>1327.4</c:v>
                </c:pt>
                <c:pt idx="38">
                  <c:v>1331.4</c:v>
                </c:pt>
                <c:pt idx="39">
                  <c:v>1336.8</c:v>
                </c:pt>
                <c:pt idx="40">
                  <c:v>1344.3</c:v>
                </c:pt>
                <c:pt idx="41">
                  <c:v>1353.6</c:v>
                </c:pt>
                <c:pt idx="42">
                  <c:v>1366.8</c:v>
                </c:pt>
                <c:pt idx="43">
                  <c:v>1385.2</c:v>
                </c:pt>
                <c:pt idx="44">
                  <c:v>1408.9</c:v>
                </c:pt>
                <c:pt idx="45">
                  <c:v>1442.2</c:v>
                </c:pt>
                <c:pt idx="46">
                  <c:v>1483.1</c:v>
                </c:pt>
                <c:pt idx="47">
                  <c:v>1533.2</c:v>
                </c:pt>
                <c:pt idx="48">
                  <c:v>1591.5</c:v>
                </c:pt>
                <c:pt idx="49">
                  <c:v>1658.1</c:v>
                </c:pt>
                <c:pt idx="50">
                  <c:v>1730.6</c:v>
                </c:pt>
                <c:pt idx="51">
                  <c:v>1805.3</c:v>
                </c:pt>
                <c:pt idx="52">
                  <c:v>1879.1</c:v>
                </c:pt>
                <c:pt idx="53">
                  <c:v>1948.2</c:v>
                </c:pt>
                <c:pt idx="54">
                  <c:v>2008.8</c:v>
                </c:pt>
                <c:pt idx="55">
                  <c:v>2062.8000000000002</c:v>
                </c:pt>
                <c:pt idx="56">
                  <c:v>2107.3000000000002</c:v>
                </c:pt>
                <c:pt idx="57">
                  <c:v>2148.9</c:v>
                </c:pt>
                <c:pt idx="58">
                  <c:v>2181</c:v>
                </c:pt>
                <c:pt idx="59">
                  <c:v>2186.6</c:v>
                </c:pt>
                <c:pt idx="60">
                  <c:v>2203</c:v>
                </c:pt>
                <c:pt idx="61">
                  <c:v>2212.6999999999998</c:v>
                </c:pt>
                <c:pt idx="62">
                  <c:v>2230.8000000000002</c:v>
                </c:pt>
                <c:pt idx="63">
                  <c:v>2236</c:v>
                </c:pt>
              </c:numCache>
            </c:numRef>
          </c:xVal>
          <c:yVal>
            <c:numRef>
              <c:f>p6_EIS_0V!$AI$20:$AI$83</c:f>
              <c:numCache>
                <c:formatCode>0.00E+00</c:formatCode>
                <c:ptCount val="64"/>
                <c:pt idx="0">
                  <c:v>147.56</c:v>
                </c:pt>
                <c:pt idx="1">
                  <c:v>177.97</c:v>
                </c:pt>
                <c:pt idx="2">
                  <c:v>213.01</c:v>
                </c:pt>
                <c:pt idx="3">
                  <c:v>254.83</c:v>
                </c:pt>
                <c:pt idx="4">
                  <c:v>301.70999999999998</c:v>
                </c:pt>
                <c:pt idx="5">
                  <c:v>353.02</c:v>
                </c:pt>
                <c:pt idx="6">
                  <c:v>404.12</c:v>
                </c:pt>
                <c:pt idx="7">
                  <c:v>456.67</c:v>
                </c:pt>
                <c:pt idx="8">
                  <c:v>499.12</c:v>
                </c:pt>
                <c:pt idx="9">
                  <c:v>524.29999999999995</c:v>
                </c:pt>
                <c:pt idx="10">
                  <c:v>532.80999999999995</c:v>
                </c:pt>
                <c:pt idx="11">
                  <c:v>521.15</c:v>
                </c:pt>
                <c:pt idx="12">
                  <c:v>491.76</c:v>
                </c:pt>
                <c:pt idx="13">
                  <c:v>447.1</c:v>
                </c:pt>
                <c:pt idx="14">
                  <c:v>396.16</c:v>
                </c:pt>
                <c:pt idx="15">
                  <c:v>343.96</c:v>
                </c:pt>
                <c:pt idx="16">
                  <c:v>293.72000000000003</c:v>
                </c:pt>
                <c:pt idx="17">
                  <c:v>248.02</c:v>
                </c:pt>
                <c:pt idx="18">
                  <c:v>208.47</c:v>
                </c:pt>
                <c:pt idx="19">
                  <c:v>173.89</c:v>
                </c:pt>
                <c:pt idx="20">
                  <c:v>145.38999999999999</c:v>
                </c:pt>
                <c:pt idx="21">
                  <c:v>122.19</c:v>
                </c:pt>
                <c:pt idx="22">
                  <c:v>102.95</c:v>
                </c:pt>
                <c:pt idx="23">
                  <c:v>87.789000000000001</c:v>
                </c:pt>
                <c:pt idx="24">
                  <c:v>75.093999999999994</c:v>
                </c:pt>
                <c:pt idx="25">
                  <c:v>65.709999999999994</c:v>
                </c:pt>
                <c:pt idx="26">
                  <c:v>57.777000000000001</c:v>
                </c:pt>
                <c:pt idx="27">
                  <c:v>51.62</c:v>
                </c:pt>
                <c:pt idx="28">
                  <c:v>46.298000000000002</c:v>
                </c:pt>
                <c:pt idx="29">
                  <c:v>42.249000000000002</c:v>
                </c:pt>
                <c:pt idx="30">
                  <c:v>40.012999999999998</c:v>
                </c:pt>
                <c:pt idx="31">
                  <c:v>37.956000000000003</c:v>
                </c:pt>
                <c:pt idx="32">
                  <c:v>38.255000000000003</c:v>
                </c:pt>
                <c:pt idx="33">
                  <c:v>39.82</c:v>
                </c:pt>
                <c:pt idx="34">
                  <c:v>42.311999999999998</c:v>
                </c:pt>
                <c:pt idx="35">
                  <c:v>46.765999999999998</c:v>
                </c:pt>
                <c:pt idx="36">
                  <c:v>53.911999999999999</c:v>
                </c:pt>
                <c:pt idx="37">
                  <c:v>61.963999999999999</c:v>
                </c:pt>
                <c:pt idx="38">
                  <c:v>74.317999999999998</c:v>
                </c:pt>
                <c:pt idx="39">
                  <c:v>92.421999999999997</c:v>
                </c:pt>
                <c:pt idx="40">
                  <c:v>106.05</c:v>
                </c:pt>
                <c:pt idx="41">
                  <c:v>126.13</c:v>
                </c:pt>
                <c:pt idx="42">
                  <c:v>150.63999999999999</c:v>
                </c:pt>
                <c:pt idx="43">
                  <c:v>180.98</c:v>
                </c:pt>
                <c:pt idx="44">
                  <c:v>218.18</c:v>
                </c:pt>
                <c:pt idx="45">
                  <c:v>246.11</c:v>
                </c:pt>
                <c:pt idx="46">
                  <c:v>281.42</c:v>
                </c:pt>
                <c:pt idx="47">
                  <c:v>314.08999999999997</c:v>
                </c:pt>
                <c:pt idx="48">
                  <c:v>342.21</c:v>
                </c:pt>
                <c:pt idx="49">
                  <c:v>367.24</c:v>
                </c:pt>
                <c:pt idx="50">
                  <c:v>378.58</c:v>
                </c:pt>
                <c:pt idx="51">
                  <c:v>382.14</c:v>
                </c:pt>
                <c:pt idx="52">
                  <c:v>376.23</c:v>
                </c:pt>
                <c:pt idx="53">
                  <c:v>356.61</c:v>
                </c:pt>
                <c:pt idx="54">
                  <c:v>336.66</c:v>
                </c:pt>
                <c:pt idx="55">
                  <c:v>308.13</c:v>
                </c:pt>
                <c:pt idx="56">
                  <c:v>277.68</c:v>
                </c:pt>
                <c:pt idx="57">
                  <c:v>253.25</c:v>
                </c:pt>
                <c:pt idx="58">
                  <c:v>226.64</c:v>
                </c:pt>
                <c:pt idx="59">
                  <c:v>212.12</c:v>
                </c:pt>
                <c:pt idx="60">
                  <c:v>207.48</c:v>
                </c:pt>
                <c:pt idx="61">
                  <c:v>195.05</c:v>
                </c:pt>
                <c:pt idx="62">
                  <c:v>187.1</c:v>
                </c:pt>
                <c:pt idx="63">
                  <c:v>177.7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856448"/>
        <c:axId val="369857024"/>
      </c:scatterChart>
      <c:valAx>
        <c:axId val="36985644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</a:t>
                </a:r>
                <a:r>
                  <a:rPr lang="en-GB" sz="1000" b="1" i="0" baseline="0">
                    <a:effectLst/>
                  </a:rPr>
                  <a:t> 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69857024"/>
        <c:crosses val="autoZero"/>
        <c:crossBetween val="midCat"/>
      </c:valAx>
      <c:valAx>
        <c:axId val="3698570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Z´´ </a:t>
                </a:r>
                <a:r>
                  <a:rPr lang="en-GB" sz="1000" b="1" i="0" baseline="0">
                    <a:effectLst/>
                  </a:rPr>
                  <a:t>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low"/>
        <c:crossAx val="369856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Nyquistův graf závislosti imaginární složky na reálné, vzorek 4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p1_1.týden</c:v>
          </c:tx>
          <c:marker>
            <c:symbol val="none"/>
          </c:marker>
          <c:xVal>
            <c:numRef>
              <c:f>p1_EIS_0V!$G$20:$G$83</c:f>
              <c:numCache>
                <c:formatCode>0.00E+00</c:formatCode>
                <c:ptCount val="64"/>
                <c:pt idx="0">
                  <c:v>135.42017026966423</c:v>
                </c:pt>
                <c:pt idx="1">
                  <c:v>147.59398022928207</c:v>
                </c:pt>
                <c:pt idx="2">
                  <c:v>165.30417229584185</c:v>
                </c:pt>
                <c:pt idx="3">
                  <c:v>189.22130747910717</c:v>
                </c:pt>
                <c:pt idx="4">
                  <c:v>219.83202299908007</c:v>
                </c:pt>
                <c:pt idx="5">
                  <c:v>260.09436136973045</c:v>
                </c:pt>
                <c:pt idx="6">
                  <c:v>310.33978980813208</c:v>
                </c:pt>
                <c:pt idx="7">
                  <c:v>370.56253232398899</c:v>
                </c:pt>
                <c:pt idx="8">
                  <c:v>438.80721397594448</c:v>
                </c:pt>
                <c:pt idx="9">
                  <c:v>511.25197664227642</c:v>
                </c:pt>
                <c:pt idx="10">
                  <c:v>587.14540624439894</c:v>
                </c:pt>
                <c:pt idx="11">
                  <c:v>656.9090302329289</c:v>
                </c:pt>
                <c:pt idx="12">
                  <c:v>724.34152406322517</c:v>
                </c:pt>
                <c:pt idx="13">
                  <c:v>784.79355743252438</c:v>
                </c:pt>
                <c:pt idx="14">
                  <c:v>836.99717673673752</c:v>
                </c:pt>
                <c:pt idx="15">
                  <c:v>879.89622088792419</c:v>
                </c:pt>
                <c:pt idx="16">
                  <c:v>914.55774504315252</c:v>
                </c:pt>
                <c:pt idx="17">
                  <c:v>942.08560746007095</c:v>
                </c:pt>
                <c:pt idx="18">
                  <c:v>963.75273114559536</c:v>
                </c:pt>
                <c:pt idx="19">
                  <c:v>980.86007451907403</c:v>
                </c:pt>
                <c:pt idx="20">
                  <c:v>993.92808179028611</c:v>
                </c:pt>
                <c:pt idx="21">
                  <c:v>1004.1974877652483</c:v>
                </c:pt>
                <c:pt idx="22">
                  <c:v>1012.547736734719</c:v>
                </c:pt>
                <c:pt idx="23">
                  <c:v>1018.8039873344984</c:v>
                </c:pt>
                <c:pt idx="24">
                  <c:v>1024.0752260402494</c:v>
                </c:pt>
                <c:pt idx="25">
                  <c:v>1028.3929167689655</c:v>
                </c:pt>
                <c:pt idx="26">
                  <c:v>1031.7618282518281</c:v>
                </c:pt>
                <c:pt idx="27">
                  <c:v>1034.5143387002988</c:v>
                </c:pt>
                <c:pt idx="28">
                  <c:v>1036.7898746475955</c:v>
                </c:pt>
                <c:pt idx="29">
                  <c:v>1038.910311326975</c:v>
                </c:pt>
                <c:pt idx="30">
                  <c:v>1040.6335740699476</c:v>
                </c:pt>
                <c:pt idx="31">
                  <c:v>1042.0506739330076</c:v>
                </c:pt>
                <c:pt idx="32">
                  <c:v>1043.6076451059425</c:v>
                </c:pt>
                <c:pt idx="33">
                  <c:v>1045.1043067450503</c:v>
                </c:pt>
                <c:pt idx="34">
                  <c:v>1047.1557260799393</c:v>
                </c:pt>
                <c:pt idx="35">
                  <c:v>1049.2851653234841</c:v>
                </c:pt>
                <c:pt idx="36">
                  <c:v>1051.8585285216316</c:v>
                </c:pt>
                <c:pt idx="37">
                  <c:v>1055.8008663834801</c:v>
                </c:pt>
                <c:pt idx="38">
                  <c:v>1060.7197302261825</c:v>
                </c:pt>
                <c:pt idx="39">
                  <c:v>1066.7913677974275</c:v>
                </c:pt>
                <c:pt idx="40">
                  <c:v>1076.8485376698432</c:v>
                </c:pt>
                <c:pt idx="41">
                  <c:v>1089.3015103075566</c:v>
                </c:pt>
                <c:pt idx="42">
                  <c:v>1105.90477939578</c:v>
                </c:pt>
                <c:pt idx="43">
                  <c:v>1127.9490702532094</c:v>
                </c:pt>
                <c:pt idx="44">
                  <c:v>1159.4930108727679</c:v>
                </c:pt>
                <c:pt idx="45">
                  <c:v>1193.1281771937392</c:v>
                </c:pt>
                <c:pt idx="46">
                  <c:v>1236.9720115477778</c:v>
                </c:pt>
                <c:pt idx="47">
                  <c:v>1288.7649999036412</c:v>
                </c:pt>
                <c:pt idx="48">
                  <c:v>1347.5607851344341</c:v>
                </c:pt>
                <c:pt idx="49">
                  <c:v>1410.322396231652</c:v>
                </c:pt>
                <c:pt idx="50">
                  <c:v>1474.7520912689276</c:v>
                </c:pt>
                <c:pt idx="51">
                  <c:v>1537.5463168761817</c:v>
                </c:pt>
                <c:pt idx="52">
                  <c:v>1596.8868380885924</c:v>
                </c:pt>
                <c:pt idx="53">
                  <c:v>1650.2048498297138</c:v>
                </c:pt>
                <c:pt idx="54">
                  <c:v>1696.6698222757323</c:v>
                </c:pt>
                <c:pt idx="55">
                  <c:v>1736.0807869610901</c:v>
                </c:pt>
                <c:pt idx="56">
                  <c:v>1770.0454564338575</c:v>
                </c:pt>
                <c:pt idx="57">
                  <c:v>1797.6237730547407</c:v>
                </c:pt>
                <c:pt idx="58">
                  <c:v>1821.5975035218867</c:v>
                </c:pt>
                <c:pt idx="59">
                  <c:v>1831.3368649010833</c:v>
                </c:pt>
                <c:pt idx="60">
                  <c:v>1836.1817024785496</c:v>
                </c:pt>
                <c:pt idx="61">
                  <c:v>1850.4417759355508</c:v>
                </c:pt>
                <c:pt idx="62">
                  <c:v>1858.39979482952</c:v>
                </c:pt>
                <c:pt idx="63">
                  <c:v>1871.44147885454</c:v>
                </c:pt>
              </c:numCache>
            </c:numRef>
          </c:xVal>
          <c:yVal>
            <c:numRef>
              <c:f>p1_EIS_0V!$H$20:$H$83</c:f>
              <c:numCache>
                <c:formatCode>0.00E+00</c:formatCode>
                <c:ptCount val="64"/>
                <c:pt idx="0">
                  <c:v>127.21248949743554</c:v>
                </c:pt>
                <c:pt idx="1">
                  <c:v>151.93330576301659</c:v>
                </c:pt>
                <c:pt idx="2">
                  <c:v>179.70397747848162</c:v>
                </c:pt>
                <c:pt idx="3">
                  <c:v>211.78124750765159</c:v>
                </c:pt>
                <c:pt idx="4">
                  <c:v>246.73405371803042</c:v>
                </c:pt>
                <c:pt idx="5">
                  <c:v>282.94959283178349</c:v>
                </c:pt>
                <c:pt idx="6">
                  <c:v>316.46628961367179</c:v>
                </c:pt>
                <c:pt idx="7">
                  <c:v>346.8876154284448</c:v>
                </c:pt>
                <c:pt idx="8">
                  <c:v>368.46406753260175</c:v>
                </c:pt>
                <c:pt idx="9">
                  <c:v>380.10472409503848</c:v>
                </c:pt>
                <c:pt idx="10">
                  <c:v>381.44239516092034</c:v>
                </c:pt>
                <c:pt idx="11">
                  <c:v>368.79092789605471</c:v>
                </c:pt>
                <c:pt idx="12">
                  <c:v>349.38087600463223</c:v>
                </c:pt>
                <c:pt idx="13">
                  <c:v>323.14812487836451</c:v>
                </c:pt>
                <c:pt idx="14">
                  <c:v>292.45640792215613</c:v>
                </c:pt>
                <c:pt idx="15">
                  <c:v>259.80212271486448</c:v>
                </c:pt>
                <c:pt idx="16">
                  <c:v>228.70314685544648</c:v>
                </c:pt>
                <c:pt idx="17">
                  <c:v>197.67009945004133</c:v>
                </c:pt>
                <c:pt idx="18">
                  <c:v>169.58875790984948</c:v>
                </c:pt>
                <c:pt idx="19">
                  <c:v>144.3160788492971</c:v>
                </c:pt>
                <c:pt idx="20">
                  <c:v>122.91955999222535</c:v>
                </c:pt>
                <c:pt idx="21">
                  <c:v>104.30515598935717</c:v>
                </c:pt>
                <c:pt idx="22">
                  <c:v>88.408375357757166</c:v>
                </c:pt>
                <c:pt idx="23">
                  <c:v>75.531419894817603</c:v>
                </c:pt>
                <c:pt idx="24">
                  <c:v>64.429352089028441</c:v>
                </c:pt>
                <c:pt idx="25">
                  <c:v>55.69576949302008</c:v>
                </c:pt>
                <c:pt idx="26">
                  <c:v>48.476177267244644</c:v>
                </c:pt>
                <c:pt idx="27">
                  <c:v>42.816387324058987</c:v>
                </c:pt>
                <c:pt idx="28">
                  <c:v>38.379758053209919</c:v>
                </c:pt>
                <c:pt idx="29">
                  <c:v>35.008784875913271</c:v>
                </c:pt>
                <c:pt idx="30">
                  <c:v>34.339547440333718</c:v>
                </c:pt>
                <c:pt idx="31">
                  <c:v>33.840108684291017</c:v>
                </c:pt>
                <c:pt idx="32">
                  <c:v>35.167073754140105</c:v>
                </c:pt>
                <c:pt idx="33">
                  <c:v>38.139586035346987</c:v>
                </c:pt>
                <c:pt idx="34">
                  <c:v>42.058118574122602</c:v>
                </c:pt>
                <c:pt idx="35">
                  <c:v>48.381833698911159</c:v>
                </c:pt>
                <c:pt idx="36">
                  <c:v>56.966621598162298</c:v>
                </c:pt>
                <c:pt idx="37">
                  <c:v>66.610363637296928</c:v>
                </c:pt>
                <c:pt idx="38">
                  <c:v>79.56974242068803</c:v>
                </c:pt>
                <c:pt idx="39">
                  <c:v>97.08561990786211</c:v>
                </c:pt>
                <c:pt idx="40">
                  <c:v>113.37136727728189</c:v>
                </c:pt>
                <c:pt idx="41">
                  <c:v>134.71443739137945</c:v>
                </c:pt>
                <c:pt idx="42">
                  <c:v>159.1662932582494</c:v>
                </c:pt>
                <c:pt idx="43">
                  <c:v>187.94452616376142</c:v>
                </c:pt>
                <c:pt idx="44">
                  <c:v>217.41216096898458</c:v>
                </c:pt>
                <c:pt idx="45">
                  <c:v>246.86780427254021</c:v>
                </c:pt>
                <c:pt idx="46">
                  <c:v>275.58942767719577</c:v>
                </c:pt>
                <c:pt idx="47">
                  <c:v>299.90501000044657</c:v>
                </c:pt>
                <c:pt idx="48">
                  <c:v>318.54987108436819</c:v>
                </c:pt>
                <c:pt idx="49">
                  <c:v>329.48995233149589</c:v>
                </c:pt>
                <c:pt idx="50">
                  <c:v>331.26804750522575</c:v>
                </c:pt>
                <c:pt idx="51">
                  <c:v>323.45133089923758</c:v>
                </c:pt>
                <c:pt idx="52">
                  <c:v>308.95740214375502</c:v>
                </c:pt>
                <c:pt idx="53">
                  <c:v>288.30364825733938</c:v>
                </c:pt>
                <c:pt idx="54">
                  <c:v>265.38802568849138</c:v>
                </c:pt>
                <c:pt idx="55">
                  <c:v>241.51882151203361</c:v>
                </c:pt>
                <c:pt idx="56">
                  <c:v>217.02067219013441</c:v>
                </c:pt>
                <c:pt idx="57">
                  <c:v>195.2844349876305</c:v>
                </c:pt>
                <c:pt idx="58">
                  <c:v>174.11647010788448</c:v>
                </c:pt>
                <c:pt idx="59">
                  <c:v>169.88798443171606</c:v>
                </c:pt>
                <c:pt idx="60">
                  <c:v>158.38483350048227</c:v>
                </c:pt>
                <c:pt idx="61">
                  <c:v>149.85821256269077</c:v>
                </c:pt>
                <c:pt idx="62">
                  <c:v>137.77682162685258</c:v>
                </c:pt>
                <c:pt idx="63">
                  <c:v>123.31683268204617</c:v>
                </c:pt>
              </c:numCache>
            </c:numRef>
          </c:yVal>
          <c:smooth val="1"/>
        </c:ser>
        <c:ser>
          <c:idx val="2"/>
          <c:order val="1"/>
          <c:tx>
            <c:v>p5_1.týden</c:v>
          </c:tx>
          <c:marker>
            <c:symbol val="none"/>
          </c:marker>
          <c:xVal>
            <c:numRef>
              <c:f>p5_EIS_0V!$G$20:$G$83</c:f>
              <c:numCache>
                <c:formatCode>0.00E+00</c:formatCode>
                <c:ptCount val="64"/>
                <c:pt idx="0">
                  <c:v>134.71986074674047</c:v>
                </c:pt>
                <c:pt idx="1">
                  <c:v>147.2296835337095</c:v>
                </c:pt>
                <c:pt idx="2">
                  <c:v>165.35595625888487</c:v>
                </c:pt>
                <c:pt idx="3">
                  <c:v>190.12471773246861</c:v>
                </c:pt>
                <c:pt idx="4">
                  <c:v>222.48576776040912</c:v>
                </c:pt>
                <c:pt idx="5">
                  <c:v>265.63020983501622</c:v>
                </c:pt>
                <c:pt idx="6">
                  <c:v>321.92876882754842</c:v>
                </c:pt>
                <c:pt idx="7">
                  <c:v>393.61300274736828</c:v>
                </c:pt>
                <c:pt idx="8">
                  <c:v>478.7552796917056</c:v>
                </c:pt>
                <c:pt idx="9">
                  <c:v>573.48239013895193</c:v>
                </c:pt>
                <c:pt idx="10">
                  <c:v>673.12964778352159</c:v>
                </c:pt>
                <c:pt idx="11">
                  <c:v>773.87443560643749</c:v>
                </c:pt>
                <c:pt idx="12">
                  <c:v>866.84067525392925</c:v>
                </c:pt>
                <c:pt idx="13">
                  <c:v>947.15745259103221</c:v>
                </c:pt>
                <c:pt idx="14">
                  <c:v>1014.6099060398377</c:v>
                </c:pt>
                <c:pt idx="15">
                  <c:v>1068.3345334034063</c:v>
                </c:pt>
                <c:pt idx="16">
                  <c:v>1109.1939781886526</c:v>
                </c:pt>
                <c:pt idx="17">
                  <c:v>1140.361649123485</c:v>
                </c:pt>
                <c:pt idx="18">
                  <c:v>1163.7215156063005</c:v>
                </c:pt>
                <c:pt idx="19">
                  <c:v>1181.0637365721491</c:v>
                </c:pt>
                <c:pt idx="20">
                  <c:v>1193.4891002134343</c:v>
                </c:pt>
                <c:pt idx="21">
                  <c:v>1202.916071327568</c:v>
                </c:pt>
                <c:pt idx="22">
                  <c:v>1210.0237896138258</c:v>
                </c:pt>
                <c:pt idx="23">
                  <c:v>1215.1515084087528</c:v>
                </c:pt>
                <c:pt idx="24">
                  <c:v>1219.5988352602458</c:v>
                </c:pt>
                <c:pt idx="25">
                  <c:v>1223.0959344850746</c:v>
                </c:pt>
                <c:pt idx="26">
                  <c:v>1226.3503072412659</c:v>
                </c:pt>
                <c:pt idx="27">
                  <c:v>1228.9769055151169</c:v>
                </c:pt>
                <c:pt idx="28">
                  <c:v>1231.2419758855049</c:v>
                </c:pt>
                <c:pt idx="29">
                  <c:v>1233.4143513778949</c:v>
                </c:pt>
                <c:pt idx="30">
                  <c:v>1235.2347501197628</c:v>
                </c:pt>
                <c:pt idx="31">
                  <c:v>1237.1050764424504</c:v>
                </c:pt>
                <c:pt idx="32">
                  <c:v>1239.0142383541513</c:v>
                </c:pt>
                <c:pt idx="33">
                  <c:v>1240.9340115459095</c:v>
                </c:pt>
                <c:pt idx="34">
                  <c:v>1243.5058265380769</c:v>
                </c:pt>
                <c:pt idx="35">
                  <c:v>1246.745653073699</c:v>
                </c:pt>
                <c:pt idx="36">
                  <c:v>1250.5295421092269</c:v>
                </c:pt>
                <c:pt idx="37">
                  <c:v>1256.0399802926038</c:v>
                </c:pt>
                <c:pt idx="38">
                  <c:v>1263.6154777976992</c:v>
                </c:pt>
                <c:pt idx="39">
                  <c:v>1270.4316308541511</c:v>
                </c:pt>
                <c:pt idx="40">
                  <c:v>1285.3350814098608</c:v>
                </c:pt>
                <c:pt idx="41">
                  <c:v>1302.5781103089241</c:v>
                </c:pt>
                <c:pt idx="42">
                  <c:v>1325.6030355630985</c:v>
                </c:pt>
                <c:pt idx="43">
                  <c:v>1355.2422320588635</c:v>
                </c:pt>
                <c:pt idx="44">
                  <c:v>1396.2934496475518</c:v>
                </c:pt>
                <c:pt idx="45">
                  <c:v>1442.9946402734176</c:v>
                </c:pt>
                <c:pt idx="46">
                  <c:v>1500.8004682412268</c:v>
                </c:pt>
                <c:pt idx="47">
                  <c:v>1570.5779237319612</c:v>
                </c:pt>
                <c:pt idx="48">
                  <c:v>1647.8865328671661</c:v>
                </c:pt>
                <c:pt idx="49">
                  <c:v>1730.1670158608997</c:v>
                </c:pt>
                <c:pt idx="50">
                  <c:v>1813.1421372059272</c:v>
                </c:pt>
                <c:pt idx="51">
                  <c:v>1893.616394796949</c:v>
                </c:pt>
                <c:pt idx="52">
                  <c:v>1968.1327064991519</c:v>
                </c:pt>
                <c:pt idx="53">
                  <c:v>2036.6065612704085</c:v>
                </c:pt>
                <c:pt idx="54">
                  <c:v>2093.2487712711786</c:v>
                </c:pt>
                <c:pt idx="55">
                  <c:v>2141.7217508723666</c:v>
                </c:pt>
                <c:pt idx="56">
                  <c:v>2182.4046242925051</c:v>
                </c:pt>
                <c:pt idx="57">
                  <c:v>2215.6080405231651</c:v>
                </c:pt>
                <c:pt idx="58">
                  <c:v>2244.1714913053947</c:v>
                </c:pt>
                <c:pt idx="59">
                  <c:v>2264.1768073551748</c:v>
                </c:pt>
                <c:pt idx="60">
                  <c:v>2270.1094455032553</c:v>
                </c:pt>
                <c:pt idx="61">
                  <c:v>2283.6802573661585</c:v>
                </c:pt>
                <c:pt idx="62">
                  <c:v>2290.9895016086693</c:v>
                </c:pt>
                <c:pt idx="63">
                  <c:v>2301.9350924434402</c:v>
                </c:pt>
              </c:numCache>
            </c:numRef>
          </c:xVal>
          <c:yVal>
            <c:numRef>
              <c:f>p5_EIS_0V!$H$20:$H$83</c:f>
              <c:numCache>
                <c:formatCode>0.00E+00</c:formatCode>
                <c:ptCount val="64"/>
                <c:pt idx="0">
                  <c:v>142.51207394596034</c:v>
                </c:pt>
                <c:pt idx="1">
                  <c:v>171.29120580626358</c:v>
                </c:pt>
                <c:pt idx="2">
                  <c:v>204.48933500236575</c:v>
                </c:pt>
                <c:pt idx="3">
                  <c:v>243.6990353020486</c:v>
                </c:pt>
                <c:pt idx="4">
                  <c:v>287.86294576423222</c:v>
                </c:pt>
                <c:pt idx="5">
                  <c:v>335.02178156502788</c:v>
                </c:pt>
                <c:pt idx="6">
                  <c:v>383.25205570378728</c:v>
                </c:pt>
                <c:pt idx="7">
                  <c:v>429.4027295770257</c:v>
                </c:pt>
                <c:pt idx="8">
                  <c:v>465.40661605451726</c:v>
                </c:pt>
                <c:pt idx="9">
                  <c:v>489.10823045673123</c:v>
                </c:pt>
                <c:pt idx="10">
                  <c:v>491.39465338445842</c:v>
                </c:pt>
                <c:pt idx="11">
                  <c:v>480.57076525192218</c:v>
                </c:pt>
                <c:pt idx="12">
                  <c:v>453.36601253877859</c:v>
                </c:pt>
                <c:pt idx="13">
                  <c:v>414.78760830244983</c:v>
                </c:pt>
                <c:pt idx="14">
                  <c:v>370.09017626226137</c:v>
                </c:pt>
                <c:pt idx="15">
                  <c:v>323.36320869530948</c:v>
                </c:pt>
                <c:pt idx="16">
                  <c:v>278.81608409492975</c:v>
                </c:pt>
                <c:pt idx="17">
                  <c:v>236.36511842563738</c:v>
                </c:pt>
                <c:pt idx="18">
                  <c:v>198.91856151444202</c:v>
                </c:pt>
                <c:pt idx="19">
                  <c:v>166.19789455415312</c:v>
                </c:pt>
                <c:pt idx="20">
                  <c:v>138.51360103515771</c:v>
                </c:pt>
                <c:pt idx="21">
                  <c:v>116.03954214770629</c:v>
                </c:pt>
                <c:pt idx="22">
                  <c:v>96.931102173635409</c:v>
                </c:pt>
                <c:pt idx="23">
                  <c:v>81.775434036958117</c:v>
                </c:pt>
                <c:pt idx="24">
                  <c:v>69.894499296093613</c:v>
                </c:pt>
                <c:pt idx="25">
                  <c:v>60.67532485353501</c:v>
                </c:pt>
                <c:pt idx="26">
                  <c:v>53.114724222693184</c:v>
                </c:pt>
                <c:pt idx="27">
                  <c:v>47.642163159199583</c:v>
                </c:pt>
                <c:pt idx="28">
                  <c:v>43.211072858212091</c:v>
                </c:pt>
                <c:pt idx="29">
                  <c:v>41.132077689393668</c:v>
                </c:pt>
                <c:pt idx="30">
                  <c:v>40.545309180804608</c:v>
                </c:pt>
                <c:pt idx="31">
                  <c:v>41.471313462666288</c:v>
                </c:pt>
                <c:pt idx="32">
                  <c:v>44.133401814072755</c:v>
                </c:pt>
                <c:pt idx="33">
                  <c:v>48.973349779009062</c:v>
                </c:pt>
                <c:pt idx="34">
                  <c:v>54.510084992176147</c:v>
                </c:pt>
                <c:pt idx="35">
                  <c:v>64.248241546645403</c:v>
                </c:pt>
                <c:pt idx="36">
                  <c:v>75.390346279130839</c:v>
                </c:pt>
                <c:pt idx="37">
                  <c:v>89.152722373213621</c:v>
                </c:pt>
                <c:pt idx="38">
                  <c:v>106.5529646236642</c:v>
                </c:pt>
                <c:pt idx="39">
                  <c:v>126.35806790728564</c:v>
                </c:pt>
                <c:pt idx="40">
                  <c:v>151.21960354764423</c:v>
                </c:pt>
                <c:pt idx="41">
                  <c:v>179.58918827154511</c:v>
                </c:pt>
                <c:pt idx="42">
                  <c:v>212.32720528914413</c:v>
                </c:pt>
                <c:pt idx="43">
                  <c:v>249.95620105152273</c:v>
                </c:pt>
                <c:pt idx="44">
                  <c:v>284.58672223302995</c:v>
                </c:pt>
                <c:pt idx="45">
                  <c:v>325.72221008428318</c:v>
                </c:pt>
                <c:pt idx="46">
                  <c:v>362.25014082387167</c:v>
                </c:pt>
                <c:pt idx="47">
                  <c:v>392.17142359662296</c:v>
                </c:pt>
                <c:pt idx="48">
                  <c:v>414.83787772457572</c:v>
                </c:pt>
                <c:pt idx="49">
                  <c:v>426.25075627732258</c:v>
                </c:pt>
                <c:pt idx="50">
                  <c:v>425.93642751979206</c:v>
                </c:pt>
                <c:pt idx="51">
                  <c:v>414.26019523507875</c:v>
                </c:pt>
                <c:pt idx="52">
                  <c:v>392.55733289332858</c:v>
                </c:pt>
                <c:pt idx="53">
                  <c:v>362.40816021486222</c:v>
                </c:pt>
                <c:pt idx="54">
                  <c:v>331.91255109094777</c:v>
                </c:pt>
                <c:pt idx="55">
                  <c:v>298.33153008055564</c:v>
                </c:pt>
                <c:pt idx="56">
                  <c:v>267.19233871256324</c:v>
                </c:pt>
                <c:pt idx="57">
                  <c:v>235.60692003653173</c:v>
                </c:pt>
                <c:pt idx="58">
                  <c:v>214.50798962304759</c:v>
                </c:pt>
                <c:pt idx="59">
                  <c:v>200.08094620659642</c:v>
                </c:pt>
                <c:pt idx="60">
                  <c:v>188.23260991896186</c:v>
                </c:pt>
                <c:pt idx="61">
                  <c:v>175.31868729840696</c:v>
                </c:pt>
                <c:pt idx="62">
                  <c:v>175.47761543530515</c:v>
                </c:pt>
                <c:pt idx="63">
                  <c:v>160.15954600775765</c:v>
                </c:pt>
              </c:numCache>
            </c:numRef>
          </c:yVal>
          <c:smooth val="1"/>
        </c:ser>
        <c:ser>
          <c:idx val="3"/>
          <c:order val="2"/>
          <c:tx>
            <c:v>p6_1.týden</c:v>
          </c:tx>
          <c:marker>
            <c:symbol val="none"/>
          </c:marker>
          <c:xVal>
            <c:numRef>
              <c:f>p6_EIS_0V!$G$20:$G$83</c:f>
              <c:numCache>
                <c:formatCode>0.00E+00</c:formatCode>
                <c:ptCount val="64"/>
                <c:pt idx="0">
                  <c:v>133.36281245213948</c:v>
                </c:pt>
                <c:pt idx="1">
                  <c:v>146.36087002734891</c:v>
                </c:pt>
                <c:pt idx="2">
                  <c:v>165.1878062257972</c:v>
                </c:pt>
                <c:pt idx="3">
                  <c:v>190.87479942291264</c:v>
                </c:pt>
                <c:pt idx="4">
                  <c:v>225.08346499698942</c:v>
                </c:pt>
                <c:pt idx="5">
                  <c:v>271.89561918685587</c:v>
                </c:pt>
                <c:pt idx="6">
                  <c:v>333.23034515421608</c:v>
                </c:pt>
                <c:pt idx="7">
                  <c:v>407.90657470576019</c:v>
                </c:pt>
                <c:pt idx="8">
                  <c:v>499.06041194981486</c:v>
                </c:pt>
                <c:pt idx="9">
                  <c:v>598.72145735600895</c:v>
                </c:pt>
                <c:pt idx="10">
                  <c:v>699.22297627106127</c:v>
                </c:pt>
                <c:pt idx="11">
                  <c:v>798.60364072514824</c:v>
                </c:pt>
                <c:pt idx="12">
                  <c:v>886.59839006807749</c:v>
                </c:pt>
                <c:pt idx="13">
                  <c:v>960.51103231067293</c:v>
                </c:pt>
                <c:pt idx="14">
                  <c:v>1018.0233703746114</c:v>
                </c:pt>
                <c:pt idx="15">
                  <c:v>1061.9440237061879</c:v>
                </c:pt>
                <c:pt idx="16">
                  <c:v>1094.1099945569374</c:v>
                </c:pt>
                <c:pt idx="17">
                  <c:v>1117.1851503902894</c:v>
                </c:pt>
                <c:pt idx="18">
                  <c:v>1133.4632143984441</c:v>
                </c:pt>
                <c:pt idx="19">
                  <c:v>1144.7987445217982</c:v>
                </c:pt>
                <c:pt idx="20">
                  <c:v>1153.3012928106334</c:v>
                </c:pt>
                <c:pt idx="21">
                  <c:v>1158.7591291352446</c:v>
                </c:pt>
                <c:pt idx="22">
                  <c:v>1163.0005466374648</c:v>
                </c:pt>
                <c:pt idx="23">
                  <c:v>1165.6532571832918</c:v>
                </c:pt>
                <c:pt idx="24">
                  <c:v>1167.8402190355689</c:v>
                </c:pt>
                <c:pt idx="25">
                  <c:v>1169.3584128877176</c:v>
                </c:pt>
                <c:pt idx="26">
                  <c:v>1170.4662463653024</c:v>
                </c:pt>
                <c:pt idx="27">
                  <c:v>1171.5983848713531</c:v>
                </c:pt>
                <c:pt idx="28">
                  <c:v>1172.4981322136605</c:v>
                </c:pt>
                <c:pt idx="29">
                  <c:v>1173.2383248793401</c:v>
                </c:pt>
                <c:pt idx="30">
                  <c:v>1173.6552557630407</c:v>
                </c:pt>
                <c:pt idx="31">
                  <c:v>1174.3509059234736</c:v>
                </c:pt>
                <c:pt idx="32">
                  <c:v>1174.9158418543436</c:v>
                </c:pt>
                <c:pt idx="33">
                  <c:v>1175.7489221316494</c:v>
                </c:pt>
                <c:pt idx="34">
                  <c:v>1176.8636507328299</c:v>
                </c:pt>
                <c:pt idx="35">
                  <c:v>1178.1855725754167</c:v>
                </c:pt>
                <c:pt idx="36">
                  <c:v>1179.9057561010884</c:v>
                </c:pt>
                <c:pt idx="37">
                  <c:v>1182.4531861221858</c:v>
                </c:pt>
                <c:pt idx="38">
                  <c:v>1186.0708581973647</c:v>
                </c:pt>
                <c:pt idx="39">
                  <c:v>1192.6025108801889</c:v>
                </c:pt>
                <c:pt idx="40">
                  <c:v>1197.7785521905475</c:v>
                </c:pt>
                <c:pt idx="41">
                  <c:v>1207.0150784561665</c:v>
                </c:pt>
                <c:pt idx="42">
                  <c:v>1218.8190811168406</c:v>
                </c:pt>
                <c:pt idx="43">
                  <c:v>1235.2434271889249</c:v>
                </c:pt>
                <c:pt idx="44">
                  <c:v>1259.9091688420308</c:v>
                </c:pt>
                <c:pt idx="45">
                  <c:v>1287.7838802097694</c:v>
                </c:pt>
                <c:pt idx="46">
                  <c:v>1326.854745466464</c:v>
                </c:pt>
                <c:pt idx="47">
                  <c:v>1375.3151503821389</c:v>
                </c:pt>
                <c:pt idx="48">
                  <c:v>1435.7191950415215</c:v>
                </c:pt>
                <c:pt idx="49">
                  <c:v>1504.6942846002999</c:v>
                </c:pt>
                <c:pt idx="50">
                  <c:v>1581.6229668415228</c:v>
                </c:pt>
                <c:pt idx="51">
                  <c:v>1661.053949048433</c:v>
                </c:pt>
                <c:pt idx="52">
                  <c:v>1748.0198962247121</c:v>
                </c:pt>
                <c:pt idx="53">
                  <c:v>1821.894281590977</c:v>
                </c:pt>
                <c:pt idx="54">
                  <c:v>1901.6753490081051</c:v>
                </c:pt>
                <c:pt idx="55">
                  <c:v>1961.9464467669154</c:v>
                </c:pt>
                <c:pt idx="56">
                  <c:v>2013.4119053478857</c:v>
                </c:pt>
                <c:pt idx="57">
                  <c:v>2052.5833482090584</c:v>
                </c:pt>
                <c:pt idx="58">
                  <c:v>2102.5905057326563</c:v>
                </c:pt>
                <c:pt idx="59">
                  <c:v>2126.7835356266528</c:v>
                </c:pt>
                <c:pt idx="60">
                  <c:v>2147.0314226805167</c:v>
                </c:pt>
                <c:pt idx="61">
                  <c:v>2159.9926783932224</c:v>
                </c:pt>
                <c:pt idx="62">
                  <c:v>2164.520326198171</c:v>
                </c:pt>
                <c:pt idx="63">
                  <c:v>2187.712936058831</c:v>
                </c:pt>
              </c:numCache>
            </c:numRef>
          </c:xVal>
          <c:yVal>
            <c:numRef>
              <c:f>p6_EIS_0V!$H$20:$H$83</c:f>
              <c:numCache>
                <c:formatCode>0.00E+00</c:formatCode>
                <c:ptCount val="64"/>
                <c:pt idx="0">
                  <c:v>146.51243856702226</c:v>
                </c:pt>
                <c:pt idx="1">
                  <c:v>176.29252004789507</c:v>
                </c:pt>
                <c:pt idx="2">
                  <c:v>211.1267713349221</c:v>
                </c:pt>
                <c:pt idx="3">
                  <c:v>251.65061781220186</c:v>
                </c:pt>
                <c:pt idx="4">
                  <c:v>297.18222319807256</c:v>
                </c:pt>
                <c:pt idx="5">
                  <c:v>345.51770022242897</c:v>
                </c:pt>
                <c:pt idx="6">
                  <c:v>394.74392353575507</c:v>
                </c:pt>
                <c:pt idx="7">
                  <c:v>438.49909738996502</c:v>
                </c:pt>
                <c:pt idx="8">
                  <c:v>473.42513381154691</c:v>
                </c:pt>
                <c:pt idx="9">
                  <c:v>489.35022642428282</c:v>
                </c:pt>
                <c:pt idx="10">
                  <c:v>484.34551464284152</c:v>
                </c:pt>
                <c:pt idx="11">
                  <c:v>463.49316566756238</c:v>
                </c:pt>
                <c:pt idx="12">
                  <c:v>427.26287824791552</c:v>
                </c:pt>
                <c:pt idx="13">
                  <c:v>382.03958801344862</c:v>
                </c:pt>
                <c:pt idx="14">
                  <c:v>332.34805155306242</c:v>
                </c:pt>
                <c:pt idx="15">
                  <c:v>283.75258679827374</c:v>
                </c:pt>
                <c:pt idx="16">
                  <c:v>238.95466057522057</c:v>
                </c:pt>
                <c:pt idx="17">
                  <c:v>198.59866501924571</c:v>
                </c:pt>
                <c:pt idx="18">
                  <c:v>163.5364840197656</c:v>
                </c:pt>
                <c:pt idx="19">
                  <c:v>133.87529473847783</c:v>
                </c:pt>
                <c:pt idx="20">
                  <c:v>109.6283631243369</c:v>
                </c:pt>
                <c:pt idx="21">
                  <c:v>89.365097469479636</c:v>
                </c:pt>
                <c:pt idx="22">
                  <c:v>73.169792407508865</c:v>
                </c:pt>
                <c:pt idx="23">
                  <c:v>60.069326764854623</c:v>
                </c:pt>
                <c:pt idx="24">
                  <c:v>49.763769983336829</c:v>
                </c:pt>
                <c:pt idx="25">
                  <c:v>41.652277353320322</c:v>
                </c:pt>
                <c:pt idx="26">
                  <c:v>35.352031335117715</c:v>
                </c:pt>
                <c:pt idx="27">
                  <c:v>30.679383416827335</c:v>
                </c:pt>
                <c:pt idx="28">
                  <c:v>26.607704814157977</c:v>
                </c:pt>
                <c:pt idx="29">
                  <c:v>24.78069882630869</c:v>
                </c:pt>
                <c:pt idx="30">
                  <c:v>23.969785559986256</c:v>
                </c:pt>
                <c:pt idx="31">
                  <c:v>24.18904207935363</c:v>
                </c:pt>
                <c:pt idx="32">
                  <c:v>25.841914783912003</c:v>
                </c:pt>
                <c:pt idx="33">
                  <c:v>28.73468472533537</c:v>
                </c:pt>
                <c:pt idx="34">
                  <c:v>32.050547324428329</c:v>
                </c:pt>
                <c:pt idx="35">
                  <c:v>38.055178033182969</c:v>
                </c:pt>
                <c:pt idx="36">
                  <c:v>45.946128449726544</c:v>
                </c:pt>
                <c:pt idx="37">
                  <c:v>54.315307506188667</c:v>
                </c:pt>
                <c:pt idx="38">
                  <c:v>65.896352971672457</c:v>
                </c:pt>
                <c:pt idx="39">
                  <c:v>80.257965600111689</c:v>
                </c:pt>
                <c:pt idx="40">
                  <c:v>97.002216017552115</c:v>
                </c:pt>
                <c:pt idx="41">
                  <c:v>117.28550796860628</c:v>
                </c:pt>
                <c:pt idx="42">
                  <c:v>141.45334038297005</c:v>
                </c:pt>
                <c:pt idx="43">
                  <c:v>172.28324232658082</c:v>
                </c:pt>
                <c:pt idx="44">
                  <c:v>206.99547402729104</c:v>
                </c:pt>
                <c:pt idx="45">
                  <c:v>239.14162722510221</c:v>
                </c:pt>
                <c:pt idx="46">
                  <c:v>277.19439827154679</c:v>
                </c:pt>
                <c:pt idx="47">
                  <c:v>313.97886414431633</c:v>
                </c:pt>
                <c:pt idx="48">
                  <c:v>349.72515349818002</c:v>
                </c:pt>
                <c:pt idx="49">
                  <c:v>377.3947533964818</c:v>
                </c:pt>
                <c:pt idx="50">
                  <c:v>399.91843013222058</c:v>
                </c:pt>
                <c:pt idx="51">
                  <c:v>408.30139401011814</c:v>
                </c:pt>
                <c:pt idx="52">
                  <c:v>403.56219149289382</c:v>
                </c:pt>
                <c:pt idx="53">
                  <c:v>391.5781872194849</c:v>
                </c:pt>
                <c:pt idx="54">
                  <c:v>370.33718011415249</c:v>
                </c:pt>
                <c:pt idx="55">
                  <c:v>337.12405731225323</c:v>
                </c:pt>
                <c:pt idx="56">
                  <c:v>303.78107150281159</c:v>
                </c:pt>
                <c:pt idx="57">
                  <c:v>282.99399049254043</c:v>
                </c:pt>
                <c:pt idx="58">
                  <c:v>260.77357075227599</c:v>
                </c:pt>
                <c:pt idx="59">
                  <c:v>232.92067874577819</c:v>
                </c:pt>
                <c:pt idx="60">
                  <c:v>224.14673770205837</c:v>
                </c:pt>
                <c:pt idx="61">
                  <c:v>213.31169514978214</c:v>
                </c:pt>
                <c:pt idx="62">
                  <c:v>197.36769612822408</c:v>
                </c:pt>
                <c:pt idx="63">
                  <c:v>178.70956717771969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859904"/>
        <c:axId val="379895808"/>
      </c:scatterChart>
      <c:valAx>
        <c:axId val="36985990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</a:t>
                </a:r>
                <a:r>
                  <a:rPr lang="en-GB" sz="1000" b="1" i="0" baseline="0">
                    <a:effectLst/>
                  </a:rPr>
                  <a:t> 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79895808"/>
        <c:crosses val="autoZero"/>
        <c:crossBetween val="midCat"/>
      </c:valAx>
      <c:valAx>
        <c:axId val="379895808"/>
        <c:scaling>
          <c:orientation val="minMax"/>
          <c:max val="500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Z´´ </a:t>
                </a:r>
                <a:r>
                  <a:rPr lang="en-GB" sz="1000" b="1" i="0" baseline="0">
                    <a:effectLst/>
                  </a:rPr>
                  <a:t>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69859904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Nyquistův graf závislosti imaginární složky na reálné, vzorek 4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p1_3. týden</c:v>
          </c:tx>
          <c:marker>
            <c:symbol val="none"/>
          </c:marker>
          <c:xVal>
            <c:numRef>
              <c:f>p1_EIS_0V!$Y$20:$Y$83</c:f>
              <c:numCache>
                <c:formatCode>0.00E+00</c:formatCode>
                <c:ptCount val="64"/>
                <c:pt idx="0">
                  <c:v>157.41267669872011</c:v>
                </c:pt>
                <c:pt idx="1">
                  <c:v>168.93300415186465</c:v>
                </c:pt>
                <c:pt idx="2">
                  <c:v>185.92195158916201</c:v>
                </c:pt>
                <c:pt idx="3">
                  <c:v>208.373769933647</c:v>
                </c:pt>
                <c:pt idx="4">
                  <c:v>237.97229855306941</c:v>
                </c:pt>
                <c:pt idx="5">
                  <c:v>277.72050011785927</c:v>
                </c:pt>
                <c:pt idx="6">
                  <c:v>328.72819094184723</c:v>
                </c:pt>
                <c:pt idx="7">
                  <c:v>390.70724728703567</c:v>
                </c:pt>
                <c:pt idx="8">
                  <c:v>462.71980951293665</c:v>
                </c:pt>
                <c:pt idx="9">
                  <c:v>543.13095336247977</c:v>
                </c:pt>
                <c:pt idx="10">
                  <c:v>625.59663589594948</c:v>
                </c:pt>
                <c:pt idx="11">
                  <c:v>709.54153463803164</c:v>
                </c:pt>
                <c:pt idx="12">
                  <c:v>789.20718701113276</c:v>
                </c:pt>
                <c:pt idx="13">
                  <c:v>861.6788434610678</c:v>
                </c:pt>
                <c:pt idx="14">
                  <c:v>925.12668366041532</c:v>
                </c:pt>
                <c:pt idx="15">
                  <c:v>978.56005522876922</c:v>
                </c:pt>
                <c:pt idx="16">
                  <c:v>1021.469514376849</c:v>
                </c:pt>
                <c:pt idx="17">
                  <c:v>1056.8617690056708</c:v>
                </c:pt>
                <c:pt idx="18">
                  <c:v>1084.8329864452705</c:v>
                </c:pt>
                <c:pt idx="19">
                  <c:v>1106.8889896017479</c:v>
                </c:pt>
                <c:pt idx="20">
                  <c:v>1124.4535573992107</c:v>
                </c:pt>
                <c:pt idx="21">
                  <c:v>1138.1735643711052</c:v>
                </c:pt>
                <c:pt idx="22">
                  <c:v>1149.8259635510462</c:v>
                </c:pt>
                <c:pt idx="23">
                  <c:v>1159.2951866543897</c:v>
                </c:pt>
                <c:pt idx="24">
                  <c:v>1167.2813416589481</c:v>
                </c:pt>
                <c:pt idx="25">
                  <c:v>1174.2207301084886</c:v>
                </c:pt>
                <c:pt idx="26">
                  <c:v>1180.286917373013</c:v>
                </c:pt>
                <c:pt idx="27">
                  <c:v>1185.6900859249577</c:v>
                </c:pt>
                <c:pt idx="28">
                  <c:v>1190.5013700952163</c:v>
                </c:pt>
                <c:pt idx="29">
                  <c:v>1194.6030302199408</c:v>
                </c:pt>
                <c:pt idx="30">
                  <c:v>1198.3558058895289</c:v>
                </c:pt>
                <c:pt idx="31">
                  <c:v>1201.5380051405034</c:v>
                </c:pt>
                <c:pt idx="32">
                  <c:v>1204.1733283147162</c:v>
                </c:pt>
                <c:pt idx="33">
                  <c:v>1206.5571732845535</c:v>
                </c:pt>
                <c:pt idx="34">
                  <c:v>1209.0028917706445</c:v>
                </c:pt>
                <c:pt idx="35">
                  <c:v>1211.4569575636206</c:v>
                </c:pt>
                <c:pt idx="36">
                  <c:v>1213.6064906397805</c:v>
                </c:pt>
                <c:pt idx="37">
                  <c:v>1217.2712721794237</c:v>
                </c:pt>
                <c:pt idx="38">
                  <c:v>1220.8475606505142</c:v>
                </c:pt>
                <c:pt idx="39">
                  <c:v>1226.0458191909611</c:v>
                </c:pt>
                <c:pt idx="40">
                  <c:v>1234.012251528834</c:v>
                </c:pt>
                <c:pt idx="41">
                  <c:v>1244.0542309680086</c:v>
                </c:pt>
                <c:pt idx="42">
                  <c:v>1256.9408324708472</c:v>
                </c:pt>
                <c:pt idx="43">
                  <c:v>1274.3040803237584</c:v>
                </c:pt>
                <c:pt idx="44">
                  <c:v>1295.2581120692457</c:v>
                </c:pt>
                <c:pt idx="45">
                  <c:v>1328.2128773331888</c:v>
                </c:pt>
                <c:pt idx="46">
                  <c:v>1366.1884786763933</c:v>
                </c:pt>
                <c:pt idx="47">
                  <c:v>1412.183041640696</c:v>
                </c:pt>
                <c:pt idx="48">
                  <c:v>1465.7614981267191</c:v>
                </c:pt>
                <c:pt idx="49">
                  <c:v>1524.9640847075816</c:v>
                </c:pt>
                <c:pt idx="50">
                  <c:v>1587.8185433142062</c:v>
                </c:pt>
                <c:pt idx="51">
                  <c:v>1651.37155896062</c:v>
                </c:pt>
                <c:pt idx="52">
                  <c:v>1712.6026927764951</c:v>
                </c:pt>
                <c:pt idx="53">
                  <c:v>1769.6714552836747</c:v>
                </c:pt>
                <c:pt idx="54">
                  <c:v>1820.9028861455724</c:v>
                </c:pt>
                <c:pt idx="55">
                  <c:v>1864.1160127539415</c:v>
                </c:pt>
                <c:pt idx="56">
                  <c:v>1900.4754894344942</c:v>
                </c:pt>
                <c:pt idx="57">
                  <c:v>1931.5919679608992</c:v>
                </c:pt>
                <c:pt idx="58">
                  <c:v>1957.6429272613816</c:v>
                </c:pt>
                <c:pt idx="59">
                  <c:v>1964.613715358357</c:v>
                </c:pt>
                <c:pt idx="60">
                  <c:v>1975.5887124688263</c:v>
                </c:pt>
                <c:pt idx="61">
                  <c:v>1985.9417104700069</c:v>
                </c:pt>
                <c:pt idx="62">
                  <c:v>2000.0016062527134</c:v>
                </c:pt>
                <c:pt idx="63">
                  <c:v>2002.5817725520101</c:v>
                </c:pt>
              </c:numCache>
            </c:numRef>
          </c:xVal>
          <c:yVal>
            <c:numRef>
              <c:f>p1_EIS_0V!$Z$20:$Z$83</c:f>
              <c:numCache>
                <c:formatCode>0.00E+00</c:formatCode>
                <c:ptCount val="64"/>
                <c:pt idx="0">
                  <c:v>130.91874126550493</c:v>
                </c:pt>
                <c:pt idx="1">
                  <c:v>156.21475029018893</c:v>
                </c:pt>
                <c:pt idx="2">
                  <c:v>185.20942961220226</c:v>
                </c:pt>
                <c:pt idx="3">
                  <c:v>219.81052386917136</c:v>
                </c:pt>
                <c:pt idx="4">
                  <c:v>257.6173309802133</c:v>
                </c:pt>
                <c:pt idx="5">
                  <c:v>298.86285184727478</c:v>
                </c:pt>
                <c:pt idx="6">
                  <c:v>337.21334697799324</c:v>
                </c:pt>
                <c:pt idx="7">
                  <c:v>375.4609750924684</c:v>
                </c:pt>
                <c:pt idx="8">
                  <c:v>405.79438190333741</c:v>
                </c:pt>
                <c:pt idx="9">
                  <c:v>423.42521169571813</c:v>
                </c:pt>
                <c:pt idx="10">
                  <c:v>429.47854202005357</c:v>
                </c:pt>
                <c:pt idx="11">
                  <c:v>424.14741909329939</c:v>
                </c:pt>
                <c:pt idx="12">
                  <c:v>406.46841066677604</c:v>
                </c:pt>
                <c:pt idx="13">
                  <c:v>380.94423165549654</c:v>
                </c:pt>
                <c:pt idx="14">
                  <c:v>348.46956191248887</c:v>
                </c:pt>
                <c:pt idx="15">
                  <c:v>312.67476442889989</c:v>
                </c:pt>
                <c:pt idx="16">
                  <c:v>277.9100415579187</c:v>
                </c:pt>
                <c:pt idx="17">
                  <c:v>242.83031362291737</c:v>
                </c:pt>
                <c:pt idx="18">
                  <c:v>210.67368492584751</c:v>
                </c:pt>
                <c:pt idx="19">
                  <c:v>181.06165993501119</c:v>
                </c:pt>
                <c:pt idx="20">
                  <c:v>155.83079686718023</c:v>
                </c:pt>
                <c:pt idx="21">
                  <c:v>133.7046647158358</c:v>
                </c:pt>
                <c:pt idx="22">
                  <c:v>115.37596605839431</c:v>
                </c:pt>
                <c:pt idx="23">
                  <c:v>99.998150982724454</c:v>
                </c:pt>
                <c:pt idx="24">
                  <c:v>86.743987773714807</c:v>
                </c:pt>
                <c:pt idx="25">
                  <c:v>76.345052121849676</c:v>
                </c:pt>
                <c:pt idx="26">
                  <c:v>67.22821340858701</c:v>
                </c:pt>
                <c:pt idx="27">
                  <c:v>59.856997412722443</c:v>
                </c:pt>
                <c:pt idx="28">
                  <c:v>53.435735247238988</c:v>
                </c:pt>
                <c:pt idx="29">
                  <c:v>48.815573225506547</c:v>
                </c:pt>
                <c:pt idx="30">
                  <c:v>44.988915199836093</c:v>
                </c:pt>
                <c:pt idx="31">
                  <c:v>42.798507018115565</c:v>
                </c:pt>
                <c:pt idx="32">
                  <c:v>41.840236321735766</c:v>
                </c:pt>
                <c:pt idx="33">
                  <c:v>42.344746965681374</c:v>
                </c:pt>
                <c:pt idx="34">
                  <c:v>43.909539854333644</c:v>
                </c:pt>
                <c:pt idx="35">
                  <c:v>47.810040479966652</c:v>
                </c:pt>
                <c:pt idx="36">
                  <c:v>53.836101985526938</c:v>
                </c:pt>
                <c:pt idx="37">
                  <c:v>61.025322012155847</c:v>
                </c:pt>
                <c:pt idx="38">
                  <c:v>70.821209066841135</c:v>
                </c:pt>
                <c:pt idx="39">
                  <c:v>86.59364436472805</c:v>
                </c:pt>
                <c:pt idx="40">
                  <c:v>99.286268319127345</c:v>
                </c:pt>
                <c:pt idx="41">
                  <c:v>117.59774832281549</c:v>
                </c:pt>
                <c:pt idx="42">
                  <c:v>139.87792416065443</c:v>
                </c:pt>
                <c:pt idx="43">
                  <c:v>167.76531486043228</c:v>
                </c:pt>
                <c:pt idx="44">
                  <c:v>197.97099059916192</c:v>
                </c:pt>
                <c:pt idx="45">
                  <c:v>222.98159674352391</c:v>
                </c:pt>
                <c:pt idx="46">
                  <c:v>253.45471140202147</c:v>
                </c:pt>
                <c:pt idx="47">
                  <c:v>279.61977201627161</c:v>
                </c:pt>
                <c:pt idx="48">
                  <c:v>302.74431556895729</c:v>
                </c:pt>
                <c:pt idx="49">
                  <c:v>319.13718108670417</c:v>
                </c:pt>
                <c:pt idx="50">
                  <c:v>326.79884257376511</c:v>
                </c:pt>
                <c:pt idx="51">
                  <c:v>325.782464623208</c:v>
                </c:pt>
                <c:pt idx="52">
                  <c:v>316.48471794811343</c:v>
                </c:pt>
                <c:pt idx="53">
                  <c:v>298.6821560692257</c:v>
                </c:pt>
                <c:pt idx="54">
                  <c:v>277.98683282976572</c:v>
                </c:pt>
                <c:pt idx="55">
                  <c:v>253.69505512395506</c:v>
                </c:pt>
                <c:pt idx="56">
                  <c:v>229.64625853412065</c:v>
                </c:pt>
                <c:pt idx="57">
                  <c:v>207.4506189649494</c:v>
                </c:pt>
                <c:pt idx="58">
                  <c:v>186.43073604824181</c:v>
                </c:pt>
                <c:pt idx="59">
                  <c:v>173.95470509828746</c:v>
                </c:pt>
                <c:pt idx="60">
                  <c:v>166.58931287980178</c:v>
                </c:pt>
                <c:pt idx="61">
                  <c:v>161.52947909116648</c:v>
                </c:pt>
                <c:pt idx="62">
                  <c:v>151.08297384737466</c:v>
                </c:pt>
                <c:pt idx="63">
                  <c:v>147.41181853043489</c:v>
                </c:pt>
              </c:numCache>
            </c:numRef>
          </c:yVal>
          <c:smooth val="1"/>
        </c:ser>
        <c:ser>
          <c:idx val="2"/>
          <c:order val="1"/>
          <c:tx>
            <c:v>p5_3. týden</c:v>
          </c:tx>
          <c:marker>
            <c:symbol val="none"/>
          </c:marker>
          <c:xVal>
            <c:numRef>
              <c:f>p5_EIS_0V!$Y$20:$Y$83</c:f>
              <c:numCache>
                <c:formatCode>0.00E+00</c:formatCode>
                <c:ptCount val="64"/>
                <c:pt idx="0">
                  <c:v>136.74251471996072</c:v>
                </c:pt>
                <c:pt idx="1">
                  <c:v>149.43149139908292</c:v>
                </c:pt>
                <c:pt idx="2">
                  <c:v>167.72681631241431</c:v>
                </c:pt>
                <c:pt idx="3">
                  <c:v>193.26471156941784</c:v>
                </c:pt>
                <c:pt idx="4">
                  <c:v>225.31228345479349</c:v>
                </c:pt>
                <c:pt idx="5">
                  <c:v>270.31395782312359</c:v>
                </c:pt>
                <c:pt idx="6">
                  <c:v>325.90181382259811</c:v>
                </c:pt>
                <c:pt idx="7">
                  <c:v>396.84865402513935</c:v>
                </c:pt>
                <c:pt idx="8">
                  <c:v>481.05980935276972</c:v>
                </c:pt>
                <c:pt idx="9">
                  <c:v>575.97716270224976</c:v>
                </c:pt>
                <c:pt idx="10">
                  <c:v>671.09772195997095</c:v>
                </c:pt>
                <c:pt idx="11">
                  <c:v>768.00932037560005</c:v>
                </c:pt>
                <c:pt idx="12">
                  <c:v>857.32355151419824</c:v>
                </c:pt>
                <c:pt idx="13">
                  <c:v>935.11329501125067</c:v>
                </c:pt>
                <c:pt idx="14">
                  <c:v>999.43482148375449</c:v>
                </c:pt>
                <c:pt idx="15">
                  <c:v>1050.635494595826</c:v>
                </c:pt>
                <c:pt idx="16">
                  <c:v>1090.2263484665214</c:v>
                </c:pt>
                <c:pt idx="17">
                  <c:v>1120.2071844663337</c:v>
                </c:pt>
                <c:pt idx="18">
                  <c:v>1143.2061488974093</c:v>
                </c:pt>
                <c:pt idx="19">
                  <c:v>1160.2739873770429</c:v>
                </c:pt>
                <c:pt idx="20">
                  <c:v>1173.4886746289496</c:v>
                </c:pt>
                <c:pt idx="21">
                  <c:v>1183.3685710830966</c:v>
                </c:pt>
                <c:pt idx="22">
                  <c:v>1191.3220895422196</c:v>
                </c:pt>
                <c:pt idx="23">
                  <c:v>1197.9185009037215</c:v>
                </c:pt>
                <c:pt idx="24">
                  <c:v>1203.8614087172384</c:v>
                </c:pt>
                <c:pt idx="25">
                  <c:v>1209.1553470842664</c:v>
                </c:pt>
                <c:pt idx="26">
                  <c:v>1214.2858437273792</c:v>
                </c:pt>
                <c:pt idx="27">
                  <c:v>1219.503692458459</c:v>
                </c:pt>
                <c:pt idx="28">
                  <c:v>1225.0875460237919</c:v>
                </c:pt>
                <c:pt idx="29">
                  <c:v>1230.5626529511057</c:v>
                </c:pt>
                <c:pt idx="30">
                  <c:v>1235.9067229947707</c:v>
                </c:pt>
                <c:pt idx="31">
                  <c:v>1241.6106618262786</c:v>
                </c:pt>
                <c:pt idx="32">
                  <c:v>1246.9650714014613</c:v>
                </c:pt>
                <c:pt idx="33">
                  <c:v>1252.1876577015425</c:v>
                </c:pt>
                <c:pt idx="34">
                  <c:v>1257.0323310537542</c:v>
                </c:pt>
                <c:pt idx="35">
                  <c:v>1261.8626985467715</c:v>
                </c:pt>
                <c:pt idx="36">
                  <c:v>1266.7531870304088</c:v>
                </c:pt>
                <c:pt idx="37">
                  <c:v>1272.1375704642294</c:v>
                </c:pt>
                <c:pt idx="38">
                  <c:v>1278.5207441805799</c:v>
                </c:pt>
                <c:pt idx="39">
                  <c:v>1283.6375072000262</c:v>
                </c:pt>
                <c:pt idx="40">
                  <c:v>1296.9461385118327</c:v>
                </c:pt>
                <c:pt idx="41">
                  <c:v>1310.2411398784823</c:v>
                </c:pt>
                <c:pt idx="42">
                  <c:v>1327.6208293394698</c:v>
                </c:pt>
                <c:pt idx="43">
                  <c:v>1351.2242074245958</c:v>
                </c:pt>
                <c:pt idx="44">
                  <c:v>1387.121264666215</c:v>
                </c:pt>
                <c:pt idx="45">
                  <c:v>1422.2593578783551</c:v>
                </c:pt>
                <c:pt idx="46">
                  <c:v>1471.8126427482327</c:v>
                </c:pt>
                <c:pt idx="47">
                  <c:v>1532.4258233053692</c:v>
                </c:pt>
                <c:pt idx="48">
                  <c:v>1602.8701900180963</c:v>
                </c:pt>
                <c:pt idx="49">
                  <c:v>1680.640729790365</c:v>
                </c:pt>
                <c:pt idx="50">
                  <c:v>1764.2691811336294</c:v>
                </c:pt>
                <c:pt idx="51">
                  <c:v>1848.4585625259044</c:v>
                </c:pt>
                <c:pt idx="52">
                  <c:v>1931.2765758015478</c:v>
                </c:pt>
                <c:pt idx="53">
                  <c:v>2007.4428923163243</c:v>
                </c:pt>
                <c:pt idx="54">
                  <c:v>2076.8123576314629</c:v>
                </c:pt>
                <c:pt idx="55">
                  <c:v>2134.3159669649285</c:v>
                </c:pt>
                <c:pt idx="56">
                  <c:v>2186.222901847354</c:v>
                </c:pt>
                <c:pt idx="57">
                  <c:v>2226.3905101567088</c:v>
                </c:pt>
                <c:pt idx="58">
                  <c:v>2260.9378894074657</c:v>
                </c:pt>
                <c:pt idx="59">
                  <c:v>2268.5878138190624</c:v>
                </c:pt>
                <c:pt idx="60">
                  <c:v>2282.632025960168</c:v>
                </c:pt>
                <c:pt idx="61">
                  <c:v>2294.6990083153628</c:v>
                </c:pt>
                <c:pt idx="62">
                  <c:v>2319.4571082283423</c:v>
                </c:pt>
                <c:pt idx="63">
                  <c:v>2331.6958712303335</c:v>
                </c:pt>
              </c:numCache>
            </c:numRef>
          </c:xVal>
          <c:yVal>
            <c:numRef>
              <c:f>p5_EIS_0V!$Z$20:$Z$83</c:f>
              <c:numCache>
                <c:formatCode>0.00E+00</c:formatCode>
                <c:ptCount val="64"/>
                <c:pt idx="0">
                  <c:v>142.89301266353553</c:v>
                </c:pt>
                <c:pt idx="1">
                  <c:v>171.78012626100207</c:v>
                </c:pt>
                <c:pt idx="2">
                  <c:v>204.55765932788148</c:v>
                </c:pt>
                <c:pt idx="3">
                  <c:v>242.88001844941817</c:v>
                </c:pt>
                <c:pt idx="4">
                  <c:v>286.01256078079302</c:v>
                </c:pt>
                <c:pt idx="5">
                  <c:v>332.62125053279226</c:v>
                </c:pt>
                <c:pt idx="6">
                  <c:v>378.49476700099916</c:v>
                </c:pt>
                <c:pt idx="7">
                  <c:v>422.89661786119228</c:v>
                </c:pt>
                <c:pt idx="8">
                  <c:v>458.26719261308335</c:v>
                </c:pt>
                <c:pt idx="9">
                  <c:v>476.82849709876422</c:v>
                </c:pt>
                <c:pt idx="10">
                  <c:v>480.10454078266883</c:v>
                </c:pt>
                <c:pt idx="11">
                  <c:v>468.42699742458154</c:v>
                </c:pt>
                <c:pt idx="12">
                  <c:v>440.98282973272541</c:v>
                </c:pt>
                <c:pt idx="13">
                  <c:v>403.11042592967203</c:v>
                </c:pt>
                <c:pt idx="14">
                  <c:v>360.01573244198028</c:v>
                </c:pt>
                <c:pt idx="15">
                  <c:v>315.20575422314909</c:v>
                </c:pt>
                <c:pt idx="16">
                  <c:v>272.22821145016388</c:v>
                </c:pt>
                <c:pt idx="17">
                  <c:v>232.59551558447831</c:v>
                </c:pt>
                <c:pt idx="18">
                  <c:v>197.26051587470371</c:v>
                </c:pt>
                <c:pt idx="19">
                  <c:v>166.7846342328271</c:v>
                </c:pt>
                <c:pt idx="20">
                  <c:v>141.59212731501427</c:v>
                </c:pt>
                <c:pt idx="21">
                  <c:v>120.6195463958894</c:v>
                </c:pt>
                <c:pt idx="22">
                  <c:v>103.38916272395063</c:v>
                </c:pt>
                <c:pt idx="23">
                  <c:v>90.071944536467456</c:v>
                </c:pt>
                <c:pt idx="24">
                  <c:v>79.749348595120821</c:v>
                </c:pt>
                <c:pt idx="25">
                  <c:v>72.048848828604761</c:v>
                </c:pt>
                <c:pt idx="26">
                  <c:v>66.401052124848448</c:v>
                </c:pt>
                <c:pt idx="27">
                  <c:v>62.417578294773897</c:v>
                </c:pt>
                <c:pt idx="28">
                  <c:v>58.845174631428343</c:v>
                </c:pt>
                <c:pt idx="29">
                  <c:v>57.386123426632921</c:v>
                </c:pt>
                <c:pt idx="30">
                  <c:v>56.554505181525023</c:v>
                </c:pt>
                <c:pt idx="31">
                  <c:v>56.598360747559006</c:v>
                </c:pt>
                <c:pt idx="32">
                  <c:v>57.714822227471103</c:v>
                </c:pt>
                <c:pt idx="33">
                  <c:v>59.489746174648687</c:v>
                </c:pt>
                <c:pt idx="34">
                  <c:v>62.798715636267119</c:v>
                </c:pt>
                <c:pt idx="35">
                  <c:v>68.119160419515381</c:v>
                </c:pt>
                <c:pt idx="36">
                  <c:v>75.480879355650501</c:v>
                </c:pt>
                <c:pt idx="37">
                  <c:v>85.387363311955724</c:v>
                </c:pt>
                <c:pt idx="38">
                  <c:v>98.376809767019552</c:v>
                </c:pt>
                <c:pt idx="39">
                  <c:v>112.98101658819702</c:v>
                </c:pt>
                <c:pt idx="40">
                  <c:v>134.48391650768718</c:v>
                </c:pt>
                <c:pt idx="41">
                  <c:v>158.55659989396725</c:v>
                </c:pt>
                <c:pt idx="42">
                  <c:v>187.53019357953653</c:v>
                </c:pt>
                <c:pt idx="43">
                  <c:v>221.7557919644334</c:v>
                </c:pt>
                <c:pt idx="44">
                  <c:v>254.08391745799295</c:v>
                </c:pt>
                <c:pt idx="45">
                  <c:v>295.83037188133585</c:v>
                </c:pt>
                <c:pt idx="46">
                  <c:v>335.19814236726234</c:v>
                </c:pt>
                <c:pt idx="47">
                  <c:v>370.16664634575238</c:v>
                </c:pt>
                <c:pt idx="48">
                  <c:v>401.1264687743157</c:v>
                </c:pt>
                <c:pt idx="49">
                  <c:v>422.77149545553476</c:v>
                </c:pt>
                <c:pt idx="50">
                  <c:v>434.97892650342493</c:v>
                </c:pt>
                <c:pt idx="51">
                  <c:v>433.89242056605121</c:v>
                </c:pt>
                <c:pt idx="52">
                  <c:v>421.79263597204749</c:v>
                </c:pt>
                <c:pt idx="53">
                  <c:v>398.94100326824071</c:v>
                </c:pt>
                <c:pt idx="54">
                  <c:v>371.05864925809817</c:v>
                </c:pt>
                <c:pt idx="55">
                  <c:v>339.18809406959281</c:v>
                </c:pt>
                <c:pt idx="56">
                  <c:v>306.47542061009347</c:v>
                </c:pt>
                <c:pt idx="57">
                  <c:v>275.73330644691663</c:v>
                </c:pt>
                <c:pt idx="58">
                  <c:v>248.01231872976615</c:v>
                </c:pt>
                <c:pt idx="59">
                  <c:v>228.83474603225505</c:v>
                </c:pt>
                <c:pt idx="60">
                  <c:v>223.00960531102285</c:v>
                </c:pt>
                <c:pt idx="61">
                  <c:v>206.81504112730863</c:v>
                </c:pt>
                <c:pt idx="62">
                  <c:v>199.25542173054353</c:v>
                </c:pt>
                <c:pt idx="63">
                  <c:v>185.9655185442069</c:v>
                </c:pt>
              </c:numCache>
            </c:numRef>
          </c:yVal>
          <c:smooth val="1"/>
        </c:ser>
        <c:ser>
          <c:idx val="3"/>
          <c:order val="2"/>
          <c:tx>
            <c:v>p6_3. týden</c:v>
          </c:tx>
          <c:marker>
            <c:symbol val="none"/>
          </c:marker>
          <c:xVal>
            <c:numRef>
              <c:f>p6_EIS_0V!$Y$20:$Y$83</c:f>
              <c:numCache>
                <c:formatCode>0.00E+00</c:formatCode>
                <c:ptCount val="64"/>
                <c:pt idx="0">
                  <c:v>146.10384370800185</c:v>
                </c:pt>
                <c:pt idx="1">
                  <c:v>159.3685453008917</c:v>
                </c:pt>
                <c:pt idx="2">
                  <c:v>177.94751292570135</c:v>
                </c:pt>
                <c:pt idx="3">
                  <c:v>203.84535887661525</c:v>
                </c:pt>
                <c:pt idx="4">
                  <c:v>237.2187082701162</c:v>
                </c:pt>
                <c:pt idx="5">
                  <c:v>283.29514478182426</c:v>
                </c:pt>
                <c:pt idx="6">
                  <c:v>342.79673324496821</c:v>
                </c:pt>
                <c:pt idx="7">
                  <c:v>417.04459009050788</c:v>
                </c:pt>
                <c:pt idx="8">
                  <c:v>506.21490249542632</c:v>
                </c:pt>
                <c:pt idx="9">
                  <c:v>605.30893182947034</c:v>
                </c:pt>
                <c:pt idx="10">
                  <c:v>704.89536555914196</c:v>
                </c:pt>
                <c:pt idx="11">
                  <c:v>804.03390237128121</c:v>
                </c:pt>
                <c:pt idx="12">
                  <c:v>892.98992237363473</c:v>
                </c:pt>
                <c:pt idx="13">
                  <c:v>968.80920717338711</c:v>
                </c:pt>
                <c:pt idx="14">
                  <c:v>1028.237215878597</c:v>
                </c:pt>
                <c:pt idx="15">
                  <c:v>1073.7842511460317</c:v>
                </c:pt>
                <c:pt idx="16">
                  <c:v>1108.3252310178905</c:v>
                </c:pt>
                <c:pt idx="17">
                  <c:v>1133.189471982686</c:v>
                </c:pt>
                <c:pt idx="18">
                  <c:v>1151.4284125301513</c:v>
                </c:pt>
                <c:pt idx="19">
                  <c:v>1164.9698431299469</c:v>
                </c:pt>
                <c:pt idx="20">
                  <c:v>1174.957378205479</c:v>
                </c:pt>
                <c:pt idx="21">
                  <c:v>1182.3736828218227</c:v>
                </c:pt>
                <c:pt idx="22">
                  <c:v>1188.6054056326639</c:v>
                </c:pt>
                <c:pt idx="23">
                  <c:v>1193.1703380334998</c:v>
                </c:pt>
                <c:pt idx="24">
                  <c:v>1197.3677460165873</c:v>
                </c:pt>
                <c:pt idx="25">
                  <c:v>1200.8720210836079</c:v>
                </c:pt>
                <c:pt idx="26">
                  <c:v>1204.2542447339542</c:v>
                </c:pt>
                <c:pt idx="27">
                  <c:v>1207.0568656448968</c:v>
                </c:pt>
                <c:pt idx="28">
                  <c:v>1209.702790010645</c:v>
                </c:pt>
                <c:pt idx="29">
                  <c:v>1211.885040750549</c:v>
                </c:pt>
                <c:pt idx="30">
                  <c:v>1213.6325387929712</c:v>
                </c:pt>
                <c:pt idx="31">
                  <c:v>1215.6550297887688</c:v>
                </c:pt>
                <c:pt idx="32">
                  <c:v>1217.0371072682326</c:v>
                </c:pt>
                <c:pt idx="33">
                  <c:v>1218.4760185734792</c:v>
                </c:pt>
                <c:pt idx="34">
                  <c:v>1220.3907978384327</c:v>
                </c:pt>
                <c:pt idx="35">
                  <c:v>1221.9787599125409</c:v>
                </c:pt>
                <c:pt idx="36">
                  <c:v>1224.2889934179025</c:v>
                </c:pt>
                <c:pt idx="37">
                  <c:v>1227.2015054314086</c:v>
                </c:pt>
                <c:pt idx="38">
                  <c:v>1231.1546363397847</c:v>
                </c:pt>
                <c:pt idx="39">
                  <c:v>1239.1792383104996</c:v>
                </c:pt>
                <c:pt idx="40">
                  <c:v>1244.4385018251012</c:v>
                </c:pt>
                <c:pt idx="41">
                  <c:v>1254.2675459361258</c:v>
                </c:pt>
                <c:pt idx="42">
                  <c:v>1268.2528967396015</c:v>
                </c:pt>
                <c:pt idx="43">
                  <c:v>1286.9065304076589</c:v>
                </c:pt>
                <c:pt idx="44">
                  <c:v>1313.8895631649807</c:v>
                </c:pt>
                <c:pt idx="45">
                  <c:v>1344.1435892095822</c:v>
                </c:pt>
                <c:pt idx="46">
                  <c:v>1385.116664836017</c:v>
                </c:pt>
                <c:pt idx="47">
                  <c:v>1434.2124516775236</c:v>
                </c:pt>
                <c:pt idx="48">
                  <c:v>1493.0360508758069</c:v>
                </c:pt>
                <c:pt idx="49">
                  <c:v>1558.2624990888819</c:v>
                </c:pt>
                <c:pt idx="50">
                  <c:v>1628.0326427332666</c:v>
                </c:pt>
                <c:pt idx="51">
                  <c:v>1698.9106465601815</c:v>
                </c:pt>
                <c:pt idx="52">
                  <c:v>1769.335992118291</c:v>
                </c:pt>
                <c:pt idx="53">
                  <c:v>1833.2583776447825</c:v>
                </c:pt>
                <c:pt idx="54">
                  <c:v>1891.8377559214734</c:v>
                </c:pt>
                <c:pt idx="55">
                  <c:v>1943.2638282093881</c:v>
                </c:pt>
                <c:pt idx="56">
                  <c:v>1986.3959426640895</c:v>
                </c:pt>
                <c:pt idx="57">
                  <c:v>2021.3587476383013</c:v>
                </c:pt>
                <c:pt idx="58">
                  <c:v>2053.216385193914</c:v>
                </c:pt>
                <c:pt idx="59">
                  <c:v>2055.4838187845153</c:v>
                </c:pt>
                <c:pt idx="60">
                  <c:v>2077.6802118038245</c:v>
                </c:pt>
                <c:pt idx="61">
                  <c:v>2080.0688945075922</c:v>
                </c:pt>
                <c:pt idx="62">
                  <c:v>2101.6595687312702</c:v>
                </c:pt>
                <c:pt idx="63">
                  <c:v>2109.6497766552811</c:v>
                </c:pt>
              </c:numCache>
            </c:numRef>
          </c:xVal>
          <c:yVal>
            <c:numRef>
              <c:f>p6_EIS_0V!$Z$20:$Z$83</c:f>
              <c:numCache>
                <c:formatCode>0.00E+00</c:formatCode>
                <c:ptCount val="64"/>
                <c:pt idx="0">
                  <c:v>147.23017100359479</c:v>
                </c:pt>
                <c:pt idx="1">
                  <c:v>176.56242315022078</c:v>
                </c:pt>
                <c:pt idx="2">
                  <c:v>210.8708823985838</c:v>
                </c:pt>
                <c:pt idx="3">
                  <c:v>250.47417684157367</c:v>
                </c:pt>
                <c:pt idx="4">
                  <c:v>295.99146414492679</c:v>
                </c:pt>
                <c:pt idx="5">
                  <c:v>344.2761732142456</c:v>
                </c:pt>
                <c:pt idx="6">
                  <c:v>391.84945652198894</c:v>
                </c:pt>
                <c:pt idx="7">
                  <c:v>435.95500453170638</c:v>
                </c:pt>
                <c:pt idx="8">
                  <c:v>470.56858691538895</c:v>
                </c:pt>
                <c:pt idx="9">
                  <c:v>488.07397179881008</c:v>
                </c:pt>
                <c:pt idx="10">
                  <c:v>486.09318665585471</c:v>
                </c:pt>
                <c:pt idx="11">
                  <c:v>467.58325027486711</c:v>
                </c:pt>
                <c:pt idx="12">
                  <c:v>434.57603815572924</c:v>
                </c:pt>
                <c:pt idx="13">
                  <c:v>390.63778631370633</c:v>
                </c:pt>
                <c:pt idx="14">
                  <c:v>342.24832780049019</c:v>
                </c:pt>
                <c:pt idx="15">
                  <c:v>294.3585262749429</c:v>
                </c:pt>
                <c:pt idx="16">
                  <c:v>250.58505998790059</c:v>
                </c:pt>
                <c:pt idx="17">
                  <c:v>210.63803214899463</c:v>
                </c:pt>
                <c:pt idx="18">
                  <c:v>175.98764393642969</c:v>
                </c:pt>
                <c:pt idx="19">
                  <c:v>146.13717732933989</c:v>
                </c:pt>
                <c:pt idx="20">
                  <c:v>122.24912842432413</c:v>
                </c:pt>
                <c:pt idx="21">
                  <c:v>102.40465892897546</c:v>
                </c:pt>
                <c:pt idx="22">
                  <c:v>85.825868482708003</c:v>
                </c:pt>
                <c:pt idx="23">
                  <c:v>72.97742415996791</c:v>
                </c:pt>
                <c:pt idx="24">
                  <c:v>62.541832393665494</c:v>
                </c:pt>
                <c:pt idx="25">
                  <c:v>54.321257151970229</c:v>
                </c:pt>
                <c:pt idx="26">
                  <c:v>47.736296884588796</c:v>
                </c:pt>
                <c:pt idx="27">
                  <c:v>42.362283927068638</c:v>
                </c:pt>
                <c:pt idx="28">
                  <c:v>38.016441712258668</c:v>
                </c:pt>
                <c:pt idx="29">
                  <c:v>35.332817677625435</c:v>
                </c:pt>
                <c:pt idx="30">
                  <c:v>33.687843251342812</c:v>
                </c:pt>
                <c:pt idx="31">
                  <c:v>32.894658369824974</c:v>
                </c:pt>
                <c:pt idx="32">
                  <c:v>33.569771106944238</c:v>
                </c:pt>
                <c:pt idx="33">
                  <c:v>35.737825358046337</c:v>
                </c:pt>
                <c:pt idx="34">
                  <c:v>38.565535796533169</c:v>
                </c:pt>
                <c:pt idx="35">
                  <c:v>44.807927006377014</c:v>
                </c:pt>
                <c:pt idx="36">
                  <c:v>52.169153680880278</c:v>
                </c:pt>
                <c:pt idx="37">
                  <c:v>60.664281639894426</c:v>
                </c:pt>
                <c:pt idx="38">
                  <c:v>72.712800929771504</c:v>
                </c:pt>
                <c:pt idx="39">
                  <c:v>85.130636907107558</c:v>
                </c:pt>
                <c:pt idx="40">
                  <c:v>104.27969685081455</c:v>
                </c:pt>
                <c:pt idx="41">
                  <c:v>125.19254455185697</c:v>
                </c:pt>
                <c:pt idx="42">
                  <c:v>149.20988543528176</c:v>
                </c:pt>
                <c:pt idx="43">
                  <c:v>179.03092468655024</c:v>
                </c:pt>
                <c:pt idx="44">
                  <c:v>213.98050333181331</c:v>
                </c:pt>
                <c:pt idx="45">
                  <c:v>242.81849514973587</c:v>
                </c:pt>
                <c:pt idx="46">
                  <c:v>276.27085404282093</c:v>
                </c:pt>
                <c:pt idx="47">
                  <c:v>307.46850806732579</c:v>
                </c:pt>
                <c:pt idx="48">
                  <c:v>334.28034759042458</c:v>
                </c:pt>
                <c:pt idx="49">
                  <c:v>354.60061186251812</c:v>
                </c:pt>
                <c:pt idx="50">
                  <c:v>365.69888459624195</c:v>
                </c:pt>
                <c:pt idx="51">
                  <c:v>367.00711846565781</c:v>
                </c:pt>
                <c:pt idx="52">
                  <c:v>358.04634755123948</c:v>
                </c:pt>
                <c:pt idx="53">
                  <c:v>340.43630945482181</c:v>
                </c:pt>
                <c:pt idx="54">
                  <c:v>316.92451036485556</c:v>
                </c:pt>
                <c:pt idx="55">
                  <c:v>291.46302333742835</c:v>
                </c:pt>
                <c:pt idx="56">
                  <c:v>265.04180607527337</c:v>
                </c:pt>
                <c:pt idx="57">
                  <c:v>237.81274849367972</c:v>
                </c:pt>
                <c:pt idx="58">
                  <c:v>213.62810108044724</c:v>
                </c:pt>
                <c:pt idx="59">
                  <c:v>200.09325504630289</c:v>
                </c:pt>
                <c:pt idx="60">
                  <c:v>191.64338621203373</c:v>
                </c:pt>
                <c:pt idx="61">
                  <c:v>192.96215717586713</c:v>
                </c:pt>
                <c:pt idx="62">
                  <c:v>170.9415606582854</c:v>
                </c:pt>
                <c:pt idx="63">
                  <c:v>163.81031670295278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97536"/>
        <c:axId val="379898112"/>
      </c:scatterChart>
      <c:valAx>
        <c:axId val="37989753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</a:t>
                </a:r>
                <a:r>
                  <a:rPr lang="en-GB" sz="1000" b="1" i="0" baseline="0">
                    <a:effectLst/>
                  </a:rPr>
                  <a:t> 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79898112"/>
        <c:crosses val="autoZero"/>
        <c:crossBetween val="midCat"/>
      </c:valAx>
      <c:valAx>
        <c:axId val="379898112"/>
        <c:scaling>
          <c:orientation val="minMax"/>
          <c:max val="500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Z´´ </a:t>
                </a:r>
                <a:r>
                  <a:rPr lang="en-GB" sz="1000" b="1" i="0" baseline="0">
                    <a:effectLst/>
                  </a:rPr>
                  <a:t>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7989753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Nyquistův graf závislosti imaginární složky na reálné, vzorek 4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p5_1.týden</c:v>
          </c:tx>
          <c:marker>
            <c:symbol val="none"/>
          </c:marker>
          <c:xVal>
            <c:numRef>
              <c:f>'p5_EIS_0,6V'!$G$20:$G$83</c:f>
              <c:numCache>
                <c:formatCode>0.00E+00</c:formatCode>
                <c:ptCount val="64"/>
                <c:pt idx="0">
                  <c:v>129.09665004558332</c:v>
                </c:pt>
                <c:pt idx="1">
                  <c:v>139.73547938115968</c:v>
                </c:pt>
                <c:pt idx="2">
                  <c:v>155.15534996164899</c:v>
                </c:pt>
                <c:pt idx="3">
                  <c:v>176.74992702149186</c:v>
                </c:pt>
                <c:pt idx="4">
                  <c:v>205.09931432545258</c:v>
                </c:pt>
                <c:pt idx="5">
                  <c:v>244.79985783362545</c:v>
                </c:pt>
                <c:pt idx="6">
                  <c:v>298.44823816148266</c:v>
                </c:pt>
                <c:pt idx="7">
                  <c:v>367.71837530579717</c:v>
                </c:pt>
                <c:pt idx="8">
                  <c:v>459.35017259267391</c:v>
                </c:pt>
                <c:pt idx="9">
                  <c:v>567.3761743870333</c:v>
                </c:pt>
                <c:pt idx="10">
                  <c:v>694.47862853409151</c:v>
                </c:pt>
                <c:pt idx="11">
                  <c:v>831.19462254345876</c:v>
                </c:pt>
                <c:pt idx="12">
                  <c:v>969.09828232392169</c:v>
                </c:pt>
                <c:pt idx="13">
                  <c:v>1099.3464273146669</c:v>
                </c:pt>
                <c:pt idx="14">
                  <c:v>1211.8741248598271</c:v>
                </c:pt>
                <c:pt idx="15">
                  <c:v>1307.8716974897786</c:v>
                </c:pt>
                <c:pt idx="16">
                  <c:v>1383.0304121545182</c:v>
                </c:pt>
                <c:pt idx="17">
                  <c:v>1441.3644025966855</c:v>
                </c:pt>
                <c:pt idx="18">
                  <c:v>1485.12408838036</c:v>
                </c:pt>
                <c:pt idx="19">
                  <c:v>1518.3351387511057</c:v>
                </c:pt>
                <c:pt idx="20">
                  <c:v>1542.7213213528134</c:v>
                </c:pt>
                <c:pt idx="21">
                  <c:v>1560.0450395497767</c:v>
                </c:pt>
                <c:pt idx="22">
                  <c:v>1573.122505270811</c:v>
                </c:pt>
                <c:pt idx="23">
                  <c:v>1582.997905634453</c:v>
                </c:pt>
                <c:pt idx="24">
                  <c:v>1590.2788609256538</c:v>
                </c:pt>
                <c:pt idx="25">
                  <c:v>1597.1596868863885</c:v>
                </c:pt>
                <c:pt idx="26">
                  <c:v>1601.9372135661201</c:v>
                </c:pt>
                <c:pt idx="27">
                  <c:v>1606.3344839932436</c:v>
                </c:pt>
                <c:pt idx="28">
                  <c:v>1610.4145216304985</c:v>
                </c:pt>
                <c:pt idx="29">
                  <c:v>1613.5103952303073</c:v>
                </c:pt>
                <c:pt idx="30">
                  <c:v>1616.7074724607442</c:v>
                </c:pt>
                <c:pt idx="31">
                  <c:v>1618.9166807867514</c:v>
                </c:pt>
                <c:pt idx="32">
                  <c:v>1621.5040063040269</c:v>
                </c:pt>
                <c:pt idx="33">
                  <c:v>1624.0651399917956</c:v>
                </c:pt>
                <c:pt idx="34">
                  <c:v>1626.8515446516535</c:v>
                </c:pt>
                <c:pt idx="35">
                  <c:v>1631.4997437043398</c:v>
                </c:pt>
                <c:pt idx="36">
                  <c:v>1636.1268229312182</c:v>
                </c:pt>
                <c:pt idx="37">
                  <c:v>1643.0750084671961</c:v>
                </c:pt>
                <c:pt idx="38">
                  <c:v>1653.0213347759584</c:v>
                </c:pt>
                <c:pt idx="39">
                  <c:v>1667.5148619639838</c:v>
                </c:pt>
                <c:pt idx="40">
                  <c:v>1683.9038724413556</c:v>
                </c:pt>
                <c:pt idx="41">
                  <c:v>1707.4611924010128</c:v>
                </c:pt>
                <c:pt idx="42">
                  <c:v>1739.604999843413</c:v>
                </c:pt>
                <c:pt idx="43">
                  <c:v>1781.5375794330885</c:v>
                </c:pt>
                <c:pt idx="44">
                  <c:v>1828.5407863954897</c:v>
                </c:pt>
                <c:pt idx="45">
                  <c:v>1903.7122384098598</c:v>
                </c:pt>
                <c:pt idx="46">
                  <c:v>1985.611099855264</c:v>
                </c:pt>
                <c:pt idx="47">
                  <c:v>2081.6706418812955</c:v>
                </c:pt>
                <c:pt idx="48">
                  <c:v>2190.2426091714519</c:v>
                </c:pt>
                <c:pt idx="49">
                  <c:v>2303.8206533964376</c:v>
                </c:pt>
                <c:pt idx="50">
                  <c:v>2422.1408078467507</c:v>
                </c:pt>
                <c:pt idx="51">
                  <c:v>2537.0069135877761</c:v>
                </c:pt>
                <c:pt idx="52">
                  <c:v>2645.7910621729966</c:v>
                </c:pt>
                <c:pt idx="53">
                  <c:v>2739.7668392185542</c:v>
                </c:pt>
                <c:pt idx="54">
                  <c:v>2821.2982492102578</c:v>
                </c:pt>
                <c:pt idx="55">
                  <c:v>2896.9429980720265</c:v>
                </c:pt>
                <c:pt idx="56">
                  <c:v>2954.7039758662295</c:v>
                </c:pt>
                <c:pt idx="57">
                  <c:v>3012.607446935348</c:v>
                </c:pt>
                <c:pt idx="58">
                  <c:v>3037.7521825685544</c:v>
                </c:pt>
                <c:pt idx="59">
                  <c:v>3047.9089749231935</c:v>
                </c:pt>
                <c:pt idx="60">
                  <c:v>3054.0350053266693</c:v>
                </c:pt>
                <c:pt idx="61">
                  <c:v>3071.4993681599472</c:v>
                </c:pt>
                <c:pt idx="62">
                  <c:v>3116.2349602056574</c:v>
                </c:pt>
                <c:pt idx="63">
                  <c:v>3085.0603748735011</c:v>
                </c:pt>
              </c:numCache>
            </c:numRef>
          </c:xVal>
          <c:yVal>
            <c:numRef>
              <c:f>'p5_EIS_0,6V'!$H$20:$H$83</c:f>
              <c:numCache>
                <c:formatCode>0.00E+00</c:formatCode>
                <c:ptCount val="64"/>
                <c:pt idx="0">
                  <c:v>146.17405839275381</c:v>
                </c:pt>
                <c:pt idx="1">
                  <c:v>176.99931045661589</c:v>
                </c:pt>
                <c:pt idx="2">
                  <c:v>213.86684123135652</c:v>
                </c:pt>
                <c:pt idx="3">
                  <c:v>258.13675793636469</c:v>
                </c:pt>
                <c:pt idx="4">
                  <c:v>309.28450230043728</c:v>
                </c:pt>
                <c:pt idx="5">
                  <c:v>367.20072440647061</c:v>
                </c:pt>
                <c:pt idx="6">
                  <c:v>430.5321692258396</c:v>
                </c:pt>
                <c:pt idx="7">
                  <c:v>497.30581794552222</c:v>
                </c:pt>
                <c:pt idx="8">
                  <c:v>561.41613001327335</c:v>
                </c:pt>
                <c:pt idx="9">
                  <c:v>611.42493499851219</c:v>
                </c:pt>
                <c:pt idx="10">
                  <c:v>650.33645761975197</c:v>
                </c:pt>
                <c:pt idx="11">
                  <c:v>665.19821065216115</c:v>
                </c:pt>
                <c:pt idx="12">
                  <c:v>656.62232614861966</c:v>
                </c:pt>
                <c:pt idx="13">
                  <c:v>624.00820727813937</c:v>
                </c:pt>
                <c:pt idx="14">
                  <c:v>574.144672965994</c:v>
                </c:pt>
                <c:pt idx="15">
                  <c:v>513.86638623790623</c:v>
                </c:pt>
                <c:pt idx="16">
                  <c:v>450.97557478837331</c:v>
                </c:pt>
                <c:pt idx="17">
                  <c:v>388.1004366489426</c:v>
                </c:pt>
                <c:pt idx="18">
                  <c:v>329.78801086820096</c:v>
                </c:pt>
                <c:pt idx="19">
                  <c:v>277.02340412618713</c:v>
                </c:pt>
                <c:pt idx="20">
                  <c:v>232.21312332301389</c:v>
                </c:pt>
                <c:pt idx="21">
                  <c:v>194.31388158372854</c:v>
                </c:pt>
                <c:pt idx="22">
                  <c:v>162.56639692903084</c:v>
                </c:pt>
                <c:pt idx="23">
                  <c:v>136.82412344661876</c:v>
                </c:pt>
                <c:pt idx="24">
                  <c:v>115.94565318719417</c:v>
                </c:pt>
                <c:pt idx="25">
                  <c:v>100.20491297822065</c:v>
                </c:pt>
                <c:pt idx="26">
                  <c:v>87.038231783593119</c:v>
                </c:pt>
                <c:pt idx="27">
                  <c:v>77.438785722402173</c:v>
                </c:pt>
                <c:pt idx="28">
                  <c:v>69.185826016702251</c:v>
                </c:pt>
                <c:pt idx="29">
                  <c:v>64.523208876632594</c:v>
                </c:pt>
                <c:pt idx="30">
                  <c:v>62.107636322698525</c:v>
                </c:pt>
                <c:pt idx="31">
                  <c:v>61.909536183109857</c:v>
                </c:pt>
                <c:pt idx="32">
                  <c:v>64.842868073445246</c:v>
                </c:pt>
                <c:pt idx="33">
                  <c:v>70.624224338600527</c:v>
                </c:pt>
                <c:pt idx="34">
                  <c:v>77.574104342423368</c:v>
                </c:pt>
                <c:pt idx="35">
                  <c:v>90.358100315762925</c:v>
                </c:pt>
                <c:pt idx="36">
                  <c:v>106.66386119486778</c:v>
                </c:pt>
                <c:pt idx="37">
                  <c:v>124.69705910935906</c:v>
                </c:pt>
                <c:pt idx="38">
                  <c:v>149.85495245572801</c:v>
                </c:pt>
                <c:pt idx="39">
                  <c:v>175.26287436087458</c:v>
                </c:pt>
                <c:pt idx="40">
                  <c:v>213.62234990048822</c:v>
                </c:pt>
                <c:pt idx="41">
                  <c:v>253.65866128423687</c:v>
                </c:pt>
                <c:pt idx="42">
                  <c:v>298.9188092439133</c:v>
                </c:pt>
                <c:pt idx="43">
                  <c:v>352.10772934954508</c:v>
                </c:pt>
                <c:pt idx="44">
                  <c:v>407.05218644316921</c:v>
                </c:pt>
                <c:pt idx="45">
                  <c:v>459.1498702259658</c:v>
                </c:pt>
                <c:pt idx="46">
                  <c:v>510.55714678336193</c:v>
                </c:pt>
                <c:pt idx="47">
                  <c:v>554.27879152058006</c:v>
                </c:pt>
                <c:pt idx="48">
                  <c:v>586.46404235027933</c:v>
                </c:pt>
                <c:pt idx="49">
                  <c:v>605.25564597450239</c:v>
                </c:pt>
                <c:pt idx="50">
                  <c:v>604.35657269817966</c:v>
                </c:pt>
                <c:pt idx="51">
                  <c:v>590.84679097700655</c:v>
                </c:pt>
                <c:pt idx="52">
                  <c:v>562.8629098861345</c:v>
                </c:pt>
                <c:pt idx="53">
                  <c:v>520.65641906959536</c:v>
                </c:pt>
                <c:pt idx="54">
                  <c:v>476.17394826169749</c:v>
                </c:pt>
                <c:pt idx="55">
                  <c:v>435.53589510103592</c:v>
                </c:pt>
                <c:pt idx="56">
                  <c:v>388.99415805419767</c:v>
                </c:pt>
                <c:pt idx="57">
                  <c:v>337.91806798347568</c:v>
                </c:pt>
                <c:pt idx="58">
                  <c:v>303.74345639039586</c:v>
                </c:pt>
                <c:pt idx="59">
                  <c:v>279.52704803408182</c:v>
                </c:pt>
                <c:pt idx="60">
                  <c:v>289.22910683285255</c:v>
                </c:pt>
                <c:pt idx="61">
                  <c:v>259.0007555839307</c:v>
                </c:pt>
                <c:pt idx="62">
                  <c:v>243.06411251364122</c:v>
                </c:pt>
                <c:pt idx="63">
                  <c:v>197.87987109701697</c:v>
                </c:pt>
              </c:numCache>
            </c:numRef>
          </c:yVal>
          <c:smooth val="1"/>
        </c:ser>
        <c:ser>
          <c:idx val="0"/>
          <c:order val="1"/>
          <c:tx>
            <c:v>p5_2.týden</c:v>
          </c:tx>
          <c:marker>
            <c:symbol val="none"/>
          </c:marker>
          <c:xVal>
            <c:numRef>
              <c:f>'p5_EIS_0,6V'!$P$20:$P$78</c:f>
              <c:numCache>
                <c:formatCode>0.00E+00</c:formatCode>
                <c:ptCount val="59"/>
                <c:pt idx="0">
                  <c:v>157.18226319839894</c:v>
                </c:pt>
                <c:pt idx="1">
                  <c:v>175.37586558845408</c:v>
                </c:pt>
                <c:pt idx="2">
                  <c:v>200.61822354597172</c:v>
                </c:pt>
                <c:pt idx="3">
                  <c:v>232.52681743919118</c:v>
                </c:pt>
                <c:pt idx="4">
                  <c:v>271.37755916216446</c:v>
                </c:pt>
                <c:pt idx="5">
                  <c:v>317.20213762388624</c:v>
                </c:pt>
                <c:pt idx="6">
                  <c:v>368.46068802154309</c:v>
                </c:pt>
                <c:pt idx="7">
                  <c:v>421.66234460267196</c:v>
                </c:pt>
                <c:pt idx="8">
                  <c:v>472.91772406936155</c:v>
                </c:pt>
                <c:pt idx="9">
                  <c:v>518.0197747551282</c:v>
                </c:pt>
                <c:pt idx="10">
                  <c:v>558.15670881710957</c:v>
                </c:pt>
                <c:pt idx="11">
                  <c:v>590.30809100220051</c:v>
                </c:pt>
                <c:pt idx="12">
                  <c:v>615.55077869849174</c:v>
                </c:pt>
                <c:pt idx="13">
                  <c:v>635.95646171860301</c:v>
                </c:pt>
                <c:pt idx="14">
                  <c:v>650.56884615761055</c:v>
                </c:pt>
                <c:pt idx="15">
                  <c:v>663.20490879432054</c:v>
                </c:pt>
                <c:pt idx="16">
                  <c:v>673.05214509954294</c:v>
                </c:pt>
                <c:pt idx="17">
                  <c:v>681.39285856328399</c:v>
                </c:pt>
                <c:pt idx="18">
                  <c:v>688.63773900308036</c:v>
                </c:pt>
                <c:pt idx="19">
                  <c:v>690.21097202820306</c:v>
                </c:pt>
                <c:pt idx="20">
                  <c:v>696.2429800112692</c:v>
                </c:pt>
                <c:pt idx="21">
                  <c:v>702.20001027314686</c:v>
                </c:pt>
                <c:pt idx="22">
                  <c:v>708.09503035022601</c:v>
                </c:pt>
                <c:pt idx="23">
                  <c:v>713.89014773790052</c:v>
                </c:pt>
                <c:pt idx="24">
                  <c:v>719.82195884449516</c:v>
                </c:pt>
                <c:pt idx="25">
                  <c:v>725.85022409250053</c:v>
                </c:pt>
                <c:pt idx="26">
                  <c:v>731.79484803405774</c:v>
                </c:pt>
                <c:pt idx="27">
                  <c:v>737.64089457404771</c:v>
                </c:pt>
                <c:pt idx="28">
                  <c:v>743.33362772796579</c:v>
                </c:pt>
                <c:pt idx="29">
                  <c:v>748.60564778591356</c:v>
                </c:pt>
                <c:pt idx="30">
                  <c:v>753.34495718524443</c:v>
                </c:pt>
                <c:pt idx="31">
                  <c:v>757.64309663065217</c:v>
                </c:pt>
                <c:pt idx="32">
                  <c:v>761.26869639061022</c:v>
                </c:pt>
                <c:pt idx="33">
                  <c:v>764.29412887112369</c:v>
                </c:pt>
                <c:pt idx="34">
                  <c:v>766.93255192333299</c:v>
                </c:pt>
                <c:pt idx="35">
                  <c:v>769.06183944360976</c:v>
                </c:pt>
                <c:pt idx="36">
                  <c:v>770.93660374443505</c:v>
                </c:pt>
                <c:pt idx="37">
                  <c:v>772.88693706892093</c:v>
                </c:pt>
                <c:pt idx="38">
                  <c:v>774.99168063570642</c:v>
                </c:pt>
                <c:pt idx="39">
                  <c:v>777.28732339875592</c:v>
                </c:pt>
                <c:pt idx="40">
                  <c:v>780.49047862265434</c:v>
                </c:pt>
                <c:pt idx="41">
                  <c:v>784.2084630351435</c:v>
                </c:pt>
                <c:pt idx="42">
                  <c:v>789.1678816370038</c:v>
                </c:pt>
                <c:pt idx="43">
                  <c:v>795.03813819520303</c:v>
                </c:pt>
                <c:pt idx="44">
                  <c:v>803.35989616597817</c:v>
                </c:pt>
                <c:pt idx="45">
                  <c:v>813.54216859800738</c:v>
                </c:pt>
                <c:pt idx="46">
                  <c:v>825.27862062269196</c:v>
                </c:pt>
                <c:pt idx="47">
                  <c:v>838.60112884301816</c:v>
                </c:pt>
                <c:pt idx="48">
                  <c:v>852.68522616483017</c:v>
                </c:pt>
                <c:pt idx="49">
                  <c:v>866.40028001637847</c:v>
                </c:pt>
                <c:pt idx="50">
                  <c:v>879.44083591159119</c:v>
                </c:pt>
                <c:pt idx="51">
                  <c:v>890.730836329054</c:v>
                </c:pt>
                <c:pt idx="52">
                  <c:v>900.22458039985816</c:v>
                </c:pt>
                <c:pt idx="53">
                  <c:v>907.71824940462545</c:v>
                </c:pt>
                <c:pt idx="54">
                  <c:v>914.48068639129019</c:v>
                </c:pt>
                <c:pt idx="55">
                  <c:v>919.46810708773808</c:v>
                </c:pt>
                <c:pt idx="56">
                  <c:v>923.63522935083131</c:v>
                </c:pt>
                <c:pt idx="57">
                  <c:v>927.12519279429239</c:v>
                </c:pt>
                <c:pt idx="58">
                  <c:v>930.7489628013675</c:v>
                </c:pt>
              </c:numCache>
            </c:numRef>
          </c:xVal>
          <c:yVal>
            <c:numRef>
              <c:f>'p5_EIS_0,6V'!$Q$20:$Q$78</c:f>
              <c:numCache>
                <c:formatCode>0.00E+00</c:formatCode>
                <c:ptCount val="59"/>
                <c:pt idx="0">
                  <c:v>135.29356317219691</c:v>
                </c:pt>
                <c:pt idx="1">
                  <c:v>158.1309753625155</c:v>
                </c:pt>
                <c:pt idx="2">
                  <c:v>181.65444663222124</c:v>
                </c:pt>
                <c:pt idx="3">
                  <c:v>206.01192871190997</c:v>
                </c:pt>
                <c:pt idx="4">
                  <c:v>228.19751375329648</c:v>
                </c:pt>
                <c:pt idx="5">
                  <c:v>245.78128953774558</c:v>
                </c:pt>
                <c:pt idx="6">
                  <c:v>254.65885294387678</c:v>
                </c:pt>
                <c:pt idx="7">
                  <c:v>256.17316710416316</c:v>
                </c:pt>
                <c:pt idx="8">
                  <c:v>246.81517125382561</c:v>
                </c:pt>
                <c:pt idx="9">
                  <c:v>229.44660939453047</c:v>
                </c:pt>
                <c:pt idx="10">
                  <c:v>210.24215087002051</c:v>
                </c:pt>
                <c:pt idx="11">
                  <c:v>186.8032743217789</c:v>
                </c:pt>
                <c:pt idx="12">
                  <c:v>163.32532364480542</c:v>
                </c:pt>
                <c:pt idx="13">
                  <c:v>143.20235053362453</c:v>
                </c:pt>
                <c:pt idx="14">
                  <c:v>124.10264465012541</c:v>
                </c:pt>
                <c:pt idx="15">
                  <c:v>108.36627220273378</c:v>
                </c:pt>
                <c:pt idx="16">
                  <c:v>94.83090201460621</c:v>
                </c:pt>
                <c:pt idx="17">
                  <c:v>83.664522941067787</c:v>
                </c:pt>
                <c:pt idx="18">
                  <c:v>74.445194074065398</c:v>
                </c:pt>
                <c:pt idx="19">
                  <c:v>66.216602841606104</c:v>
                </c:pt>
                <c:pt idx="20">
                  <c:v>60.423607845174899</c:v>
                </c:pt>
                <c:pt idx="21">
                  <c:v>55.880962522063584</c:v>
                </c:pt>
                <c:pt idx="22">
                  <c:v>52.247759696589448</c:v>
                </c:pt>
                <c:pt idx="23">
                  <c:v>49.294067216640045</c:v>
                </c:pt>
                <c:pt idx="24">
                  <c:v>46.927284870040175</c:v>
                </c:pt>
                <c:pt idx="25">
                  <c:v>44.776389815021481</c:v>
                </c:pt>
                <c:pt idx="26">
                  <c:v>42.707633870424999</c:v>
                </c:pt>
                <c:pt idx="27">
                  <c:v>40.465703404224094</c:v>
                </c:pt>
                <c:pt idx="28">
                  <c:v>37.915799988683943</c:v>
                </c:pt>
                <c:pt idx="29">
                  <c:v>35.565244312851355</c:v>
                </c:pt>
                <c:pt idx="30">
                  <c:v>33.286962666519244</c:v>
                </c:pt>
                <c:pt idx="31">
                  <c:v>30.827439529032773</c:v>
                </c:pt>
                <c:pt idx="32">
                  <c:v>28.44664999153397</c:v>
                </c:pt>
                <c:pt idx="33">
                  <c:v>26.68973909820464</c:v>
                </c:pt>
                <c:pt idx="34">
                  <c:v>25.307771540856777</c:v>
                </c:pt>
                <c:pt idx="35">
                  <c:v>24.437463281024204</c:v>
                </c:pt>
                <c:pt idx="36">
                  <c:v>24.631725619536493</c:v>
                </c:pt>
                <c:pt idx="37">
                  <c:v>24.964106397421155</c:v>
                </c:pt>
                <c:pt idx="38">
                  <c:v>26.657033695504502</c:v>
                </c:pt>
                <c:pt idx="39">
                  <c:v>29.316931687981885</c:v>
                </c:pt>
                <c:pt idx="40">
                  <c:v>32.575783634163699</c:v>
                </c:pt>
                <c:pt idx="41">
                  <c:v>36.982332323126265</c:v>
                </c:pt>
                <c:pt idx="42">
                  <c:v>41.911012783801247</c:v>
                </c:pt>
                <c:pt idx="43">
                  <c:v>48.069521685838062</c:v>
                </c:pt>
                <c:pt idx="44">
                  <c:v>53.359105429052114</c:v>
                </c:pt>
                <c:pt idx="45">
                  <c:v>58.600873823274625</c:v>
                </c:pt>
                <c:pt idx="46">
                  <c:v>62.342724059082961</c:v>
                </c:pt>
                <c:pt idx="47">
                  <c:v>64.526840176904628</c:v>
                </c:pt>
                <c:pt idx="48">
                  <c:v>65.011773397072886</c:v>
                </c:pt>
                <c:pt idx="49">
                  <c:v>63.168384398692744</c:v>
                </c:pt>
                <c:pt idx="50">
                  <c:v>59.183283375643313</c:v>
                </c:pt>
                <c:pt idx="51">
                  <c:v>53.231190222877117</c:v>
                </c:pt>
                <c:pt idx="52">
                  <c:v>47.178771114764153</c:v>
                </c:pt>
                <c:pt idx="53">
                  <c:v>42.013043186638406</c:v>
                </c:pt>
                <c:pt idx="54">
                  <c:v>35.770191742771644</c:v>
                </c:pt>
                <c:pt idx="55">
                  <c:v>30.983869165936945</c:v>
                </c:pt>
                <c:pt idx="56">
                  <c:v>25.960799333560651</c:v>
                </c:pt>
                <c:pt idx="57">
                  <c:v>22.982275477989109</c:v>
                </c:pt>
                <c:pt idx="58">
                  <c:v>19.821449093811978</c:v>
                </c:pt>
              </c:numCache>
            </c:numRef>
          </c:yVal>
          <c:smooth val="1"/>
        </c:ser>
        <c:ser>
          <c:idx val="2"/>
          <c:order val="2"/>
          <c:tx>
            <c:v>p5_3.týden</c:v>
          </c:tx>
          <c:marker>
            <c:symbol val="none"/>
          </c:marker>
          <c:xVal>
            <c:numRef>
              <c:f>'p5_EIS_0,6V'!$Y$20:$Y$83</c:f>
              <c:numCache>
                <c:formatCode>0.00E+00</c:formatCode>
                <c:ptCount val="64"/>
                <c:pt idx="0">
                  <c:v>151.3604247412475</c:v>
                </c:pt>
                <c:pt idx="1">
                  <c:v>169.96553908078695</c:v>
                </c:pt>
                <c:pt idx="2">
                  <c:v>195.04411140958874</c:v>
                </c:pt>
                <c:pt idx="3">
                  <c:v>227.01210196171613</c:v>
                </c:pt>
                <c:pt idx="4">
                  <c:v>266.14292302080759</c:v>
                </c:pt>
                <c:pt idx="5">
                  <c:v>311.66613315899457</c:v>
                </c:pt>
                <c:pt idx="6">
                  <c:v>362.44498842252028</c:v>
                </c:pt>
                <c:pt idx="7">
                  <c:v>414.14820848380833</c:v>
                </c:pt>
                <c:pt idx="8">
                  <c:v>462.39388390239208</c:v>
                </c:pt>
                <c:pt idx="9">
                  <c:v>507.84706835372731</c:v>
                </c:pt>
                <c:pt idx="10">
                  <c:v>544.84326482455606</c:v>
                </c:pt>
                <c:pt idx="11">
                  <c:v>575.67511506313133</c:v>
                </c:pt>
                <c:pt idx="12">
                  <c:v>600.5291518717404</c:v>
                </c:pt>
                <c:pt idx="13">
                  <c:v>619.00181034921889</c:v>
                </c:pt>
                <c:pt idx="14">
                  <c:v>634.65520081800332</c:v>
                </c:pt>
                <c:pt idx="15">
                  <c:v>646.26908274854475</c:v>
                </c:pt>
                <c:pt idx="16">
                  <c:v>656.43583925675364</c:v>
                </c:pt>
                <c:pt idx="17">
                  <c:v>665.38989188035293</c:v>
                </c:pt>
                <c:pt idx="18">
                  <c:v>673.27808607683119</c:v>
                </c:pt>
                <c:pt idx="19">
                  <c:v>680.76175420410163</c:v>
                </c:pt>
                <c:pt idx="20">
                  <c:v>687.80346362794648</c:v>
                </c:pt>
                <c:pt idx="21">
                  <c:v>694.73002178555146</c:v>
                </c:pt>
                <c:pt idx="22">
                  <c:v>696.50642047856911</c:v>
                </c:pt>
                <c:pt idx="23">
                  <c:v>703.5466348204194</c:v>
                </c:pt>
                <c:pt idx="24">
                  <c:v>710.85914326239492</c:v>
                </c:pt>
                <c:pt idx="25">
                  <c:v>718.1477019734624</c:v>
                </c:pt>
                <c:pt idx="26">
                  <c:v>725.51946797051812</c:v>
                </c:pt>
                <c:pt idx="27">
                  <c:v>732.74548625494981</c:v>
                </c:pt>
                <c:pt idx="28">
                  <c:v>739.82764759430108</c:v>
                </c:pt>
                <c:pt idx="29">
                  <c:v>746.51740286585641</c:v>
                </c:pt>
                <c:pt idx="30">
                  <c:v>752.76811145478723</c:v>
                </c:pt>
                <c:pt idx="31">
                  <c:v>758.28713506204645</c:v>
                </c:pt>
                <c:pt idx="32">
                  <c:v>763.0577043442222</c:v>
                </c:pt>
                <c:pt idx="33">
                  <c:v>767.19519285467413</c:v>
                </c:pt>
                <c:pt idx="34">
                  <c:v>770.59211772665958</c:v>
                </c:pt>
                <c:pt idx="35">
                  <c:v>773.34728669789001</c:v>
                </c:pt>
                <c:pt idx="36">
                  <c:v>775.6398644225269</c:v>
                </c:pt>
                <c:pt idx="37">
                  <c:v>777.66711967868775</c:v>
                </c:pt>
                <c:pt idx="38">
                  <c:v>779.33048929865663</c:v>
                </c:pt>
                <c:pt idx="39">
                  <c:v>781.10032726496149</c:v>
                </c:pt>
                <c:pt idx="40">
                  <c:v>783.16007262910341</c:v>
                </c:pt>
                <c:pt idx="41">
                  <c:v>785.67696652115706</c:v>
                </c:pt>
                <c:pt idx="42">
                  <c:v>788.55311296512923</c:v>
                </c:pt>
                <c:pt idx="43">
                  <c:v>792.6890380735706</c:v>
                </c:pt>
                <c:pt idx="44">
                  <c:v>796.74636244622752</c:v>
                </c:pt>
                <c:pt idx="45">
                  <c:v>803.79715545340275</c:v>
                </c:pt>
                <c:pt idx="46">
                  <c:v>811.52979694091107</c:v>
                </c:pt>
                <c:pt idx="47">
                  <c:v>820.67077236708735</c:v>
                </c:pt>
                <c:pt idx="48">
                  <c:v>831.00124280254772</c:v>
                </c:pt>
                <c:pt idx="49">
                  <c:v>841.54557108708013</c:v>
                </c:pt>
                <c:pt idx="50">
                  <c:v>853.01024111549225</c:v>
                </c:pt>
                <c:pt idx="51">
                  <c:v>863.67641872091178</c:v>
                </c:pt>
                <c:pt idx="52">
                  <c:v>873.6567391472887</c:v>
                </c:pt>
                <c:pt idx="53">
                  <c:v>882.62290187306871</c:v>
                </c:pt>
                <c:pt idx="54">
                  <c:v>889.59604596318081</c:v>
                </c:pt>
                <c:pt idx="55">
                  <c:v>896.04080089170986</c:v>
                </c:pt>
                <c:pt idx="56">
                  <c:v>901.5705589101658</c:v>
                </c:pt>
                <c:pt idx="57">
                  <c:v>905.50805272892183</c:v>
                </c:pt>
                <c:pt idx="58">
                  <c:v>909.70574489249645</c:v>
                </c:pt>
                <c:pt idx="59">
                  <c:v>910.71503595496256</c:v>
                </c:pt>
                <c:pt idx="60">
                  <c:v>912.66287417410183</c:v>
                </c:pt>
                <c:pt idx="61">
                  <c:v>911.96430015361614</c:v>
                </c:pt>
                <c:pt idx="62">
                  <c:v>915.97063527271644</c:v>
                </c:pt>
                <c:pt idx="63">
                  <c:v>915.70432960159792</c:v>
                </c:pt>
              </c:numCache>
            </c:numRef>
          </c:xVal>
          <c:yVal>
            <c:numRef>
              <c:f>p5_EIS_0V!$Z$20:$Z$83</c:f>
              <c:numCache>
                <c:formatCode>0.00E+00</c:formatCode>
                <c:ptCount val="64"/>
                <c:pt idx="0">
                  <c:v>142.89301266353553</c:v>
                </c:pt>
                <c:pt idx="1">
                  <c:v>171.78012626100207</c:v>
                </c:pt>
                <c:pt idx="2">
                  <c:v>204.55765932788148</c:v>
                </c:pt>
                <c:pt idx="3">
                  <c:v>242.88001844941817</c:v>
                </c:pt>
                <c:pt idx="4">
                  <c:v>286.01256078079302</c:v>
                </c:pt>
                <c:pt idx="5">
                  <c:v>332.62125053279226</c:v>
                </c:pt>
                <c:pt idx="6">
                  <c:v>378.49476700099916</c:v>
                </c:pt>
                <c:pt idx="7">
                  <c:v>422.89661786119228</c:v>
                </c:pt>
                <c:pt idx="8">
                  <c:v>458.26719261308335</c:v>
                </c:pt>
                <c:pt idx="9">
                  <c:v>476.82849709876422</c:v>
                </c:pt>
                <c:pt idx="10">
                  <c:v>480.10454078266883</c:v>
                </c:pt>
                <c:pt idx="11">
                  <c:v>468.42699742458154</c:v>
                </c:pt>
                <c:pt idx="12">
                  <c:v>440.98282973272541</c:v>
                </c:pt>
                <c:pt idx="13">
                  <c:v>403.11042592967203</c:v>
                </c:pt>
                <c:pt idx="14">
                  <c:v>360.01573244198028</c:v>
                </c:pt>
                <c:pt idx="15">
                  <c:v>315.20575422314909</c:v>
                </c:pt>
                <c:pt idx="16">
                  <c:v>272.22821145016388</c:v>
                </c:pt>
                <c:pt idx="17">
                  <c:v>232.59551558447831</c:v>
                </c:pt>
                <c:pt idx="18">
                  <c:v>197.26051587470371</c:v>
                </c:pt>
                <c:pt idx="19">
                  <c:v>166.7846342328271</c:v>
                </c:pt>
                <c:pt idx="20">
                  <c:v>141.59212731501427</c:v>
                </c:pt>
                <c:pt idx="21">
                  <c:v>120.6195463958894</c:v>
                </c:pt>
                <c:pt idx="22">
                  <c:v>103.38916272395063</c:v>
                </c:pt>
                <c:pt idx="23">
                  <c:v>90.071944536467456</c:v>
                </c:pt>
                <c:pt idx="24">
                  <c:v>79.749348595120821</c:v>
                </c:pt>
                <c:pt idx="25">
                  <c:v>72.048848828604761</c:v>
                </c:pt>
                <c:pt idx="26">
                  <c:v>66.401052124848448</c:v>
                </c:pt>
                <c:pt idx="27">
                  <c:v>62.417578294773897</c:v>
                </c:pt>
                <c:pt idx="28">
                  <c:v>58.845174631428343</c:v>
                </c:pt>
                <c:pt idx="29">
                  <c:v>57.386123426632921</c:v>
                </c:pt>
                <c:pt idx="30">
                  <c:v>56.554505181525023</c:v>
                </c:pt>
                <c:pt idx="31">
                  <c:v>56.598360747559006</c:v>
                </c:pt>
                <c:pt idx="32">
                  <c:v>57.714822227471103</c:v>
                </c:pt>
                <c:pt idx="33">
                  <c:v>59.489746174648687</c:v>
                </c:pt>
                <c:pt idx="34">
                  <c:v>62.798715636267119</c:v>
                </c:pt>
                <c:pt idx="35">
                  <c:v>68.119160419515381</c:v>
                </c:pt>
                <c:pt idx="36">
                  <c:v>75.480879355650501</c:v>
                </c:pt>
                <c:pt idx="37">
                  <c:v>85.387363311955724</c:v>
                </c:pt>
                <c:pt idx="38">
                  <c:v>98.376809767019552</c:v>
                </c:pt>
                <c:pt idx="39">
                  <c:v>112.98101658819702</c:v>
                </c:pt>
                <c:pt idx="40">
                  <c:v>134.48391650768718</c:v>
                </c:pt>
                <c:pt idx="41">
                  <c:v>158.55659989396725</c:v>
                </c:pt>
                <c:pt idx="42">
                  <c:v>187.53019357953653</c:v>
                </c:pt>
                <c:pt idx="43">
                  <c:v>221.7557919644334</c:v>
                </c:pt>
                <c:pt idx="44">
                  <c:v>254.08391745799295</c:v>
                </c:pt>
                <c:pt idx="45">
                  <c:v>295.83037188133585</c:v>
                </c:pt>
                <c:pt idx="46">
                  <c:v>335.19814236726234</c:v>
                </c:pt>
                <c:pt idx="47">
                  <c:v>370.16664634575238</c:v>
                </c:pt>
                <c:pt idx="48">
                  <c:v>401.1264687743157</c:v>
                </c:pt>
                <c:pt idx="49">
                  <c:v>422.77149545553476</c:v>
                </c:pt>
                <c:pt idx="50">
                  <c:v>434.97892650342493</c:v>
                </c:pt>
                <c:pt idx="51">
                  <c:v>433.89242056605121</c:v>
                </c:pt>
                <c:pt idx="52">
                  <c:v>421.79263597204749</c:v>
                </c:pt>
                <c:pt idx="53">
                  <c:v>398.94100326824071</c:v>
                </c:pt>
                <c:pt idx="54">
                  <c:v>371.05864925809817</c:v>
                </c:pt>
                <c:pt idx="55">
                  <c:v>339.18809406959281</c:v>
                </c:pt>
                <c:pt idx="56">
                  <c:v>306.47542061009347</c:v>
                </c:pt>
                <c:pt idx="57">
                  <c:v>275.73330644691663</c:v>
                </c:pt>
                <c:pt idx="58">
                  <c:v>248.01231872976615</c:v>
                </c:pt>
                <c:pt idx="59">
                  <c:v>228.83474603225505</c:v>
                </c:pt>
                <c:pt idx="60">
                  <c:v>223.00960531102285</c:v>
                </c:pt>
                <c:pt idx="61">
                  <c:v>206.81504112730863</c:v>
                </c:pt>
                <c:pt idx="62">
                  <c:v>199.25542173054353</c:v>
                </c:pt>
                <c:pt idx="63">
                  <c:v>185.9655185442069</c:v>
                </c:pt>
              </c:numCache>
            </c:numRef>
          </c:yVal>
          <c:smooth val="1"/>
        </c:ser>
        <c:ser>
          <c:idx val="3"/>
          <c:order val="3"/>
          <c:tx>
            <c:v>p5_4.týden</c:v>
          </c:tx>
          <c:marker>
            <c:symbol val="none"/>
          </c:marker>
          <c:xVal>
            <c:numRef>
              <c:f>'p5_EIS_0,6V'!$AH$20:$AH$83</c:f>
              <c:numCache>
                <c:formatCode>0.00E+00</c:formatCode>
                <c:ptCount val="64"/>
                <c:pt idx="0">
                  <c:v>144.21548839083508</c:v>
                </c:pt>
                <c:pt idx="1">
                  <c:v>161.32449892350868</c:v>
                </c:pt>
                <c:pt idx="2">
                  <c:v>185.35460096834106</c:v>
                </c:pt>
                <c:pt idx="3">
                  <c:v>217.17806754862286</c:v>
                </c:pt>
                <c:pt idx="4">
                  <c:v>257.44698582275277</c:v>
                </c:pt>
                <c:pt idx="5">
                  <c:v>305.93281194570937</c:v>
                </c:pt>
                <c:pt idx="6">
                  <c:v>363.18422916355723</c:v>
                </c:pt>
                <c:pt idx="7">
                  <c:v>427.52256392069972</c:v>
                </c:pt>
                <c:pt idx="8">
                  <c:v>490.33573120069008</c:v>
                </c:pt>
                <c:pt idx="9">
                  <c:v>553.29577620256475</c:v>
                </c:pt>
                <c:pt idx="10">
                  <c:v>611.24441773289539</c:v>
                </c:pt>
                <c:pt idx="11">
                  <c:v>658.56903894717004</c:v>
                </c:pt>
                <c:pt idx="12">
                  <c:v>699.39672442581514</c:v>
                </c:pt>
                <c:pt idx="13">
                  <c:v>736.60619172871134</c:v>
                </c:pt>
                <c:pt idx="14">
                  <c:v>764.30873010953439</c:v>
                </c:pt>
                <c:pt idx="15">
                  <c:v>793.48802547748176</c:v>
                </c:pt>
                <c:pt idx="16">
                  <c:v>815.17629510432471</c:v>
                </c:pt>
                <c:pt idx="17">
                  <c:v>836.68942821471296</c:v>
                </c:pt>
                <c:pt idx="18">
                  <c:v>858.12798843152643</c:v>
                </c:pt>
                <c:pt idx="19">
                  <c:v>879.38825015937744</c:v>
                </c:pt>
                <c:pt idx="20">
                  <c:v>901.34227505297724</c:v>
                </c:pt>
                <c:pt idx="21">
                  <c:v>924.54233455142935</c:v>
                </c:pt>
                <c:pt idx="22">
                  <c:v>948.90174610527663</c:v>
                </c:pt>
                <c:pt idx="23">
                  <c:v>974.61803051841503</c:v>
                </c:pt>
                <c:pt idx="24">
                  <c:v>1000.8241023162707</c:v>
                </c:pt>
                <c:pt idx="25">
                  <c:v>1027.8564343990352</c:v>
                </c:pt>
                <c:pt idx="26">
                  <c:v>1053.6585644122697</c:v>
                </c:pt>
                <c:pt idx="27">
                  <c:v>1079.3460503367601</c:v>
                </c:pt>
                <c:pt idx="28">
                  <c:v>1102.9612552092804</c:v>
                </c:pt>
                <c:pt idx="29">
                  <c:v>1124.185346685116</c:v>
                </c:pt>
                <c:pt idx="30">
                  <c:v>1143.6472577580055</c:v>
                </c:pt>
                <c:pt idx="31">
                  <c:v>1158.8107564450543</c:v>
                </c:pt>
                <c:pt idx="32">
                  <c:v>1173.706094448886</c:v>
                </c:pt>
                <c:pt idx="33">
                  <c:v>1184.1194934789928</c:v>
                </c:pt>
                <c:pt idx="34">
                  <c:v>1194.3385859101127</c:v>
                </c:pt>
                <c:pt idx="35">
                  <c:v>1200.6692883291419</c:v>
                </c:pt>
                <c:pt idx="36">
                  <c:v>1209.3624162998447</c:v>
                </c:pt>
                <c:pt idx="37">
                  <c:v>1215.2143087207344</c:v>
                </c:pt>
                <c:pt idx="38">
                  <c:v>1219.6473443048624</c:v>
                </c:pt>
                <c:pt idx="39">
                  <c:v>1218.321448261554</c:v>
                </c:pt>
                <c:pt idx="40">
                  <c:v>1225.9592847813317</c:v>
                </c:pt>
                <c:pt idx="41">
                  <c:v>1231.3641652147089</c:v>
                </c:pt>
                <c:pt idx="42">
                  <c:v>1235.3136936726376</c:v>
                </c:pt>
                <c:pt idx="43">
                  <c:v>1242.5719843972572</c:v>
                </c:pt>
                <c:pt idx="44">
                  <c:v>1246.3018858301461</c:v>
                </c:pt>
                <c:pt idx="45">
                  <c:v>1261.3627479366621</c:v>
                </c:pt>
                <c:pt idx="46">
                  <c:v>1268.5699656681622</c:v>
                </c:pt>
                <c:pt idx="47">
                  <c:v>1288.1789999056077</c:v>
                </c:pt>
                <c:pt idx="48">
                  <c:v>1300.4585565809741</c:v>
                </c:pt>
                <c:pt idx="49">
                  <c:v>1317.032098139973</c:v>
                </c:pt>
                <c:pt idx="50">
                  <c:v>1336.0333123241662</c:v>
                </c:pt>
                <c:pt idx="51">
                  <c:v>1350.9879868627502</c:v>
                </c:pt>
                <c:pt idx="52">
                  <c:v>1359.7552172843207</c:v>
                </c:pt>
                <c:pt idx="53">
                  <c:v>1376.2861355052632</c:v>
                </c:pt>
                <c:pt idx="54">
                  <c:v>1386.7998871540537</c:v>
                </c:pt>
                <c:pt idx="55">
                  <c:v>1387.4097917300569</c:v>
                </c:pt>
                <c:pt idx="56">
                  <c:v>1401.6185691348621</c:v>
                </c:pt>
                <c:pt idx="57">
                  <c:v>1404.655990295279</c:v>
                </c:pt>
                <c:pt idx="58">
                  <c:v>1406.5513928732826</c:v>
                </c:pt>
                <c:pt idx="59">
                  <c:v>1425.8605354870153</c:v>
                </c:pt>
                <c:pt idx="60">
                  <c:v>1413.0395459415197</c:v>
                </c:pt>
                <c:pt idx="61">
                  <c:v>1420.2936098065545</c:v>
                </c:pt>
                <c:pt idx="62">
                  <c:v>1416.5296710942175</c:v>
                </c:pt>
                <c:pt idx="63">
                  <c:v>1439.9969778089264</c:v>
                </c:pt>
              </c:numCache>
            </c:numRef>
          </c:xVal>
          <c:yVal>
            <c:numRef>
              <c:f>'p5_EIS_0,6V'!$AI$20:$AI$83</c:f>
              <c:numCache>
                <c:formatCode>0.00E+00</c:formatCode>
                <c:ptCount val="64"/>
                <c:pt idx="0">
                  <c:v>144.82084555820308</c:v>
                </c:pt>
                <c:pt idx="1">
                  <c:v>171.37308903990396</c:v>
                </c:pt>
                <c:pt idx="2">
                  <c:v>200.86685714638702</c:v>
                </c:pt>
                <c:pt idx="3">
                  <c:v>232.0003686976506</c:v>
                </c:pt>
                <c:pt idx="4">
                  <c:v>263.72362804796114</c:v>
                </c:pt>
                <c:pt idx="5">
                  <c:v>291.74341839190004</c:v>
                </c:pt>
                <c:pt idx="6">
                  <c:v>312.93955292815377</c:v>
                </c:pt>
                <c:pt idx="7">
                  <c:v>327.45724566524899</c:v>
                </c:pt>
                <c:pt idx="8">
                  <c:v>331.60795272110806</c:v>
                </c:pt>
                <c:pt idx="9">
                  <c:v>321.8965648098802</c:v>
                </c:pt>
                <c:pt idx="10">
                  <c:v>307.82502528282805</c:v>
                </c:pt>
                <c:pt idx="11">
                  <c:v>285.39776355150519</c:v>
                </c:pt>
                <c:pt idx="12">
                  <c:v>261.77201963242834</c:v>
                </c:pt>
                <c:pt idx="13">
                  <c:v>241.6140863172615</c:v>
                </c:pt>
                <c:pt idx="14">
                  <c:v>224.22371747509436</c:v>
                </c:pt>
                <c:pt idx="15">
                  <c:v>206.98394871063581</c:v>
                </c:pt>
                <c:pt idx="16">
                  <c:v>196.00748965278567</c:v>
                </c:pt>
                <c:pt idx="17">
                  <c:v>186.2557639745323</c:v>
                </c:pt>
                <c:pt idx="18">
                  <c:v>179.74125283435063</c:v>
                </c:pt>
                <c:pt idx="19">
                  <c:v>175.39991328854288</c:v>
                </c:pt>
                <c:pt idx="20">
                  <c:v>173.08177056617816</c:v>
                </c:pt>
                <c:pt idx="21">
                  <c:v>172.1884584465316</c:v>
                </c:pt>
                <c:pt idx="22">
                  <c:v>171.07634622693183</c:v>
                </c:pt>
                <c:pt idx="23">
                  <c:v>169.92279714154279</c:v>
                </c:pt>
                <c:pt idx="24">
                  <c:v>167.83967416207335</c:v>
                </c:pt>
                <c:pt idx="25">
                  <c:v>164.2679526398926</c:v>
                </c:pt>
                <c:pt idx="26">
                  <c:v>158.41047831717145</c:v>
                </c:pt>
                <c:pt idx="27">
                  <c:v>151.3080091153021</c:v>
                </c:pt>
                <c:pt idx="28">
                  <c:v>140.70564845509534</c:v>
                </c:pt>
                <c:pt idx="29">
                  <c:v>131.06695349501919</c:v>
                </c:pt>
                <c:pt idx="30">
                  <c:v>118.78968735792677</c:v>
                </c:pt>
                <c:pt idx="31">
                  <c:v>108.7236899081383</c:v>
                </c:pt>
                <c:pt idx="32">
                  <c:v>96.90868822527105</c:v>
                </c:pt>
                <c:pt idx="33">
                  <c:v>88.203090439360253</c:v>
                </c:pt>
                <c:pt idx="34">
                  <c:v>75.141414720729315</c:v>
                </c:pt>
                <c:pt idx="35">
                  <c:v>69.860933741199261</c:v>
                </c:pt>
                <c:pt idx="36">
                  <c:v>62.956699734033187</c:v>
                </c:pt>
                <c:pt idx="37">
                  <c:v>53.694914846639627</c:v>
                </c:pt>
                <c:pt idx="38">
                  <c:v>53.037680285779729</c:v>
                </c:pt>
                <c:pt idx="39">
                  <c:v>51.275810143480037</c:v>
                </c:pt>
                <c:pt idx="40">
                  <c:v>50.525558467430827</c:v>
                </c:pt>
                <c:pt idx="41">
                  <c:v>52.901253530358908</c:v>
                </c:pt>
                <c:pt idx="42">
                  <c:v>54.150976213405478</c:v>
                </c:pt>
                <c:pt idx="43">
                  <c:v>61.641492446744167</c:v>
                </c:pt>
                <c:pt idx="44">
                  <c:v>63.134929921730546</c:v>
                </c:pt>
                <c:pt idx="45">
                  <c:v>75.159684124349852</c:v>
                </c:pt>
                <c:pt idx="46">
                  <c:v>76.922377788768074</c:v>
                </c:pt>
                <c:pt idx="47">
                  <c:v>79.014075975032029</c:v>
                </c:pt>
                <c:pt idx="48">
                  <c:v>87.516299140956747</c:v>
                </c:pt>
                <c:pt idx="49">
                  <c:v>91.402912803807425</c:v>
                </c:pt>
                <c:pt idx="50">
                  <c:v>87.568249726238548</c:v>
                </c:pt>
                <c:pt idx="51">
                  <c:v>84.050100252966431</c:v>
                </c:pt>
                <c:pt idx="52">
                  <c:v>78.164883855026957</c:v>
                </c:pt>
                <c:pt idx="53">
                  <c:v>70.682976847245968</c:v>
                </c:pt>
                <c:pt idx="54">
                  <c:v>60.063990789018661</c:v>
                </c:pt>
                <c:pt idx="55">
                  <c:v>59.84780540304002</c:v>
                </c:pt>
                <c:pt idx="56">
                  <c:v>55.069743565245538</c:v>
                </c:pt>
                <c:pt idx="57">
                  <c:v>51.5063969579355</c:v>
                </c:pt>
                <c:pt idx="58">
                  <c:v>39.288537847933767</c:v>
                </c:pt>
                <c:pt idx="59">
                  <c:v>26.133184663982195</c:v>
                </c:pt>
                <c:pt idx="60">
                  <c:v>27.131745343481409</c:v>
                </c:pt>
                <c:pt idx="61">
                  <c:v>29.502914138548885</c:v>
                </c:pt>
                <c:pt idx="62">
                  <c:v>32.392914498518891</c:v>
                </c:pt>
                <c:pt idx="63">
                  <c:v>45.002154405742075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99840"/>
        <c:axId val="379900416"/>
      </c:scatterChart>
      <c:valAx>
        <c:axId val="37989984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</a:t>
                </a:r>
                <a:r>
                  <a:rPr lang="en-GB" sz="1000" b="1" i="0" baseline="0">
                    <a:effectLst/>
                  </a:rPr>
                  <a:t> 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79900416"/>
        <c:crosses val="autoZero"/>
        <c:crossBetween val="midCat"/>
      </c:valAx>
      <c:valAx>
        <c:axId val="37990041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Z´´ </a:t>
                </a:r>
                <a:r>
                  <a:rPr lang="en-GB" sz="1000" b="1" i="0" baseline="0">
                    <a:effectLst/>
                  </a:rPr>
                  <a:t>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379899840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Nyquistův graf závislosti imaginární složky na reálné, vzorek 4</a:t>
            </a:r>
            <a:endParaRPr lang="cs-CZ">
              <a:effectLst/>
            </a:endParaRP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p6_1.týden</c:v>
          </c:tx>
          <c:marker>
            <c:symbol val="none"/>
          </c:marker>
          <c:xVal>
            <c:numRef>
              <c:f>'p6_EIS_0,6V'!$G$20:$G$83</c:f>
              <c:numCache>
                <c:formatCode>0.00E+00</c:formatCode>
                <c:ptCount val="64"/>
                <c:pt idx="0">
                  <c:v>128.45031667751559</c:v>
                </c:pt>
                <c:pt idx="1">
                  <c:v>139.31020492142872</c:v>
                </c:pt>
                <c:pt idx="2">
                  <c:v>155.26263300056368</c:v>
                </c:pt>
                <c:pt idx="3">
                  <c:v>177.04591135915516</c:v>
                </c:pt>
                <c:pt idx="4">
                  <c:v>206.29110578206135</c:v>
                </c:pt>
                <c:pt idx="5">
                  <c:v>247.8177599294759</c:v>
                </c:pt>
                <c:pt idx="6">
                  <c:v>303.86568587535766</c:v>
                </c:pt>
                <c:pt idx="7">
                  <c:v>377.68801896025104</c:v>
                </c:pt>
                <c:pt idx="8">
                  <c:v>471.321849653237</c:v>
                </c:pt>
                <c:pt idx="9">
                  <c:v>586.24941835313621</c:v>
                </c:pt>
                <c:pt idx="10">
                  <c:v>718.65910528548227</c:v>
                </c:pt>
                <c:pt idx="11">
                  <c:v>860.12113119698688</c:v>
                </c:pt>
                <c:pt idx="12">
                  <c:v>999.72878193059273</c:v>
                </c:pt>
                <c:pt idx="13">
                  <c:v>1128.1549755629267</c:v>
                </c:pt>
                <c:pt idx="14">
                  <c:v>1236.5823483281215</c:v>
                </c:pt>
                <c:pt idx="15">
                  <c:v>1322.7842730727457</c:v>
                </c:pt>
                <c:pt idx="16">
                  <c:v>1387.8641419881351</c:v>
                </c:pt>
                <c:pt idx="17">
                  <c:v>1435.9588061013765</c:v>
                </c:pt>
                <c:pt idx="18">
                  <c:v>1470.6239301081378</c:v>
                </c:pt>
                <c:pt idx="19">
                  <c:v>1495.4263502609879</c:v>
                </c:pt>
                <c:pt idx="20">
                  <c:v>1512.4089908937376</c:v>
                </c:pt>
                <c:pt idx="21">
                  <c:v>1524.0009813331155</c:v>
                </c:pt>
                <c:pt idx="22">
                  <c:v>1532.4067189538878</c:v>
                </c:pt>
                <c:pt idx="23">
                  <c:v>1538.0300842529691</c:v>
                </c:pt>
                <c:pt idx="24">
                  <c:v>1541.6523350722234</c:v>
                </c:pt>
                <c:pt idx="25">
                  <c:v>1543.7722005856431</c:v>
                </c:pt>
                <c:pt idx="26">
                  <c:v>1545.2601739373847</c:v>
                </c:pt>
                <c:pt idx="27">
                  <c:v>1546.7669708595718</c:v>
                </c:pt>
                <c:pt idx="28">
                  <c:v>1545.6743025095745</c:v>
                </c:pt>
                <c:pt idx="29">
                  <c:v>1546.3485018838646</c:v>
                </c:pt>
                <c:pt idx="30">
                  <c:v>1546.2628597951461</c:v>
                </c:pt>
                <c:pt idx="31">
                  <c:v>1546.4339536906714</c:v>
                </c:pt>
                <c:pt idx="32">
                  <c:v>1546.4270465132715</c:v>
                </c:pt>
                <c:pt idx="33">
                  <c:v>1547.1218489025082</c:v>
                </c:pt>
                <c:pt idx="34">
                  <c:v>1548.016214687151</c:v>
                </c:pt>
                <c:pt idx="35">
                  <c:v>1551.0889407584843</c:v>
                </c:pt>
                <c:pt idx="36">
                  <c:v>1554.6955093919037</c:v>
                </c:pt>
                <c:pt idx="37">
                  <c:v>1559.8793699594689</c:v>
                </c:pt>
                <c:pt idx="38">
                  <c:v>1567.221613766372</c:v>
                </c:pt>
                <c:pt idx="39">
                  <c:v>1582.3028604677372</c:v>
                </c:pt>
                <c:pt idx="40">
                  <c:v>1593.3786766088742</c:v>
                </c:pt>
                <c:pt idx="41">
                  <c:v>1613.3051392834284</c:v>
                </c:pt>
                <c:pt idx="42">
                  <c:v>1640.9142049692641</c:v>
                </c:pt>
                <c:pt idx="43">
                  <c:v>1677.6631161681273</c:v>
                </c:pt>
                <c:pt idx="44">
                  <c:v>1732.9581385775161</c:v>
                </c:pt>
                <c:pt idx="45">
                  <c:v>1787.454945575304</c:v>
                </c:pt>
                <c:pt idx="46">
                  <c:v>1864.7024286656122</c:v>
                </c:pt>
                <c:pt idx="47">
                  <c:v>1952.1357648003911</c:v>
                </c:pt>
                <c:pt idx="48">
                  <c:v>2056.7759927552561</c:v>
                </c:pt>
                <c:pt idx="49">
                  <c:v>2169.2605480891607</c:v>
                </c:pt>
                <c:pt idx="50">
                  <c:v>2288.4797687819791</c:v>
                </c:pt>
                <c:pt idx="51">
                  <c:v>2405.0471547581255</c:v>
                </c:pt>
                <c:pt idx="52">
                  <c:v>2514.6238513725102</c:v>
                </c:pt>
                <c:pt idx="53">
                  <c:v>2615.1250592216079</c:v>
                </c:pt>
                <c:pt idx="54">
                  <c:v>2710.8984450182875</c:v>
                </c:pt>
                <c:pt idx="55">
                  <c:v>2781.2063094292271</c:v>
                </c:pt>
                <c:pt idx="56">
                  <c:v>2845.3906373388859</c:v>
                </c:pt>
                <c:pt idx="57">
                  <c:v>2900.6129532152195</c:v>
                </c:pt>
                <c:pt idx="58">
                  <c:v>2946.5765440497403</c:v>
                </c:pt>
                <c:pt idx="59">
                  <c:v>2981.3329293526981</c:v>
                </c:pt>
                <c:pt idx="60">
                  <c:v>2974.6641261790655</c:v>
                </c:pt>
                <c:pt idx="61">
                  <c:v>2995.5996001055514</c:v>
                </c:pt>
                <c:pt idx="62">
                  <c:v>3016.5053682551411</c:v>
                </c:pt>
                <c:pt idx="63">
                  <c:v>3042.2926273533863</c:v>
                </c:pt>
              </c:numCache>
            </c:numRef>
          </c:xVal>
          <c:yVal>
            <c:numRef>
              <c:f>'p6_EIS_0,6V'!$H$20:$H$83</c:f>
              <c:numCache>
                <c:formatCode>0.00E+00</c:formatCode>
                <c:ptCount val="64"/>
                <c:pt idx="0">
                  <c:v>149.28455963510078</c:v>
                </c:pt>
                <c:pt idx="1">
                  <c:v>181.48699927198513</c:v>
                </c:pt>
                <c:pt idx="2">
                  <c:v>218.79908339326352</c:v>
                </c:pt>
                <c:pt idx="3">
                  <c:v>264.16870626742707</c:v>
                </c:pt>
                <c:pt idx="4">
                  <c:v>317.17545503272225</c:v>
                </c:pt>
                <c:pt idx="5">
                  <c:v>376.97965125923793</c:v>
                </c:pt>
                <c:pt idx="6">
                  <c:v>441.30180709747657</c:v>
                </c:pt>
                <c:pt idx="7">
                  <c:v>509.85752954514754</c:v>
                </c:pt>
                <c:pt idx="8">
                  <c:v>574.20514708547455</c:v>
                </c:pt>
                <c:pt idx="9">
                  <c:v>623.2014855410805</c:v>
                </c:pt>
                <c:pt idx="10">
                  <c:v>657.83782864036482</c:v>
                </c:pt>
                <c:pt idx="11">
                  <c:v>666.93792789765359</c:v>
                </c:pt>
                <c:pt idx="12">
                  <c:v>648.23962589429334</c:v>
                </c:pt>
                <c:pt idx="13">
                  <c:v>603.64443268584216</c:v>
                </c:pt>
                <c:pt idx="14">
                  <c:v>544.36688529272953</c:v>
                </c:pt>
                <c:pt idx="15">
                  <c:v>476.23164207285527</c:v>
                </c:pt>
                <c:pt idx="16">
                  <c:v>408.73385397289701</c:v>
                </c:pt>
                <c:pt idx="17">
                  <c:v>344.47815196309546</c:v>
                </c:pt>
                <c:pt idx="18">
                  <c:v>286.12671352618543</c:v>
                </c:pt>
                <c:pt idx="19">
                  <c:v>235.78218962657343</c:v>
                </c:pt>
                <c:pt idx="20">
                  <c:v>193.20749018551629</c:v>
                </c:pt>
                <c:pt idx="21">
                  <c:v>158.2967115757657</c:v>
                </c:pt>
                <c:pt idx="22">
                  <c:v>128.67978747643474</c:v>
                </c:pt>
                <c:pt idx="23">
                  <c:v>104.85237208954656</c:v>
                </c:pt>
                <c:pt idx="24">
                  <c:v>85.112148171463019</c:v>
                </c:pt>
                <c:pt idx="25">
                  <c:v>70.912288772547072</c:v>
                </c:pt>
                <c:pt idx="26">
                  <c:v>59.362907972940846</c:v>
                </c:pt>
                <c:pt idx="27">
                  <c:v>50.77103365014419</c:v>
                </c:pt>
                <c:pt idx="28">
                  <c:v>43.984549122849494</c:v>
                </c:pt>
                <c:pt idx="29">
                  <c:v>41.302793144385369</c:v>
                </c:pt>
                <c:pt idx="30">
                  <c:v>40.760378042111398</c:v>
                </c:pt>
                <c:pt idx="31">
                  <c:v>41.845273002318265</c:v>
                </c:pt>
                <c:pt idx="32">
                  <c:v>45.626744484344705</c:v>
                </c:pt>
                <c:pt idx="33">
                  <c:v>52.13429436066739</c:v>
                </c:pt>
                <c:pt idx="34">
                  <c:v>60.551127699361693</c:v>
                </c:pt>
                <c:pt idx="35">
                  <c:v>72.876181683200187</c:v>
                </c:pt>
                <c:pt idx="36">
                  <c:v>88.28200879369146</c:v>
                </c:pt>
                <c:pt idx="37">
                  <c:v>106.3419069551155</c:v>
                </c:pt>
                <c:pt idx="38">
                  <c:v>129.95065734165652</c:v>
                </c:pt>
                <c:pt idx="39">
                  <c:v>156.26150439444996</c:v>
                </c:pt>
                <c:pt idx="40">
                  <c:v>189.43482501417802</c:v>
                </c:pt>
                <c:pt idx="41">
                  <c:v>227.02239440565629</c:v>
                </c:pt>
                <c:pt idx="42">
                  <c:v>271.35735097853438</c:v>
                </c:pt>
                <c:pt idx="43">
                  <c:v>321.54892108207912</c:v>
                </c:pt>
                <c:pt idx="44">
                  <c:v>371.8304048056732</c:v>
                </c:pt>
                <c:pt idx="45">
                  <c:v>429.78992256495178</c:v>
                </c:pt>
                <c:pt idx="46">
                  <c:v>483.63396544139408</c:v>
                </c:pt>
                <c:pt idx="47">
                  <c:v>530.74942843793269</c:v>
                </c:pt>
                <c:pt idx="48">
                  <c:v>570.00789961686735</c:v>
                </c:pt>
                <c:pt idx="49">
                  <c:v>595.07061304009551</c:v>
                </c:pt>
                <c:pt idx="50">
                  <c:v>604.21515859466831</c:v>
                </c:pt>
                <c:pt idx="51">
                  <c:v>595.18899804166858</c:v>
                </c:pt>
                <c:pt idx="52">
                  <c:v>569.92407047648499</c:v>
                </c:pt>
                <c:pt idx="53">
                  <c:v>532.05320657917412</c:v>
                </c:pt>
                <c:pt idx="54">
                  <c:v>492.65374331007814</c:v>
                </c:pt>
                <c:pt idx="55">
                  <c:v>444.48139937578776</c:v>
                </c:pt>
                <c:pt idx="56">
                  <c:v>390.78194807873246</c:v>
                </c:pt>
                <c:pt idx="57">
                  <c:v>360.26227340658852</c:v>
                </c:pt>
                <c:pt idx="58">
                  <c:v>314.37805275796529</c:v>
                </c:pt>
                <c:pt idx="59">
                  <c:v>312.82463834752497</c:v>
                </c:pt>
                <c:pt idx="60">
                  <c:v>272.28614805630087</c:v>
                </c:pt>
                <c:pt idx="61">
                  <c:v>268.40416510825639</c:v>
                </c:pt>
                <c:pt idx="62">
                  <c:v>239.52319989494671</c:v>
                </c:pt>
                <c:pt idx="63">
                  <c:v>239.43362243266441</c:v>
                </c:pt>
              </c:numCache>
            </c:numRef>
          </c:yVal>
          <c:smooth val="1"/>
        </c:ser>
        <c:ser>
          <c:idx val="0"/>
          <c:order val="1"/>
          <c:tx>
            <c:v>p6_2.týden</c:v>
          </c:tx>
          <c:marker>
            <c:symbol val="none"/>
          </c:marker>
          <c:xVal>
            <c:numRef>
              <c:f>'p6_EIS_0,6V'!$P$20:$P$78</c:f>
              <c:numCache>
                <c:formatCode>0.00E+00</c:formatCode>
                <c:ptCount val="59"/>
                <c:pt idx="0">
                  <c:v>173.18504849222631</c:v>
                </c:pt>
                <c:pt idx="1">
                  <c:v>191.91172131449426</c:v>
                </c:pt>
                <c:pt idx="2">
                  <c:v>217.29087206953591</c:v>
                </c:pt>
                <c:pt idx="3">
                  <c:v>251.30726630550728</c:v>
                </c:pt>
                <c:pt idx="4">
                  <c:v>292.41760513719873</c:v>
                </c:pt>
                <c:pt idx="5">
                  <c:v>341.8521018497388</c:v>
                </c:pt>
                <c:pt idx="6">
                  <c:v>397.67003940946631</c:v>
                </c:pt>
                <c:pt idx="7">
                  <c:v>455.65043009867458</c:v>
                </c:pt>
                <c:pt idx="8">
                  <c:v>513.44688399809718</c:v>
                </c:pt>
                <c:pt idx="9">
                  <c:v>563.26167462009391</c:v>
                </c:pt>
                <c:pt idx="10">
                  <c:v>608.52841333163792</c:v>
                </c:pt>
                <c:pt idx="11">
                  <c:v>643.61307496656843</c:v>
                </c:pt>
                <c:pt idx="12">
                  <c:v>672.58522207054011</c:v>
                </c:pt>
                <c:pt idx="13">
                  <c:v>690.15030440591363</c:v>
                </c:pt>
                <c:pt idx="14">
                  <c:v>706.35887873456568</c:v>
                </c:pt>
                <c:pt idx="15">
                  <c:v>720.24227755376921</c:v>
                </c:pt>
                <c:pt idx="16">
                  <c:v>730.52448069109425</c:v>
                </c:pt>
                <c:pt idx="17">
                  <c:v>739.27815012700592</c:v>
                </c:pt>
                <c:pt idx="18">
                  <c:v>747.35395579365263</c:v>
                </c:pt>
                <c:pt idx="19">
                  <c:v>754.72656413959612</c:v>
                </c:pt>
                <c:pt idx="20">
                  <c:v>761.42149359246389</c:v>
                </c:pt>
                <c:pt idx="21">
                  <c:v>768.24655276045007</c:v>
                </c:pt>
                <c:pt idx="22">
                  <c:v>775.0226077235418</c:v>
                </c:pt>
                <c:pt idx="23">
                  <c:v>781.83084875063457</c:v>
                </c:pt>
                <c:pt idx="24">
                  <c:v>788.89822799816659</c:v>
                </c:pt>
                <c:pt idx="25">
                  <c:v>795.71881447083183</c:v>
                </c:pt>
                <c:pt idx="26">
                  <c:v>802.55889751526468</c:v>
                </c:pt>
                <c:pt idx="27">
                  <c:v>809.10471599389405</c:v>
                </c:pt>
                <c:pt idx="28">
                  <c:v>815.21558123670513</c:v>
                </c:pt>
                <c:pt idx="29">
                  <c:v>820.63658056172721</c:v>
                </c:pt>
                <c:pt idx="30">
                  <c:v>825.4928096026365</c:v>
                </c:pt>
                <c:pt idx="31">
                  <c:v>829.79700182412103</c:v>
                </c:pt>
                <c:pt idx="32">
                  <c:v>833.06174399177348</c:v>
                </c:pt>
                <c:pt idx="33">
                  <c:v>835.90439135499173</c:v>
                </c:pt>
                <c:pt idx="34">
                  <c:v>838.22306196708905</c:v>
                </c:pt>
                <c:pt idx="35">
                  <c:v>840.07646013014653</c:v>
                </c:pt>
                <c:pt idx="36">
                  <c:v>841.67761834866781</c:v>
                </c:pt>
                <c:pt idx="37">
                  <c:v>843.47086452137614</c:v>
                </c:pt>
                <c:pt idx="38">
                  <c:v>845.07625459468204</c:v>
                </c:pt>
                <c:pt idx="39">
                  <c:v>847.22466226501456</c:v>
                </c:pt>
                <c:pt idx="40">
                  <c:v>849.55778839863569</c:v>
                </c:pt>
                <c:pt idx="41">
                  <c:v>852.98221161370418</c:v>
                </c:pt>
                <c:pt idx="42">
                  <c:v>857.14643266610517</c:v>
                </c:pt>
                <c:pt idx="43">
                  <c:v>862.54675811643892</c:v>
                </c:pt>
                <c:pt idx="44">
                  <c:v>869.58250920553962</c:v>
                </c:pt>
                <c:pt idx="45">
                  <c:v>878.87279563000948</c:v>
                </c:pt>
                <c:pt idx="46">
                  <c:v>889.49214379641887</c:v>
                </c:pt>
                <c:pt idx="47">
                  <c:v>901.77395109674819</c:v>
                </c:pt>
                <c:pt idx="48">
                  <c:v>914.57484782181007</c:v>
                </c:pt>
                <c:pt idx="49">
                  <c:v>927.75461014473501</c:v>
                </c:pt>
                <c:pt idx="50">
                  <c:v>939.98255156613436</c:v>
                </c:pt>
                <c:pt idx="51">
                  <c:v>950.79891733105353</c:v>
                </c:pt>
                <c:pt idx="52">
                  <c:v>960.08507529677524</c:v>
                </c:pt>
                <c:pt idx="53">
                  <c:v>967.83736809169943</c:v>
                </c:pt>
                <c:pt idx="54">
                  <c:v>974.30211425732307</c:v>
                </c:pt>
                <c:pt idx="55">
                  <c:v>979.29722560081257</c:v>
                </c:pt>
                <c:pt idx="56">
                  <c:v>983.79523528856021</c:v>
                </c:pt>
                <c:pt idx="57">
                  <c:v>987.33768428216808</c:v>
                </c:pt>
                <c:pt idx="58">
                  <c:v>990.78165246895571</c:v>
                </c:pt>
              </c:numCache>
            </c:numRef>
          </c:xVal>
          <c:yVal>
            <c:numRef>
              <c:f>'p6_EIS_0,6V'!$Q$20:$Q$78</c:f>
              <c:numCache>
                <c:formatCode>0.00E+00</c:formatCode>
                <c:ptCount val="59"/>
                <c:pt idx="0">
                  <c:v>142.2558026188922</c:v>
                </c:pt>
                <c:pt idx="1">
                  <c:v>167.06167969378222</c:v>
                </c:pt>
                <c:pt idx="2">
                  <c:v>193.39511114622459</c:v>
                </c:pt>
                <c:pt idx="3">
                  <c:v>220.623448441123</c:v>
                </c:pt>
                <c:pt idx="4">
                  <c:v>245.88978792504849</c:v>
                </c:pt>
                <c:pt idx="5">
                  <c:v>265.83724900945651</c:v>
                </c:pt>
                <c:pt idx="6">
                  <c:v>275.97634365299047</c:v>
                </c:pt>
                <c:pt idx="7">
                  <c:v>280.8664329372466</c:v>
                </c:pt>
                <c:pt idx="8">
                  <c:v>271.97087750831804</c:v>
                </c:pt>
                <c:pt idx="9">
                  <c:v>252.43118568070673</c:v>
                </c:pt>
                <c:pt idx="10">
                  <c:v>231.76613011412854</c:v>
                </c:pt>
                <c:pt idx="11">
                  <c:v>207.3852688405772</c:v>
                </c:pt>
                <c:pt idx="12">
                  <c:v>181.09967049203087</c:v>
                </c:pt>
                <c:pt idx="13">
                  <c:v>156.67163568567494</c:v>
                </c:pt>
                <c:pt idx="14">
                  <c:v>134.87293587983882</c:v>
                </c:pt>
                <c:pt idx="15">
                  <c:v>117.04083784798952</c:v>
                </c:pt>
                <c:pt idx="16">
                  <c:v>102.92857091695687</c:v>
                </c:pt>
                <c:pt idx="17">
                  <c:v>90.771943048455995</c:v>
                </c:pt>
                <c:pt idx="18">
                  <c:v>80.528797082652559</c:v>
                </c:pt>
                <c:pt idx="19">
                  <c:v>72.804850676586952</c:v>
                </c:pt>
                <c:pt idx="20">
                  <c:v>66.615748854317573</c:v>
                </c:pt>
                <c:pt idx="21">
                  <c:v>61.946604198172388</c:v>
                </c:pt>
                <c:pt idx="22">
                  <c:v>58.002186315699454</c:v>
                </c:pt>
                <c:pt idx="23">
                  <c:v>54.670938732220762</c:v>
                </c:pt>
                <c:pt idx="24">
                  <c:v>51.845403473719884</c:v>
                </c:pt>
                <c:pt idx="25">
                  <c:v>49.225866138991812</c:v>
                </c:pt>
                <c:pt idx="26">
                  <c:v>46.415794931066145</c:v>
                </c:pt>
                <c:pt idx="27">
                  <c:v>43.253047943933261</c:v>
                </c:pt>
                <c:pt idx="28">
                  <c:v>39.870693609481584</c:v>
                </c:pt>
                <c:pt idx="29">
                  <c:v>36.54730009119482</c:v>
                </c:pt>
                <c:pt idx="30">
                  <c:v>33.443836417870244</c:v>
                </c:pt>
                <c:pt idx="31">
                  <c:v>30.572297324533583</c:v>
                </c:pt>
                <c:pt idx="32">
                  <c:v>27.63550429040442</c:v>
                </c:pt>
                <c:pt idx="33">
                  <c:v>25.393160761133</c:v>
                </c:pt>
                <c:pt idx="34">
                  <c:v>23.413690151648684</c:v>
                </c:pt>
                <c:pt idx="35">
                  <c:v>22.585073283085549</c:v>
                </c:pt>
                <c:pt idx="36">
                  <c:v>22.187105960768385</c:v>
                </c:pt>
                <c:pt idx="37">
                  <c:v>22.087061904251051</c:v>
                </c:pt>
                <c:pt idx="38">
                  <c:v>23.752726585049253</c:v>
                </c:pt>
                <c:pt idx="39">
                  <c:v>25.885054566909883</c:v>
                </c:pt>
                <c:pt idx="40">
                  <c:v>28.628059159135468</c:v>
                </c:pt>
                <c:pt idx="41">
                  <c:v>32.47008886027249</c:v>
                </c:pt>
                <c:pt idx="42">
                  <c:v>37.124055109457942</c:v>
                </c:pt>
                <c:pt idx="43">
                  <c:v>43.241958360156019</c:v>
                </c:pt>
                <c:pt idx="44">
                  <c:v>47.703792132256808</c:v>
                </c:pt>
                <c:pt idx="45">
                  <c:v>52.676480534405215</c:v>
                </c:pt>
                <c:pt idx="46">
                  <c:v>57.053207836641384</c:v>
                </c:pt>
                <c:pt idx="47">
                  <c:v>59.579599892578223</c:v>
                </c:pt>
                <c:pt idx="48">
                  <c:v>60.745994367636129</c:v>
                </c:pt>
                <c:pt idx="49">
                  <c:v>59.019659904058393</c:v>
                </c:pt>
                <c:pt idx="50">
                  <c:v>55.845253614068497</c:v>
                </c:pt>
                <c:pt idx="51">
                  <c:v>50.328478042720207</c:v>
                </c:pt>
                <c:pt idx="52">
                  <c:v>45.444403312019119</c:v>
                </c:pt>
                <c:pt idx="53">
                  <c:v>40.395189383542245</c:v>
                </c:pt>
                <c:pt idx="54">
                  <c:v>34.70441691932232</c:v>
                </c:pt>
                <c:pt idx="55">
                  <c:v>30.43348206418591</c:v>
                </c:pt>
                <c:pt idx="56">
                  <c:v>26.792547910311207</c:v>
                </c:pt>
                <c:pt idx="57">
                  <c:v>23.612742244936364</c:v>
                </c:pt>
                <c:pt idx="58">
                  <c:v>21.272922481065709</c:v>
                </c:pt>
              </c:numCache>
            </c:numRef>
          </c:yVal>
          <c:smooth val="1"/>
        </c:ser>
        <c:ser>
          <c:idx val="2"/>
          <c:order val="2"/>
          <c:tx>
            <c:v>p6_3.týden</c:v>
          </c:tx>
          <c:marker>
            <c:symbol val="none"/>
          </c:marker>
          <c:xVal>
            <c:numRef>
              <c:f>'p6_EIS_0,6V'!$Y$20:$Y$83</c:f>
              <c:numCache>
                <c:formatCode>0.00E+00</c:formatCode>
                <c:ptCount val="64"/>
                <c:pt idx="0">
                  <c:v>157.41985642834263</c:v>
                </c:pt>
                <c:pt idx="1">
                  <c:v>175.85919515505702</c:v>
                </c:pt>
                <c:pt idx="2">
                  <c:v>201.26275097948218</c:v>
                </c:pt>
                <c:pt idx="3">
                  <c:v>235.05345599348757</c:v>
                </c:pt>
                <c:pt idx="4">
                  <c:v>275.59713292067329</c:v>
                </c:pt>
                <c:pt idx="5">
                  <c:v>324.17714065862799</c:v>
                </c:pt>
                <c:pt idx="6">
                  <c:v>379.05317959670145</c:v>
                </c:pt>
                <c:pt idx="7">
                  <c:v>437.15307949604204</c:v>
                </c:pt>
                <c:pt idx="8">
                  <c:v>493.77782013593236</c:v>
                </c:pt>
                <c:pt idx="9">
                  <c:v>542.65292664410379</c:v>
                </c:pt>
                <c:pt idx="10">
                  <c:v>587.42910855807713</c:v>
                </c:pt>
                <c:pt idx="11">
                  <c:v>623.49892620890603</c:v>
                </c:pt>
                <c:pt idx="12">
                  <c:v>652.69382230023393</c:v>
                </c:pt>
                <c:pt idx="13">
                  <c:v>674.99175743404226</c:v>
                </c:pt>
                <c:pt idx="14">
                  <c:v>693.26564560767406</c:v>
                </c:pt>
                <c:pt idx="15">
                  <c:v>707.11943410586184</c:v>
                </c:pt>
                <c:pt idx="16">
                  <c:v>713.56478318865959</c:v>
                </c:pt>
                <c:pt idx="17">
                  <c:v>723.43479582410214</c:v>
                </c:pt>
                <c:pt idx="18">
                  <c:v>732.26884655906997</c:v>
                </c:pt>
                <c:pt idx="19">
                  <c:v>740.61433736665435</c:v>
                </c:pt>
                <c:pt idx="20">
                  <c:v>748.58402871276178</c:v>
                </c:pt>
                <c:pt idx="21">
                  <c:v>756.65416882027887</c:v>
                </c:pt>
                <c:pt idx="22">
                  <c:v>764.73882193710938</c:v>
                </c:pt>
                <c:pt idx="23">
                  <c:v>773.00840548348378</c:v>
                </c:pt>
                <c:pt idx="24">
                  <c:v>781.39525536540623</c:v>
                </c:pt>
                <c:pt idx="25">
                  <c:v>789.92213227073501</c:v>
                </c:pt>
                <c:pt idx="26">
                  <c:v>798.33004423782768</c:v>
                </c:pt>
                <c:pt idx="27">
                  <c:v>806.44641337655946</c:v>
                </c:pt>
                <c:pt idx="28">
                  <c:v>814.17283346030956</c:v>
                </c:pt>
                <c:pt idx="29">
                  <c:v>821.14663084276026</c:v>
                </c:pt>
                <c:pt idx="30">
                  <c:v>827.37810183543854</c:v>
                </c:pt>
                <c:pt idx="31">
                  <c:v>832.50322373509073</c:v>
                </c:pt>
                <c:pt idx="32">
                  <c:v>836.95700904665921</c:v>
                </c:pt>
                <c:pt idx="33">
                  <c:v>840.44297364600027</c:v>
                </c:pt>
                <c:pt idx="34">
                  <c:v>843.33985668092396</c:v>
                </c:pt>
                <c:pt idx="35">
                  <c:v>845.49433651418417</c:v>
                </c:pt>
                <c:pt idx="36">
                  <c:v>847.25107292924804</c:v>
                </c:pt>
                <c:pt idx="37">
                  <c:v>848.78374505894794</c:v>
                </c:pt>
                <c:pt idx="38">
                  <c:v>850.19043645150475</c:v>
                </c:pt>
                <c:pt idx="39">
                  <c:v>853.0105250316542</c:v>
                </c:pt>
                <c:pt idx="40">
                  <c:v>853.36355889108131</c:v>
                </c:pt>
                <c:pt idx="41">
                  <c:v>855.26951961956524</c:v>
                </c:pt>
                <c:pt idx="42">
                  <c:v>857.70232862361036</c:v>
                </c:pt>
                <c:pt idx="43">
                  <c:v>860.83357690583364</c:v>
                </c:pt>
                <c:pt idx="44">
                  <c:v>863.21099374166806</c:v>
                </c:pt>
                <c:pt idx="45">
                  <c:v>871.06043573302145</c:v>
                </c:pt>
                <c:pt idx="46">
                  <c:v>877.79098800216036</c:v>
                </c:pt>
                <c:pt idx="47">
                  <c:v>886.13761720152979</c:v>
                </c:pt>
                <c:pt idx="48">
                  <c:v>895.22108676286018</c:v>
                </c:pt>
                <c:pt idx="49">
                  <c:v>905.42224532569912</c:v>
                </c:pt>
                <c:pt idx="50">
                  <c:v>915.76246868840542</c:v>
                </c:pt>
                <c:pt idx="51">
                  <c:v>926.03655691609595</c:v>
                </c:pt>
                <c:pt idx="52">
                  <c:v>935.74262420188302</c:v>
                </c:pt>
                <c:pt idx="53">
                  <c:v>944.14554920444584</c:v>
                </c:pt>
                <c:pt idx="54">
                  <c:v>951.32179010138043</c:v>
                </c:pt>
                <c:pt idx="55">
                  <c:v>957.68456670082242</c:v>
                </c:pt>
                <c:pt idx="56">
                  <c:v>963.0152481726069</c:v>
                </c:pt>
                <c:pt idx="57">
                  <c:v>967.67621076225419</c:v>
                </c:pt>
                <c:pt idx="58">
                  <c:v>971.24729354641897</c:v>
                </c:pt>
                <c:pt idx="59">
                  <c:v>973.0499063302201</c:v>
                </c:pt>
                <c:pt idx="60">
                  <c:v>973.5773034528321</c:v>
                </c:pt>
                <c:pt idx="61">
                  <c:v>976.15863473145748</c:v>
                </c:pt>
                <c:pt idx="62">
                  <c:v>977.92380509425436</c:v>
                </c:pt>
                <c:pt idx="63">
                  <c:v>978.74226714541305</c:v>
                </c:pt>
              </c:numCache>
            </c:numRef>
          </c:xVal>
          <c:yVal>
            <c:numRef>
              <c:f>'p6_EIS_0,6V'!$Z$20:$Z$83</c:f>
              <c:numCache>
                <c:formatCode>0.00E+00</c:formatCode>
                <c:ptCount val="64"/>
                <c:pt idx="0">
                  <c:v>142.33959990838807</c:v>
                </c:pt>
                <c:pt idx="1">
                  <c:v>167.11763365789847</c:v>
                </c:pt>
                <c:pt idx="2">
                  <c:v>193.20643148759555</c:v>
                </c:pt>
                <c:pt idx="3">
                  <c:v>220.26713264923933</c:v>
                </c:pt>
                <c:pt idx="4">
                  <c:v>245.46181765379464</c:v>
                </c:pt>
                <c:pt idx="5">
                  <c:v>265.3359151611333</c:v>
                </c:pt>
                <c:pt idx="6">
                  <c:v>276.9173377338999</c:v>
                </c:pt>
                <c:pt idx="7">
                  <c:v>278.38997465269313</c:v>
                </c:pt>
                <c:pt idx="8">
                  <c:v>271.00791859613037</c:v>
                </c:pt>
                <c:pt idx="9">
                  <c:v>253.1585297883301</c:v>
                </c:pt>
                <c:pt idx="10">
                  <c:v>233.64768031945644</c:v>
                </c:pt>
                <c:pt idx="11">
                  <c:v>209.83057121482832</c:v>
                </c:pt>
                <c:pt idx="12">
                  <c:v>185.30907811305593</c:v>
                </c:pt>
                <c:pt idx="13">
                  <c:v>162.30040140462711</c:v>
                </c:pt>
                <c:pt idx="14">
                  <c:v>142.05482575461767</c:v>
                </c:pt>
                <c:pt idx="15">
                  <c:v>124.81149149740034</c:v>
                </c:pt>
                <c:pt idx="16">
                  <c:v>109.31821574157364</c:v>
                </c:pt>
                <c:pt idx="17">
                  <c:v>97.683653652695114</c:v>
                </c:pt>
                <c:pt idx="18">
                  <c:v>88.354924928094945</c:v>
                </c:pt>
                <c:pt idx="19">
                  <c:v>80.718048086852107</c:v>
                </c:pt>
                <c:pt idx="20">
                  <c:v>74.982537008100365</c:v>
                </c:pt>
                <c:pt idx="21">
                  <c:v>70.592297079022316</c:v>
                </c:pt>
                <c:pt idx="22">
                  <c:v>66.905977477667264</c:v>
                </c:pt>
                <c:pt idx="23">
                  <c:v>63.960359222583307</c:v>
                </c:pt>
                <c:pt idx="24">
                  <c:v>61.2226999766551</c:v>
                </c:pt>
                <c:pt idx="25">
                  <c:v>58.562727471110094</c:v>
                </c:pt>
                <c:pt idx="26">
                  <c:v>55.544649312315556</c:v>
                </c:pt>
                <c:pt idx="27">
                  <c:v>52.291891838825123</c:v>
                </c:pt>
                <c:pt idx="28">
                  <c:v>48.228179057591177</c:v>
                </c:pt>
                <c:pt idx="29">
                  <c:v>44.471711858029963</c:v>
                </c:pt>
                <c:pt idx="30">
                  <c:v>40.320791202388811</c:v>
                </c:pt>
                <c:pt idx="31">
                  <c:v>36.202300626914635</c:v>
                </c:pt>
                <c:pt idx="32">
                  <c:v>32.29893818177937</c:v>
                </c:pt>
                <c:pt idx="33">
                  <c:v>28.908331827838747</c:v>
                </c:pt>
                <c:pt idx="34">
                  <c:v>25.324386140608809</c:v>
                </c:pt>
                <c:pt idx="35">
                  <c:v>23.469114223581897</c:v>
                </c:pt>
                <c:pt idx="36">
                  <c:v>21.742132375596224</c:v>
                </c:pt>
                <c:pt idx="37">
                  <c:v>20.44737204891533</c:v>
                </c:pt>
                <c:pt idx="38">
                  <c:v>20.184317337968928</c:v>
                </c:pt>
                <c:pt idx="39">
                  <c:v>21.443007839890999</c:v>
                </c:pt>
                <c:pt idx="40">
                  <c:v>22.495154072555479</c:v>
                </c:pt>
                <c:pt idx="41">
                  <c:v>24.487409207962891</c:v>
                </c:pt>
                <c:pt idx="42">
                  <c:v>27.40392442035062</c:v>
                </c:pt>
                <c:pt idx="43">
                  <c:v>32.317587649888935</c:v>
                </c:pt>
                <c:pt idx="44">
                  <c:v>35.726499737899132</c:v>
                </c:pt>
                <c:pt idx="45">
                  <c:v>40.468720026691727</c:v>
                </c:pt>
                <c:pt idx="46">
                  <c:v>44.927775175176947</c:v>
                </c:pt>
                <c:pt idx="47">
                  <c:v>48.611976717626746</c:v>
                </c:pt>
                <c:pt idx="48">
                  <c:v>51.304599356429435</c:v>
                </c:pt>
                <c:pt idx="49">
                  <c:v>53.474832111653903</c:v>
                </c:pt>
                <c:pt idx="50">
                  <c:v>53.604382672663</c:v>
                </c:pt>
                <c:pt idx="51">
                  <c:v>52.259882845086473</c:v>
                </c:pt>
                <c:pt idx="52">
                  <c:v>49.859062885032039</c:v>
                </c:pt>
                <c:pt idx="53">
                  <c:v>45.680897730180305</c:v>
                </c:pt>
                <c:pt idx="54">
                  <c:v>42.034678282401003</c:v>
                </c:pt>
                <c:pt idx="55">
                  <c:v>38.297169648135075</c:v>
                </c:pt>
                <c:pt idx="56">
                  <c:v>34.134091273277264</c:v>
                </c:pt>
                <c:pt idx="57">
                  <c:v>30.917632910773136</c:v>
                </c:pt>
                <c:pt idx="58">
                  <c:v>28.316962738899313</c:v>
                </c:pt>
                <c:pt idx="59">
                  <c:v>26.839824715336064</c:v>
                </c:pt>
                <c:pt idx="60">
                  <c:v>25.83409765236437</c:v>
                </c:pt>
                <c:pt idx="61">
                  <c:v>25.050154474912041</c:v>
                </c:pt>
                <c:pt idx="62">
                  <c:v>24.070725580565206</c:v>
                </c:pt>
                <c:pt idx="63">
                  <c:v>22.894422968420724</c:v>
                </c:pt>
              </c:numCache>
            </c:numRef>
          </c:yVal>
          <c:smooth val="1"/>
        </c:ser>
        <c:ser>
          <c:idx val="3"/>
          <c:order val="3"/>
          <c:tx>
            <c:v>p6_4.týden</c:v>
          </c:tx>
          <c:marker>
            <c:symbol val="none"/>
          </c:marker>
          <c:xVal>
            <c:numRef>
              <c:f>'p6_EIS_0,6V'!$AH$20:$AH$83</c:f>
              <c:numCache>
                <c:formatCode>0.00E+00</c:formatCode>
                <c:ptCount val="64"/>
                <c:pt idx="0">
                  <c:v>146.80455201380238</c:v>
                </c:pt>
                <c:pt idx="1">
                  <c:v>164.25372573901356</c:v>
                </c:pt>
                <c:pt idx="2">
                  <c:v>188.60987937678851</c:v>
                </c:pt>
                <c:pt idx="3">
                  <c:v>221.01683510904527</c:v>
                </c:pt>
                <c:pt idx="4">
                  <c:v>261.65008366835588</c:v>
                </c:pt>
                <c:pt idx="5">
                  <c:v>312.47720564085182</c:v>
                </c:pt>
                <c:pt idx="6">
                  <c:v>370.99223810351936</c:v>
                </c:pt>
                <c:pt idx="7">
                  <c:v>435.13671663102775</c:v>
                </c:pt>
                <c:pt idx="8">
                  <c:v>499.22858222027895</c:v>
                </c:pt>
                <c:pt idx="9">
                  <c:v>561.24191603279723</c:v>
                </c:pt>
                <c:pt idx="10">
                  <c:v>616.11657221247458</c:v>
                </c:pt>
                <c:pt idx="11">
                  <c:v>662.83013250870158</c:v>
                </c:pt>
                <c:pt idx="12">
                  <c:v>700.38553930431726</c:v>
                </c:pt>
                <c:pt idx="13">
                  <c:v>725.27017013568445</c:v>
                </c:pt>
                <c:pt idx="14">
                  <c:v>749.15909703232728</c:v>
                </c:pt>
                <c:pt idx="15">
                  <c:v>767.26295939426393</c:v>
                </c:pt>
                <c:pt idx="16">
                  <c:v>782.25716214301349</c:v>
                </c:pt>
                <c:pt idx="17">
                  <c:v>794.6936405880748</c:v>
                </c:pt>
                <c:pt idx="18">
                  <c:v>805.85333037735779</c:v>
                </c:pt>
                <c:pt idx="19">
                  <c:v>816.42349580882978</c:v>
                </c:pt>
                <c:pt idx="20">
                  <c:v>826.25032025054247</c:v>
                </c:pt>
                <c:pt idx="21">
                  <c:v>836.04394190465234</c:v>
                </c:pt>
                <c:pt idx="22">
                  <c:v>846.12932119403479</c:v>
                </c:pt>
                <c:pt idx="23">
                  <c:v>856.33914564686938</c:v>
                </c:pt>
                <c:pt idx="24">
                  <c:v>866.99751606599705</c:v>
                </c:pt>
                <c:pt idx="25">
                  <c:v>877.65622203343014</c:v>
                </c:pt>
                <c:pt idx="26">
                  <c:v>888.27448669632793</c:v>
                </c:pt>
                <c:pt idx="27">
                  <c:v>898.73485387200265</c:v>
                </c:pt>
                <c:pt idx="28">
                  <c:v>908.88485004545782</c:v>
                </c:pt>
                <c:pt idx="29">
                  <c:v>918.27354509910151</c:v>
                </c:pt>
                <c:pt idx="30">
                  <c:v>926.52110632681502</c:v>
                </c:pt>
                <c:pt idx="31">
                  <c:v>934.19196287564591</c:v>
                </c:pt>
                <c:pt idx="32">
                  <c:v>940.30095784367415</c:v>
                </c:pt>
                <c:pt idx="33">
                  <c:v>945.38102133088114</c:v>
                </c:pt>
                <c:pt idx="34">
                  <c:v>949.40198498049199</c:v>
                </c:pt>
                <c:pt idx="35">
                  <c:v>952.71315713828733</c:v>
                </c:pt>
                <c:pt idx="36">
                  <c:v>955.29428777919895</c:v>
                </c:pt>
                <c:pt idx="37">
                  <c:v>957.32857314572402</c:v>
                </c:pt>
                <c:pt idx="38">
                  <c:v>959.35114163254275</c:v>
                </c:pt>
                <c:pt idx="39">
                  <c:v>961.15041350400952</c:v>
                </c:pt>
                <c:pt idx="40">
                  <c:v>962.58117406029351</c:v>
                </c:pt>
                <c:pt idx="41">
                  <c:v>964.67901995380214</c:v>
                </c:pt>
                <c:pt idx="42">
                  <c:v>967.46337951689827</c:v>
                </c:pt>
                <c:pt idx="43">
                  <c:v>971.13412334299608</c:v>
                </c:pt>
                <c:pt idx="44">
                  <c:v>976.36397814398981</c:v>
                </c:pt>
                <c:pt idx="45">
                  <c:v>980.975439253442</c:v>
                </c:pt>
                <c:pt idx="46">
                  <c:v>987.73946946245758</c:v>
                </c:pt>
                <c:pt idx="47">
                  <c:v>996.18913752641993</c:v>
                </c:pt>
                <c:pt idx="48">
                  <c:v>1005.9258416866256</c:v>
                </c:pt>
                <c:pt idx="49">
                  <c:v>1016.0133216315839</c:v>
                </c:pt>
                <c:pt idx="50">
                  <c:v>1027.6052460219933</c:v>
                </c:pt>
                <c:pt idx="51">
                  <c:v>1038.3585899491943</c:v>
                </c:pt>
                <c:pt idx="52">
                  <c:v>1049.2077724441108</c:v>
                </c:pt>
                <c:pt idx="53">
                  <c:v>1057.6419452917744</c:v>
                </c:pt>
                <c:pt idx="54">
                  <c:v>1066.9158556046959</c:v>
                </c:pt>
                <c:pt idx="55">
                  <c:v>1072.6351831553577</c:v>
                </c:pt>
                <c:pt idx="56">
                  <c:v>1078.509302208342</c:v>
                </c:pt>
                <c:pt idx="57">
                  <c:v>1084.076641340969</c:v>
                </c:pt>
                <c:pt idx="58">
                  <c:v>1087.7757271869136</c:v>
                </c:pt>
                <c:pt idx="59">
                  <c:v>1089.2266212933671</c:v>
                </c:pt>
                <c:pt idx="60">
                  <c:v>1091.520827909439</c:v>
                </c:pt>
                <c:pt idx="61">
                  <c:v>1093.3688389437816</c:v>
                </c:pt>
                <c:pt idx="62">
                  <c:v>1096.3001094489944</c:v>
                </c:pt>
                <c:pt idx="63">
                  <c:v>1097.2429866470045</c:v>
                </c:pt>
              </c:numCache>
            </c:numRef>
          </c:xVal>
          <c:yVal>
            <c:numRef>
              <c:f>'p6_EIS_0,6V'!$AI$20:$AI$83</c:f>
              <c:numCache>
                <c:formatCode>0.00E+00</c:formatCode>
                <c:ptCount val="64"/>
                <c:pt idx="0">
                  <c:v>144.31480557457297</c:v>
                </c:pt>
                <c:pt idx="1">
                  <c:v>170.86384544675596</c:v>
                </c:pt>
                <c:pt idx="2">
                  <c:v>199.79832582249853</c:v>
                </c:pt>
                <c:pt idx="3">
                  <c:v>231.03859309297459</c:v>
                </c:pt>
                <c:pt idx="4">
                  <c:v>261.46748118330578</c:v>
                </c:pt>
                <c:pt idx="5">
                  <c:v>288.24470568405036</c:v>
                </c:pt>
                <c:pt idx="6">
                  <c:v>306.36654332178892</c:v>
                </c:pt>
                <c:pt idx="7">
                  <c:v>316.72587175595351</c:v>
                </c:pt>
                <c:pt idx="8">
                  <c:v>314.38101659344858</c:v>
                </c:pt>
                <c:pt idx="9">
                  <c:v>301.56615955347928</c:v>
                </c:pt>
                <c:pt idx="10">
                  <c:v>282.08019045149308</c:v>
                </c:pt>
                <c:pt idx="11">
                  <c:v>256.03071893524231</c:v>
                </c:pt>
                <c:pt idx="12">
                  <c:v>228.38020652718691</c:v>
                </c:pt>
                <c:pt idx="13">
                  <c:v>199.09191422896964</c:v>
                </c:pt>
                <c:pt idx="14">
                  <c:v>174.74833399408405</c:v>
                </c:pt>
                <c:pt idx="15">
                  <c:v>153.87138376435081</c:v>
                </c:pt>
                <c:pt idx="16">
                  <c:v>136.80712399564285</c:v>
                </c:pt>
                <c:pt idx="17">
                  <c:v>122.1730678540559</c:v>
                </c:pt>
                <c:pt idx="18">
                  <c:v>110.10161451913859</c:v>
                </c:pt>
                <c:pt idx="19">
                  <c:v>100.53349487255365</c:v>
                </c:pt>
                <c:pt idx="20">
                  <c:v>93.555059648722846</c:v>
                </c:pt>
                <c:pt idx="21">
                  <c:v>88.166828254906449</c:v>
                </c:pt>
                <c:pt idx="22">
                  <c:v>83.709255257240144</c:v>
                </c:pt>
                <c:pt idx="23">
                  <c:v>80.344742409132877</c:v>
                </c:pt>
                <c:pt idx="24">
                  <c:v>77.224944385808442</c:v>
                </c:pt>
                <c:pt idx="25">
                  <c:v>74.470208983232553</c:v>
                </c:pt>
                <c:pt idx="26">
                  <c:v>71.156803500263592</c:v>
                </c:pt>
                <c:pt idx="27">
                  <c:v>67.418469544109513</c:v>
                </c:pt>
                <c:pt idx="28">
                  <c:v>62.917827027366542</c:v>
                </c:pt>
                <c:pt idx="29">
                  <c:v>58.577435682422305</c:v>
                </c:pt>
                <c:pt idx="30">
                  <c:v>53.422870860096005</c:v>
                </c:pt>
                <c:pt idx="31">
                  <c:v>48.304969708591315</c:v>
                </c:pt>
                <c:pt idx="32">
                  <c:v>43.356645145454173</c:v>
                </c:pt>
                <c:pt idx="33">
                  <c:v>38.631507961506799</c:v>
                </c:pt>
                <c:pt idx="34">
                  <c:v>33.983393225245358</c:v>
                </c:pt>
                <c:pt idx="35">
                  <c:v>30.772460343578501</c:v>
                </c:pt>
                <c:pt idx="36">
                  <c:v>28.185596258246449</c:v>
                </c:pt>
                <c:pt idx="37">
                  <c:v>25.570137636940679</c:v>
                </c:pt>
                <c:pt idx="38">
                  <c:v>25.121493752099706</c:v>
                </c:pt>
                <c:pt idx="39">
                  <c:v>27.015246085712739</c:v>
                </c:pt>
                <c:pt idx="40">
                  <c:v>25.542312830021665</c:v>
                </c:pt>
                <c:pt idx="41">
                  <c:v>27.114425329919957</c:v>
                </c:pt>
                <c:pt idx="42">
                  <c:v>29.727692371623341</c:v>
                </c:pt>
                <c:pt idx="43">
                  <c:v>34.591573812570743</c:v>
                </c:pt>
                <c:pt idx="44">
                  <c:v>41.604623334943895</c:v>
                </c:pt>
                <c:pt idx="45">
                  <c:v>42.830312647897074</c:v>
                </c:pt>
                <c:pt idx="46">
                  <c:v>47.271739612826167</c:v>
                </c:pt>
                <c:pt idx="47">
                  <c:v>51.510704463903622</c:v>
                </c:pt>
                <c:pt idx="48">
                  <c:v>54.478996200862632</c:v>
                </c:pt>
                <c:pt idx="49">
                  <c:v>56.803963481043489</c:v>
                </c:pt>
                <c:pt idx="50">
                  <c:v>57.272142862640855</c:v>
                </c:pt>
                <c:pt idx="51">
                  <c:v>56.599016587935978</c:v>
                </c:pt>
                <c:pt idx="52">
                  <c:v>54.068569824499875</c:v>
                </c:pt>
                <c:pt idx="53">
                  <c:v>49.507126349962832</c:v>
                </c:pt>
                <c:pt idx="54">
                  <c:v>45.836307217095559</c:v>
                </c:pt>
                <c:pt idx="55">
                  <c:v>43.081479283702869</c:v>
                </c:pt>
                <c:pt idx="56">
                  <c:v>38.604728338317273</c:v>
                </c:pt>
                <c:pt idx="57">
                  <c:v>33.689697221609187</c:v>
                </c:pt>
                <c:pt idx="58">
                  <c:v>30.384327258987657</c:v>
                </c:pt>
                <c:pt idx="59">
                  <c:v>28.522402876258585</c:v>
                </c:pt>
                <c:pt idx="60">
                  <c:v>28.773116617650274</c:v>
                </c:pt>
                <c:pt idx="61">
                  <c:v>26.912302516268493</c:v>
                </c:pt>
                <c:pt idx="62">
                  <c:v>25.644298043094722</c:v>
                </c:pt>
                <c:pt idx="63">
                  <c:v>23.750331660027268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903296"/>
        <c:axId val="379953152"/>
      </c:scatterChart>
      <c:valAx>
        <c:axId val="37990329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</a:t>
                </a:r>
                <a:r>
                  <a:rPr lang="en-GB" sz="1000" b="1" i="0" baseline="0">
                    <a:effectLst/>
                  </a:rPr>
                  <a:t> 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79953152"/>
        <c:crosses val="autoZero"/>
        <c:crossBetween val="midCat"/>
      </c:valAx>
      <c:valAx>
        <c:axId val="3799531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Z´´ </a:t>
                </a:r>
                <a:r>
                  <a:rPr lang="en-GB" sz="1000" b="1" i="0" baseline="0">
                    <a:effectLst/>
                  </a:rPr>
                  <a:t>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7990329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Bode</a:t>
            </a:r>
            <a:r>
              <a:rPr lang="cs-CZ" sz="1400"/>
              <a:t>ův</a:t>
            </a:r>
            <a:r>
              <a:rPr lang="cs-CZ" sz="1400" baseline="0"/>
              <a:t> graf závislosti absolutní hodnoty impedance na frekvenci, vzorek 4</a:t>
            </a:r>
            <a:endParaRPr lang="cs-CZ" sz="14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p6_1.týden_0 V</c:v>
          </c:tx>
          <c:marker>
            <c:symbol val="none"/>
          </c:marker>
          <c:xVal>
            <c:numRef>
              <c:f>p6_EIS_0V!$B$20:$B$83</c:f>
              <c:numCache>
                <c:formatCode>0.00E+00</c:formatCode>
                <c:ptCount val="64"/>
                <c:pt idx="0">
                  <c:v>1000000</c:v>
                </c:pt>
                <c:pt idx="1">
                  <c:v>798100</c:v>
                </c:pt>
                <c:pt idx="2">
                  <c:v>636960</c:v>
                </c:pt>
                <c:pt idx="3">
                  <c:v>508350</c:v>
                </c:pt>
                <c:pt idx="4">
                  <c:v>405710</c:v>
                </c:pt>
                <c:pt idx="5">
                  <c:v>323800</c:v>
                </c:pt>
                <c:pt idx="6">
                  <c:v>258420</c:v>
                </c:pt>
                <c:pt idx="7">
                  <c:v>206250</c:v>
                </c:pt>
                <c:pt idx="8">
                  <c:v>164600</c:v>
                </c:pt>
                <c:pt idx="9">
                  <c:v>131370</c:v>
                </c:pt>
                <c:pt idx="10">
                  <c:v>104850</c:v>
                </c:pt>
                <c:pt idx="11">
                  <c:v>83677</c:v>
                </c:pt>
                <c:pt idx="12">
                  <c:v>66782</c:v>
                </c:pt>
                <c:pt idx="13">
                  <c:v>53298</c:v>
                </c:pt>
                <c:pt idx="14">
                  <c:v>42537</c:v>
                </c:pt>
                <c:pt idx="15">
                  <c:v>33949</c:v>
                </c:pt>
                <c:pt idx="16">
                  <c:v>27094</c:v>
                </c:pt>
                <c:pt idx="17">
                  <c:v>21624</c:v>
                </c:pt>
                <c:pt idx="18">
                  <c:v>17258</c:v>
                </c:pt>
                <c:pt idx="19">
                  <c:v>13773</c:v>
                </c:pt>
                <c:pt idx="20">
                  <c:v>10993</c:v>
                </c:pt>
                <c:pt idx="21">
                  <c:v>8773.1</c:v>
                </c:pt>
                <c:pt idx="22">
                  <c:v>7001.8</c:v>
                </c:pt>
                <c:pt idx="23">
                  <c:v>5588.1</c:v>
                </c:pt>
                <c:pt idx="24">
                  <c:v>4459.8</c:v>
                </c:pt>
                <c:pt idx="25">
                  <c:v>3559.4</c:v>
                </c:pt>
                <c:pt idx="26">
                  <c:v>2840.7</c:v>
                </c:pt>
                <c:pt idx="27">
                  <c:v>2267.1999999999998</c:v>
                </c:pt>
                <c:pt idx="28">
                  <c:v>1809.4</c:v>
                </c:pt>
                <c:pt idx="29">
                  <c:v>1444.1</c:v>
                </c:pt>
                <c:pt idx="30">
                  <c:v>1152.5</c:v>
                </c:pt>
                <c:pt idx="31">
                  <c:v>919.82</c:v>
                </c:pt>
                <c:pt idx="32">
                  <c:v>734.1</c:v>
                </c:pt>
                <c:pt idx="33">
                  <c:v>585.88</c:v>
                </c:pt>
                <c:pt idx="34">
                  <c:v>467.59</c:v>
                </c:pt>
                <c:pt idx="35">
                  <c:v>373.18</c:v>
                </c:pt>
                <c:pt idx="36">
                  <c:v>297.83</c:v>
                </c:pt>
                <c:pt idx="37">
                  <c:v>237.7</c:v>
                </c:pt>
                <c:pt idx="38">
                  <c:v>189.71</c:v>
                </c:pt>
                <c:pt idx="39">
                  <c:v>151.4</c:v>
                </c:pt>
                <c:pt idx="40">
                  <c:v>120.84</c:v>
                </c:pt>
                <c:pt idx="41">
                  <c:v>96.438000000000002</c:v>
                </c:pt>
                <c:pt idx="42">
                  <c:v>76.966999999999999</c:v>
                </c:pt>
                <c:pt idx="43">
                  <c:v>61.137</c:v>
                </c:pt>
                <c:pt idx="44">
                  <c:v>48.563000000000002</c:v>
                </c:pt>
                <c:pt idx="45">
                  <c:v>38.575000000000003</c:v>
                </c:pt>
                <c:pt idx="46">
                  <c:v>30.640999999999998</c:v>
                </c:pt>
                <c:pt idx="47">
                  <c:v>24.338999999999999</c:v>
                </c:pt>
                <c:pt idx="48">
                  <c:v>19.332999999999998</c:v>
                </c:pt>
                <c:pt idx="49">
                  <c:v>15.356999999999999</c:v>
                </c:pt>
                <c:pt idx="50">
                  <c:v>12.199</c:v>
                </c:pt>
                <c:pt idx="51">
                  <c:v>9.6896000000000004</c:v>
                </c:pt>
                <c:pt idx="52">
                  <c:v>7.6966999999999999</c:v>
                </c:pt>
                <c:pt idx="53">
                  <c:v>6.1136999999999997</c:v>
                </c:pt>
                <c:pt idx="54">
                  <c:v>4.8563000000000001</c:v>
                </c:pt>
                <c:pt idx="55">
                  <c:v>3.8574999999999999</c:v>
                </c:pt>
                <c:pt idx="56">
                  <c:v>3.0640999999999998</c:v>
                </c:pt>
                <c:pt idx="57">
                  <c:v>2.4339</c:v>
                </c:pt>
                <c:pt idx="58">
                  <c:v>1.9333</c:v>
                </c:pt>
                <c:pt idx="59">
                  <c:v>1.7666999999999999</c:v>
                </c:pt>
                <c:pt idx="60">
                  <c:v>1.6</c:v>
                </c:pt>
                <c:pt idx="61">
                  <c:v>1.4333</c:v>
                </c:pt>
                <c:pt idx="62">
                  <c:v>1.2666999999999999</c:v>
                </c:pt>
                <c:pt idx="63">
                  <c:v>1.1000000000000001</c:v>
                </c:pt>
              </c:numCache>
            </c:numRef>
          </c:xVal>
          <c:yVal>
            <c:numRef>
              <c:f>p6_EIS_0V!$C$20:$C$83</c:f>
              <c:numCache>
                <c:formatCode>0.00E+00</c:formatCode>
                <c:ptCount val="64"/>
                <c:pt idx="0">
                  <c:v>198.12</c:v>
                </c:pt>
                <c:pt idx="1">
                  <c:v>229.13</c:v>
                </c:pt>
                <c:pt idx="2">
                  <c:v>268.07</c:v>
                </c:pt>
                <c:pt idx="3">
                  <c:v>315.85000000000002</c:v>
                </c:pt>
                <c:pt idx="4">
                  <c:v>372.8</c:v>
                </c:pt>
                <c:pt idx="5">
                  <c:v>439.67</c:v>
                </c:pt>
                <c:pt idx="6">
                  <c:v>516.59</c:v>
                </c:pt>
                <c:pt idx="7">
                  <c:v>598.89</c:v>
                </c:pt>
                <c:pt idx="8">
                  <c:v>687.89</c:v>
                </c:pt>
                <c:pt idx="9">
                  <c:v>773.26</c:v>
                </c:pt>
                <c:pt idx="10">
                  <c:v>850.59</c:v>
                </c:pt>
                <c:pt idx="11">
                  <c:v>923.36</c:v>
                </c:pt>
                <c:pt idx="12">
                  <c:v>984.18</c:v>
                </c:pt>
                <c:pt idx="13">
                  <c:v>1033.7</c:v>
                </c:pt>
                <c:pt idx="14">
                  <c:v>1070.9000000000001</c:v>
                </c:pt>
                <c:pt idx="15">
                  <c:v>1099.2</c:v>
                </c:pt>
                <c:pt idx="16">
                  <c:v>1119.9000000000001</c:v>
                </c:pt>
                <c:pt idx="17">
                  <c:v>1134.7</c:v>
                </c:pt>
                <c:pt idx="18">
                  <c:v>1145.2</c:v>
                </c:pt>
                <c:pt idx="19">
                  <c:v>1152.5999999999999</c:v>
                </c:pt>
                <c:pt idx="20">
                  <c:v>1158.5</c:v>
                </c:pt>
                <c:pt idx="21">
                  <c:v>1162.2</c:v>
                </c:pt>
                <c:pt idx="22">
                  <c:v>1165.3</c:v>
                </c:pt>
                <c:pt idx="23">
                  <c:v>1167.2</c:v>
                </c:pt>
                <c:pt idx="24">
                  <c:v>1168.9000000000001</c:v>
                </c:pt>
                <c:pt idx="25">
                  <c:v>1170.0999999999999</c:v>
                </c:pt>
                <c:pt idx="26">
                  <c:v>1171</c:v>
                </c:pt>
                <c:pt idx="27">
                  <c:v>1172</c:v>
                </c:pt>
                <c:pt idx="28">
                  <c:v>1172.8</c:v>
                </c:pt>
                <c:pt idx="29">
                  <c:v>1173.5</c:v>
                </c:pt>
                <c:pt idx="30">
                  <c:v>1173.9000000000001</c:v>
                </c:pt>
                <c:pt idx="31">
                  <c:v>1174.5999999999999</c:v>
                </c:pt>
                <c:pt idx="32">
                  <c:v>1175.2</c:v>
                </c:pt>
                <c:pt idx="33">
                  <c:v>1176.0999999999999</c:v>
                </c:pt>
                <c:pt idx="34">
                  <c:v>1177.3</c:v>
                </c:pt>
                <c:pt idx="35">
                  <c:v>1178.8</c:v>
                </c:pt>
                <c:pt idx="36">
                  <c:v>1180.8</c:v>
                </c:pt>
                <c:pt idx="37">
                  <c:v>1183.7</c:v>
                </c:pt>
                <c:pt idx="38">
                  <c:v>1187.9000000000001</c:v>
                </c:pt>
                <c:pt idx="39">
                  <c:v>1195.3</c:v>
                </c:pt>
                <c:pt idx="40">
                  <c:v>1201.7</c:v>
                </c:pt>
                <c:pt idx="41">
                  <c:v>1212.7</c:v>
                </c:pt>
                <c:pt idx="42">
                  <c:v>1227</c:v>
                </c:pt>
                <c:pt idx="43">
                  <c:v>1247.2</c:v>
                </c:pt>
                <c:pt idx="44">
                  <c:v>1276.8</c:v>
                </c:pt>
                <c:pt idx="45">
                  <c:v>1309.8</c:v>
                </c:pt>
                <c:pt idx="46">
                  <c:v>1355.5</c:v>
                </c:pt>
                <c:pt idx="47">
                  <c:v>1410.7</c:v>
                </c:pt>
                <c:pt idx="48">
                  <c:v>1477.7</c:v>
                </c:pt>
                <c:pt idx="49">
                  <c:v>1551.3</c:v>
                </c:pt>
                <c:pt idx="50">
                  <c:v>1631.4</c:v>
                </c:pt>
                <c:pt idx="51">
                  <c:v>1710.5</c:v>
                </c:pt>
                <c:pt idx="52">
                  <c:v>1794</c:v>
                </c:pt>
                <c:pt idx="53">
                  <c:v>1863.5</c:v>
                </c:pt>
                <c:pt idx="54">
                  <c:v>1937.4</c:v>
                </c:pt>
                <c:pt idx="55">
                  <c:v>1990.7</c:v>
                </c:pt>
                <c:pt idx="56">
                  <c:v>2036.2</c:v>
                </c:pt>
                <c:pt idx="57">
                  <c:v>2072</c:v>
                </c:pt>
                <c:pt idx="58">
                  <c:v>2118.6999999999998</c:v>
                </c:pt>
                <c:pt idx="59">
                  <c:v>2139.5</c:v>
                </c:pt>
                <c:pt idx="60">
                  <c:v>2158.6999999999998</c:v>
                </c:pt>
                <c:pt idx="61">
                  <c:v>2170.5</c:v>
                </c:pt>
                <c:pt idx="62">
                  <c:v>2173.5</c:v>
                </c:pt>
                <c:pt idx="63">
                  <c:v>2195</c:v>
                </c:pt>
              </c:numCache>
            </c:numRef>
          </c:yVal>
          <c:smooth val="1"/>
        </c:ser>
        <c:ser>
          <c:idx val="1"/>
          <c:order val="1"/>
          <c:tx>
            <c:v>p6_2.týden_0 V</c:v>
          </c:tx>
          <c:marker>
            <c:symbol val="none"/>
          </c:marker>
          <c:xVal>
            <c:numRef>
              <c:f>p6_EIS_0V!$K$20:$K$78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p6_EIS_0V!$L$20:$L$78</c:f>
              <c:numCache>
                <c:formatCode>0.00E+00</c:formatCode>
                <c:ptCount val="59"/>
                <c:pt idx="0">
                  <c:v>217.76</c:v>
                </c:pt>
                <c:pt idx="1">
                  <c:v>247.82</c:v>
                </c:pt>
                <c:pt idx="2">
                  <c:v>286.82</c:v>
                </c:pt>
                <c:pt idx="3">
                  <c:v>334.86</c:v>
                </c:pt>
                <c:pt idx="4">
                  <c:v>392.56</c:v>
                </c:pt>
                <c:pt idx="5">
                  <c:v>461.2</c:v>
                </c:pt>
                <c:pt idx="6">
                  <c:v>540.44000000000005</c:v>
                </c:pt>
                <c:pt idx="7">
                  <c:v>629.17999999999995</c:v>
                </c:pt>
                <c:pt idx="8">
                  <c:v>724.95</c:v>
                </c:pt>
                <c:pt idx="9">
                  <c:v>818.34</c:v>
                </c:pt>
                <c:pt idx="10">
                  <c:v>905.13</c:v>
                </c:pt>
                <c:pt idx="11">
                  <c:v>988.76</c:v>
                </c:pt>
                <c:pt idx="12">
                  <c:v>1060.3</c:v>
                </c:pt>
                <c:pt idx="13">
                  <c:v>1117</c:v>
                </c:pt>
                <c:pt idx="14">
                  <c:v>1164.2</c:v>
                </c:pt>
                <c:pt idx="15">
                  <c:v>1198.0999999999999</c:v>
                </c:pt>
                <c:pt idx="16">
                  <c:v>1223.3</c:v>
                </c:pt>
                <c:pt idx="17">
                  <c:v>1241.3</c:v>
                </c:pt>
                <c:pt idx="18">
                  <c:v>1254.5999999999999</c:v>
                </c:pt>
                <c:pt idx="19">
                  <c:v>1264.5</c:v>
                </c:pt>
                <c:pt idx="20">
                  <c:v>1271.8</c:v>
                </c:pt>
                <c:pt idx="21">
                  <c:v>1277</c:v>
                </c:pt>
                <c:pt idx="22">
                  <c:v>1281.2</c:v>
                </c:pt>
                <c:pt idx="23">
                  <c:v>1284.7</c:v>
                </c:pt>
                <c:pt idx="24">
                  <c:v>1287.5</c:v>
                </c:pt>
                <c:pt idx="25">
                  <c:v>1289.8</c:v>
                </c:pt>
                <c:pt idx="26">
                  <c:v>1291.9000000000001</c:v>
                </c:pt>
                <c:pt idx="27">
                  <c:v>1293.5</c:v>
                </c:pt>
                <c:pt idx="28">
                  <c:v>1295.3</c:v>
                </c:pt>
                <c:pt idx="29">
                  <c:v>1296.7</c:v>
                </c:pt>
                <c:pt idx="30">
                  <c:v>1297.7</c:v>
                </c:pt>
                <c:pt idx="31">
                  <c:v>1298.5</c:v>
                </c:pt>
                <c:pt idx="32">
                  <c:v>1300.5</c:v>
                </c:pt>
                <c:pt idx="33">
                  <c:v>1302.0999999999999</c:v>
                </c:pt>
                <c:pt idx="34">
                  <c:v>1304</c:v>
                </c:pt>
                <c:pt idx="35">
                  <c:v>1306.9000000000001</c:v>
                </c:pt>
                <c:pt idx="36">
                  <c:v>1311.2</c:v>
                </c:pt>
                <c:pt idx="37">
                  <c:v>1317.2</c:v>
                </c:pt>
                <c:pt idx="38">
                  <c:v>1324.7</c:v>
                </c:pt>
                <c:pt idx="39">
                  <c:v>1336.3</c:v>
                </c:pt>
                <c:pt idx="40">
                  <c:v>1351.7</c:v>
                </c:pt>
                <c:pt idx="41">
                  <c:v>1373.1</c:v>
                </c:pt>
                <c:pt idx="42">
                  <c:v>1400.3</c:v>
                </c:pt>
                <c:pt idx="43">
                  <c:v>1436.9</c:v>
                </c:pt>
                <c:pt idx="44">
                  <c:v>1484.7</c:v>
                </c:pt>
                <c:pt idx="45">
                  <c:v>1543.7</c:v>
                </c:pt>
                <c:pt idx="46">
                  <c:v>1614</c:v>
                </c:pt>
                <c:pt idx="47">
                  <c:v>1694.4</c:v>
                </c:pt>
                <c:pt idx="48">
                  <c:v>1782.3</c:v>
                </c:pt>
                <c:pt idx="49">
                  <c:v>1869.7</c:v>
                </c:pt>
                <c:pt idx="50">
                  <c:v>1953.2</c:v>
                </c:pt>
                <c:pt idx="51">
                  <c:v>2029.7</c:v>
                </c:pt>
                <c:pt idx="52">
                  <c:v>2095.8000000000002</c:v>
                </c:pt>
                <c:pt idx="53">
                  <c:v>2150.1</c:v>
                </c:pt>
                <c:pt idx="54">
                  <c:v>2195.1</c:v>
                </c:pt>
                <c:pt idx="55">
                  <c:v>2233.6</c:v>
                </c:pt>
                <c:pt idx="56">
                  <c:v>2260.5</c:v>
                </c:pt>
                <c:pt idx="57">
                  <c:v>2283.5</c:v>
                </c:pt>
                <c:pt idx="58">
                  <c:v>2306.9</c:v>
                </c:pt>
              </c:numCache>
            </c:numRef>
          </c:yVal>
          <c:smooth val="1"/>
        </c:ser>
        <c:ser>
          <c:idx val="2"/>
          <c:order val="2"/>
          <c:tx>
            <c:v>p6_3.týden_0 V</c:v>
          </c:tx>
          <c:marker>
            <c:symbol val="none"/>
          </c:marker>
          <c:xVal>
            <c:numRef>
              <c:f>p6_EIS_0V!$T$20:$T$83</c:f>
              <c:numCache>
                <c:formatCode>0.00E+00</c:formatCode>
                <c:ptCount val="64"/>
                <c:pt idx="0">
                  <c:v>1000000</c:v>
                </c:pt>
                <c:pt idx="1">
                  <c:v>798100</c:v>
                </c:pt>
                <c:pt idx="2">
                  <c:v>636960</c:v>
                </c:pt>
                <c:pt idx="3">
                  <c:v>508350</c:v>
                </c:pt>
                <c:pt idx="4">
                  <c:v>405710</c:v>
                </c:pt>
                <c:pt idx="5">
                  <c:v>323800</c:v>
                </c:pt>
                <c:pt idx="6">
                  <c:v>258420</c:v>
                </c:pt>
                <c:pt idx="7">
                  <c:v>206250</c:v>
                </c:pt>
                <c:pt idx="8">
                  <c:v>164600</c:v>
                </c:pt>
                <c:pt idx="9">
                  <c:v>131370</c:v>
                </c:pt>
                <c:pt idx="10">
                  <c:v>104850</c:v>
                </c:pt>
                <c:pt idx="11">
                  <c:v>83677</c:v>
                </c:pt>
                <c:pt idx="12">
                  <c:v>66782</c:v>
                </c:pt>
                <c:pt idx="13">
                  <c:v>53298</c:v>
                </c:pt>
                <c:pt idx="14">
                  <c:v>42537</c:v>
                </c:pt>
                <c:pt idx="15">
                  <c:v>33949</c:v>
                </c:pt>
                <c:pt idx="16">
                  <c:v>27094</c:v>
                </c:pt>
                <c:pt idx="17">
                  <c:v>21624</c:v>
                </c:pt>
                <c:pt idx="18">
                  <c:v>17258</c:v>
                </c:pt>
                <c:pt idx="19">
                  <c:v>13773</c:v>
                </c:pt>
                <c:pt idx="20">
                  <c:v>10993</c:v>
                </c:pt>
                <c:pt idx="21">
                  <c:v>8773.1</c:v>
                </c:pt>
                <c:pt idx="22">
                  <c:v>7001.8</c:v>
                </c:pt>
                <c:pt idx="23">
                  <c:v>5588.1</c:v>
                </c:pt>
                <c:pt idx="24">
                  <c:v>4459.8</c:v>
                </c:pt>
                <c:pt idx="25">
                  <c:v>3559.4</c:v>
                </c:pt>
                <c:pt idx="26">
                  <c:v>2840.7</c:v>
                </c:pt>
                <c:pt idx="27">
                  <c:v>2267.1999999999998</c:v>
                </c:pt>
                <c:pt idx="28">
                  <c:v>1809.4</c:v>
                </c:pt>
                <c:pt idx="29">
                  <c:v>1444.1</c:v>
                </c:pt>
                <c:pt idx="30">
                  <c:v>1152.5</c:v>
                </c:pt>
                <c:pt idx="31">
                  <c:v>919.82</c:v>
                </c:pt>
                <c:pt idx="32">
                  <c:v>734.1</c:v>
                </c:pt>
                <c:pt idx="33">
                  <c:v>585.88</c:v>
                </c:pt>
                <c:pt idx="34">
                  <c:v>467.59</c:v>
                </c:pt>
                <c:pt idx="35">
                  <c:v>373.18</c:v>
                </c:pt>
                <c:pt idx="36">
                  <c:v>297.83</c:v>
                </c:pt>
                <c:pt idx="37">
                  <c:v>237.7</c:v>
                </c:pt>
                <c:pt idx="38">
                  <c:v>189.71</c:v>
                </c:pt>
                <c:pt idx="39">
                  <c:v>151.4</c:v>
                </c:pt>
                <c:pt idx="40">
                  <c:v>120.84</c:v>
                </c:pt>
                <c:pt idx="41">
                  <c:v>96.438000000000002</c:v>
                </c:pt>
                <c:pt idx="42">
                  <c:v>76.966999999999999</c:v>
                </c:pt>
                <c:pt idx="43">
                  <c:v>61.137</c:v>
                </c:pt>
                <c:pt idx="44">
                  <c:v>48.563000000000002</c:v>
                </c:pt>
                <c:pt idx="45">
                  <c:v>38.575000000000003</c:v>
                </c:pt>
                <c:pt idx="46">
                  <c:v>30.640999999999998</c:v>
                </c:pt>
                <c:pt idx="47">
                  <c:v>24.338999999999999</c:v>
                </c:pt>
                <c:pt idx="48">
                  <c:v>19.332999999999998</c:v>
                </c:pt>
                <c:pt idx="49">
                  <c:v>15.356999999999999</c:v>
                </c:pt>
                <c:pt idx="50">
                  <c:v>12.199</c:v>
                </c:pt>
                <c:pt idx="51">
                  <c:v>9.6896000000000004</c:v>
                </c:pt>
                <c:pt idx="52">
                  <c:v>7.6966999999999999</c:v>
                </c:pt>
                <c:pt idx="53">
                  <c:v>6.1136999999999997</c:v>
                </c:pt>
                <c:pt idx="54">
                  <c:v>4.8563000000000001</c:v>
                </c:pt>
                <c:pt idx="55">
                  <c:v>3.8574999999999999</c:v>
                </c:pt>
                <c:pt idx="56">
                  <c:v>3.0640999999999998</c:v>
                </c:pt>
                <c:pt idx="57">
                  <c:v>2.4339</c:v>
                </c:pt>
                <c:pt idx="58">
                  <c:v>1.9333</c:v>
                </c:pt>
                <c:pt idx="59">
                  <c:v>1.7666999999999999</c:v>
                </c:pt>
                <c:pt idx="60">
                  <c:v>1.6</c:v>
                </c:pt>
                <c:pt idx="61">
                  <c:v>1.4333</c:v>
                </c:pt>
                <c:pt idx="62">
                  <c:v>1.2666999999999999</c:v>
                </c:pt>
                <c:pt idx="63">
                  <c:v>1.1000000000000001</c:v>
                </c:pt>
              </c:numCache>
            </c:numRef>
          </c:xVal>
          <c:yVal>
            <c:numRef>
              <c:f>p6_EIS_0V!$U$20:$U$83</c:f>
              <c:numCache>
                <c:formatCode>0.00E+00</c:formatCode>
                <c:ptCount val="64"/>
                <c:pt idx="0">
                  <c:v>207.42</c:v>
                </c:pt>
                <c:pt idx="1">
                  <c:v>237.85</c:v>
                </c:pt>
                <c:pt idx="2">
                  <c:v>275.92</c:v>
                </c:pt>
                <c:pt idx="3">
                  <c:v>322.94</c:v>
                </c:pt>
                <c:pt idx="4">
                  <c:v>379.32</c:v>
                </c:pt>
                <c:pt idx="5">
                  <c:v>445.85</c:v>
                </c:pt>
                <c:pt idx="6">
                  <c:v>520.63</c:v>
                </c:pt>
                <c:pt idx="7">
                  <c:v>603.30999999999995</c:v>
                </c:pt>
                <c:pt idx="8">
                  <c:v>691.15</c:v>
                </c:pt>
                <c:pt idx="9">
                  <c:v>777.57</c:v>
                </c:pt>
                <c:pt idx="10">
                  <c:v>856.25</c:v>
                </c:pt>
                <c:pt idx="11">
                  <c:v>930.11</c:v>
                </c:pt>
                <c:pt idx="12">
                  <c:v>993.12</c:v>
                </c:pt>
                <c:pt idx="13">
                  <c:v>1044.5999999999999</c:v>
                </c:pt>
                <c:pt idx="14">
                  <c:v>1083.7</c:v>
                </c:pt>
                <c:pt idx="15">
                  <c:v>1113.4000000000001</c:v>
                </c:pt>
                <c:pt idx="16">
                  <c:v>1136.3</c:v>
                </c:pt>
                <c:pt idx="17">
                  <c:v>1152.5999999999999</c:v>
                </c:pt>
                <c:pt idx="18">
                  <c:v>1164.8</c:v>
                </c:pt>
                <c:pt idx="19">
                  <c:v>1174.0999999999999</c:v>
                </c:pt>
                <c:pt idx="20">
                  <c:v>1181.3</c:v>
                </c:pt>
                <c:pt idx="21">
                  <c:v>1186.8</c:v>
                </c:pt>
                <c:pt idx="22">
                  <c:v>1191.7</c:v>
                </c:pt>
                <c:pt idx="23">
                  <c:v>1195.4000000000001</c:v>
                </c:pt>
                <c:pt idx="24">
                  <c:v>1199</c:v>
                </c:pt>
                <c:pt idx="25">
                  <c:v>1202.0999999999999</c:v>
                </c:pt>
                <c:pt idx="26">
                  <c:v>1205.2</c:v>
                </c:pt>
                <c:pt idx="27">
                  <c:v>1207.8</c:v>
                </c:pt>
                <c:pt idx="28">
                  <c:v>1210.3</c:v>
                </c:pt>
                <c:pt idx="29">
                  <c:v>1212.4000000000001</c:v>
                </c:pt>
                <c:pt idx="30">
                  <c:v>1214.0999999999999</c:v>
                </c:pt>
                <c:pt idx="31">
                  <c:v>1216.0999999999999</c:v>
                </c:pt>
                <c:pt idx="32">
                  <c:v>1217.5</c:v>
                </c:pt>
                <c:pt idx="33">
                  <c:v>1219</c:v>
                </c:pt>
                <c:pt idx="34">
                  <c:v>1221</c:v>
                </c:pt>
                <c:pt idx="35">
                  <c:v>1222.8</c:v>
                </c:pt>
                <c:pt idx="36">
                  <c:v>1225.4000000000001</c:v>
                </c:pt>
                <c:pt idx="37">
                  <c:v>1228.7</c:v>
                </c:pt>
                <c:pt idx="38">
                  <c:v>1233.3</c:v>
                </c:pt>
                <c:pt idx="39">
                  <c:v>1242.0999999999999</c:v>
                </c:pt>
                <c:pt idx="40">
                  <c:v>1248.8</c:v>
                </c:pt>
                <c:pt idx="41">
                  <c:v>1260.5</c:v>
                </c:pt>
                <c:pt idx="42">
                  <c:v>1277</c:v>
                </c:pt>
                <c:pt idx="43">
                  <c:v>1299.3</c:v>
                </c:pt>
                <c:pt idx="44">
                  <c:v>1331.2</c:v>
                </c:pt>
                <c:pt idx="45">
                  <c:v>1365.9</c:v>
                </c:pt>
                <c:pt idx="46">
                  <c:v>1412.4</c:v>
                </c:pt>
                <c:pt idx="47">
                  <c:v>1466.8</c:v>
                </c:pt>
                <c:pt idx="48">
                  <c:v>1530</c:v>
                </c:pt>
                <c:pt idx="49">
                  <c:v>1598.1</c:v>
                </c:pt>
                <c:pt idx="50">
                  <c:v>1668.6</c:v>
                </c:pt>
                <c:pt idx="51">
                  <c:v>1738.1</c:v>
                </c:pt>
                <c:pt idx="52">
                  <c:v>1805.2</c:v>
                </c:pt>
                <c:pt idx="53">
                  <c:v>1864.6</c:v>
                </c:pt>
                <c:pt idx="54">
                  <c:v>1918.2</c:v>
                </c:pt>
                <c:pt idx="55">
                  <c:v>1965</c:v>
                </c:pt>
                <c:pt idx="56">
                  <c:v>2004</c:v>
                </c:pt>
                <c:pt idx="57">
                  <c:v>2035.3</c:v>
                </c:pt>
                <c:pt idx="58">
                  <c:v>2064.3000000000002</c:v>
                </c:pt>
                <c:pt idx="59">
                  <c:v>2065.1999999999998</c:v>
                </c:pt>
                <c:pt idx="60">
                  <c:v>2086.5</c:v>
                </c:pt>
                <c:pt idx="61">
                  <c:v>2089</c:v>
                </c:pt>
                <c:pt idx="62">
                  <c:v>2108.6</c:v>
                </c:pt>
                <c:pt idx="63">
                  <c:v>2116</c:v>
                </c:pt>
              </c:numCache>
            </c:numRef>
          </c:yVal>
          <c:smooth val="1"/>
        </c:ser>
        <c:ser>
          <c:idx val="3"/>
          <c:order val="3"/>
          <c:tx>
            <c:v>p6_4.týden_0 V</c:v>
          </c:tx>
          <c:marker>
            <c:symbol val="none"/>
          </c:marker>
          <c:xVal>
            <c:numRef>
              <c:f>p6_EIS_0V!$AC$20:$AC$83</c:f>
              <c:numCache>
                <c:formatCode>0.00E+00</c:formatCode>
                <c:ptCount val="64"/>
                <c:pt idx="0">
                  <c:v>1000000</c:v>
                </c:pt>
                <c:pt idx="1">
                  <c:v>798100</c:v>
                </c:pt>
                <c:pt idx="2">
                  <c:v>636960</c:v>
                </c:pt>
                <c:pt idx="3">
                  <c:v>508350</c:v>
                </c:pt>
                <c:pt idx="4">
                  <c:v>405710</c:v>
                </c:pt>
                <c:pt idx="5">
                  <c:v>323800</c:v>
                </c:pt>
                <c:pt idx="6">
                  <c:v>258420</c:v>
                </c:pt>
                <c:pt idx="7">
                  <c:v>206250</c:v>
                </c:pt>
                <c:pt idx="8">
                  <c:v>164600</c:v>
                </c:pt>
                <c:pt idx="9">
                  <c:v>131370</c:v>
                </c:pt>
                <c:pt idx="10">
                  <c:v>104850</c:v>
                </c:pt>
                <c:pt idx="11">
                  <c:v>83677</c:v>
                </c:pt>
                <c:pt idx="12">
                  <c:v>66782</c:v>
                </c:pt>
                <c:pt idx="13">
                  <c:v>53298</c:v>
                </c:pt>
                <c:pt idx="14">
                  <c:v>42537</c:v>
                </c:pt>
                <c:pt idx="15">
                  <c:v>33949</c:v>
                </c:pt>
                <c:pt idx="16">
                  <c:v>27094</c:v>
                </c:pt>
                <c:pt idx="17">
                  <c:v>21624</c:v>
                </c:pt>
                <c:pt idx="18">
                  <c:v>17258</c:v>
                </c:pt>
                <c:pt idx="19">
                  <c:v>13773</c:v>
                </c:pt>
                <c:pt idx="20">
                  <c:v>10993</c:v>
                </c:pt>
                <c:pt idx="21">
                  <c:v>8773.1</c:v>
                </c:pt>
                <c:pt idx="22">
                  <c:v>7001.8</c:v>
                </c:pt>
                <c:pt idx="23">
                  <c:v>5588.1</c:v>
                </c:pt>
                <c:pt idx="24">
                  <c:v>4459.8</c:v>
                </c:pt>
                <c:pt idx="25">
                  <c:v>3559.4</c:v>
                </c:pt>
                <c:pt idx="26">
                  <c:v>2840.7</c:v>
                </c:pt>
                <c:pt idx="27">
                  <c:v>2267.1999999999998</c:v>
                </c:pt>
                <c:pt idx="28">
                  <c:v>1809.4</c:v>
                </c:pt>
                <c:pt idx="29">
                  <c:v>1444.1</c:v>
                </c:pt>
                <c:pt idx="30">
                  <c:v>1152.5</c:v>
                </c:pt>
                <c:pt idx="31">
                  <c:v>919.82</c:v>
                </c:pt>
                <c:pt idx="32">
                  <c:v>734.1</c:v>
                </c:pt>
                <c:pt idx="33">
                  <c:v>585.88</c:v>
                </c:pt>
                <c:pt idx="34">
                  <c:v>467.59</c:v>
                </c:pt>
                <c:pt idx="35">
                  <c:v>373.18</c:v>
                </c:pt>
                <c:pt idx="36">
                  <c:v>297.83</c:v>
                </c:pt>
                <c:pt idx="37">
                  <c:v>237.7</c:v>
                </c:pt>
                <c:pt idx="38">
                  <c:v>189.71</c:v>
                </c:pt>
                <c:pt idx="39">
                  <c:v>151.4</c:v>
                </c:pt>
                <c:pt idx="40">
                  <c:v>120.84</c:v>
                </c:pt>
                <c:pt idx="41">
                  <c:v>96.438000000000002</c:v>
                </c:pt>
                <c:pt idx="42">
                  <c:v>76.966999999999999</c:v>
                </c:pt>
                <c:pt idx="43">
                  <c:v>61.137</c:v>
                </c:pt>
                <c:pt idx="44">
                  <c:v>48.563000000000002</c:v>
                </c:pt>
                <c:pt idx="45">
                  <c:v>38.575000000000003</c:v>
                </c:pt>
                <c:pt idx="46">
                  <c:v>30.640999999999998</c:v>
                </c:pt>
                <c:pt idx="47">
                  <c:v>24.338999999999999</c:v>
                </c:pt>
                <c:pt idx="48">
                  <c:v>19.332999999999998</c:v>
                </c:pt>
                <c:pt idx="49">
                  <c:v>15.356999999999999</c:v>
                </c:pt>
                <c:pt idx="50">
                  <c:v>12.199</c:v>
                </c:pt>
                <c:pt idx="51">
                  <c:v>9.6896000000000004</c:v>
                </c:pt>
                <c:pt idx="52">
                  <c:v>7.6966999999999999</c:v>
                </c:pt>
                <c:pt idx="53">
                  <c:v>6.1136999999999997</c:v>
                </c:pt>
                <c:pt idx="54">
                  <c:v>4.8563000000000001</c:v>
                </c:pt>
                <c:pt idx="55">
                  <c:v>3.8574999999999999</c:v>
                </c:pt>
                <c:pt idx="56">
                  <c:v>3.0640999999999998</c:v>
                </c:pt>
                <c:pt idx="57">
                  <c:v>2.4339</c:v>
                </c:pt>
                <c:pt idx="58">
                  <c:v>1.9333</c:v>
                </c:pt>
                <c:pt idx="59">
                  <c:v>1.7666999999999999</c:v>
                </c:pt>
                <c:pt idx="60">
                  <c:v>1.6</c:v>
                </c:pt>
                <c:pt idx="61">
                  <c:v>1.4333</c:v>
                </c:pt>
                <c:pt idx="62">
                  <c:v>1.2666999999999999</c:v>
                </c:pt>
                <c:pt idx="63">
                  <c:v>1.1000000000000001</c:v>
                </c:pt>
              </c:numCache>
            </c:numRef>
          </c:xVal>
          <c:yVal>
            <c:numRef>
              <c:f>p6_EIS_0V!$AD$20:$AD$83</c:f>
              <c:numCache>
                <c:formatCode>0.00E+00</c:formatCode>
                <c:ptCount val="64"/>
                <c:pt idx="0">
                  <c:v>136.16</c:v>
                </c:pt>
                <c:pt idx="1">
                  <c:v>148.55000000000001</c:v>
                </c:pt>
                <c:pt idx="2">
                  <c:v>166.55</c:v>
                </c:pt>
                <c:pt idx="3">
                  <c:v>191.32</c:v>
                </c:pt>
                <c:pt idx="4">
                  <c:v>223.85</c:v>
                </c:pt>
                <c:pt idx="5">
                  <c:v>268.24</c:v>
                </c:pt>
                <c:pt idx="6">
                  <c:v>326.45</c:v>
                </c:pt>
                <c:pt idx="7">
                  <c:v>402.18</c:v>
                </c:pt>
                <c:pt idx="8">
                  <c:v>492.93</c:v>
                </c:pt>
                <c:pt idx="9">
                  <c:v>595.24</c:v>
                </c:pt>
                <c:pt idx="10">
                  <c:v>704.78</c:v>
                </c:pt>
                <c:pt idx="11">
                  <c:v>815.21</c:v>
                </c:pt>
                <c:pt idx="12">
                  <c:v>918.04</c:v>
                </c:pt>
                <c:pt idx="13">
                  <c:v>1007.1</c:v>
                </c:pt>
                <c:pt idx="14">
                  <c:v>1079</c:v>
                </c:pt>
                <c:pt idx="15">
                  <c:v>1136.0999999999999</c:v>
                </c:pt>
                <c:pt idx="16">
                  <c:v>1177.3</c:v>
                </c:pt>
                <c:pt idx="17">
                  <c:v>1209.0999999999999</c:v>
                </c:pt>
                <c:pt idx="18">
                  <c:v>1232.0999999999999</c:v>
                </c:pt>
                <c:pt idx="19">
                  <c:v>1248.5999999999999</c:v>
                </c:pt>
                <c:pt idx="20">
                  <c:v>1261.2</c:v>
                </c:pt>
                <c:pt idx="21">
                  <c:v>1270.5</c:v>
                </c:pt>
                <c:pt idx="22">
                  <c:v>1278.0999999999999</c:v>
                </c:pt>
                <c:pt idx="23">
                  <c:v>1284.2</c:v>
                </c:pt>
                <c:pt idx="24">
                  <c:v>1289.4000000000001</c:v>
                </c:pt>
                <c:pt idx="25">
                  <c:v>1294</c:v>
                </c:pt>
                <c:pt idx="26">
                  <c:v>1298.0999999999999</c:v>
                </c:pt>
                <c:pt idx="27">
                  <c:v>1301.9000000000001</c:v>
                </c:pt>
                <c:pt idx="28">
                  <c:v>1305.4000000000001</c:v>
                </c:pt>
                <c:pt idx="29">
                  <c:v>1308.5</c:v>
                </c:pt>
                <c:pt idx="30">
                  <c:v>1310.7</c:v>
                </c:pt>
                <c:pt idx="31">
                  <c:v>1314</c:v>
                </c:pt>
                <c:pt idx="32">
                  <c:v>1315.8</c:v>
                </c:pt>
                <c:pt idx="33">
                  <c:v>1317.5</c:v>
                </c:pt>
                <c:pt idx="34">
                  <c:v>1320.2</c:v>
                </c:pt>
                <c:pt idx="35">
                  <c:v>1321.9</c:v>
                </c:pt>
                <c:pt idx="36">
                  <c:v>1324</c:v>
                </c:pt>
                <c:pt idx="37">
                  <c:v>1327.4</c:v>
                </c:pt>
                <c:pt idx="38">
                  <c:v>1331.4</c:v>
                </c:pt>
                <c:pt idx="39">
                  <c:v>1336.8</c:v>
                </c:pt>
                <c:pt idx="40">
                  <c:v>1344.3</c:v>
                </c:pt>
                <c:pt idx="41">
                  <c:v>1353.6</c:v>
                </c:pt>
                <c:pt idx="42">
                  <c:v>1366.8</c:v>
                </c:pt>
                <c:pt idx="43">
                  <c:v>1385.2</c:v>
                </c:pt>
                <c:pt idx="44">
                  <c:v>1408.9</c:v>
                </c:pt>
                <c:pt idx="45">
                  <c:v>1442.2</c:v>
                </c:pt>
                <c:pt idx="46">
                  <c:v>1483.1</c:v>
                </c:pt>
                <c:pt idx="47">
                  <c:v>1533.2</c:v>
                </c:pt>
                <c:pt idx="48">
                  <c:v>1591.5</c:v>
                </c:pt>
                <c:pt idx="49">
                  <c:v>1658.1</c:v>
                </c:pt>
                <c:pt idx="50">
                  <c:v>1730.6</c:v>
                </c:pt>
                <c:pt idx="51">
                  <c:v>1805.3</c:v>
                </c:pt>
                <c:pt idx="52">
                  <c:v>1879.1</c:v>
                </c:pt>
                <c:pt idx="53">
                  <c:v>1948.2</c:v>
                </c:pt>
                <c:pt idx="54">
                  <c:v>2008.8</c:v>
                </c:pt>
                <c:pt idx="55">
                  <c:v>2062.8000000000002</c:v>
                </c:pt>
                <c:pt idx="56">
                  <c:v>2107.3000000000002</c:v>
                </c:pt>
                <c:pt idx="57">
                  <c:v>2148.9</c:v>
                </c:pt>
                <c:pt idx="58">
                  <c:v>2181</c:v>
                </c:pt>
                <c:pt idx="59">
                  <c:v>2186.6</c:v>
                </c:pt>
                <c:pt idx="60">
                  <c:v>2203</c:v>
                </c:pt>
                <c:pt idx="61">
                  <c:v>2212.6999999999998</c:v>
                </c:pt>
                <c:pt idx="62">
                  <c:v>2230.8000000000002</c:v>
                </c:pt>
                <c:pt idx="63">
                  <c:v>2236</c:v>
                </c:pt>
              </c:numCache>
            </c:numRef>
          </c:yVal>
          <c:smooth val="1"/>
        </c:ser>
        <c:ser>
          <c:idx val="4"/>
          <c:order val="4"/>
          <c:tx>
            <c:v>p6_1.týden_0,6 V</c:v>
          </c:tx>
          <c:spPr>
            <a:ln>
              <a:solidFill>
                <a:srgbClr val="0070C0"/>
              </a:solidFill>
              <a:prstDash val="dash"/>
            </a:ln>
          </c:spPr>
          <c:marker>
            <c:symbol val="none"/>
          </c:marker>
          <c:xVal>
            <c:numRef>
              <c:f>'p6_EIS_0,6V'!$B$20:$B$83</c:f>
              <c:numCache>
                <c:formatCode>0.00E+00</c:formatCode>
                <c:ptCount val="64"/>
                <c:pt idx="0">
                  <c:v>1000000</c:v>
                </c:pt>
                <c:pt idx="1">
                  <c:v>798100</c:v>
                </c:pt>
                <c:pt idx="2">
                  <c:v>636960</c:v>
                </c:pt>
                <c:pt idx="3">
                  <c:v>508350</c:v>
                </c:pt>
                <c:pt idx="4">
                  <c:v>405710</c:v>
                </c:pt>
                <c:pt idx="5">
                  <c:v>323800</c:v>
                </c:pt>
                <c:pt idx="6">
                  <c:v>258420</c:v>
                </c:pt>
                <c:pt idx="7">
                  <c:v>206250</c:v>
                </c:pt>
                <c:pt idx="8">
                  <c:v>164600</c:v>
                </c:pt>
                <c:pt idx="9">
                  <c:v>131370</c:v>
                </c:pt>
                <c:pt idx="10">
                  <c:v>104850</c:v>
                </c:pt>
                <c:pt idx="11">
                  <c:v>83677</c:v>
                </c:pt>
                <c:pt idx="12">
                  <c:v>66782</c:v>
                </c:pt>
                <c:pt idx="13">
                  <c:v>53298</c:v>
                </c:pt>
                <c:pt idx="14">
                  <c:v>42537</c:v>
                </c:pt>
                <c:pt idx="15">
                  <c:v>33949</c:v>
                </c:pt>
                <c:pt idx="16">
                  <c:v>27094</c:v>
                </c:pt>
                <c:pt idx="17">
                  <c:v>21624</c:v>
                </c:pt>
                <c:pt idx="18">
                  <c:v>17258</c:v>
                </c:pt>
                <c:pt idx="19">
                  <c:v>13773</c:v>
                </c:pt>
                <c:pt idx="20">
                  <c:v>10993</c:v>
                </c:pt>
                <c:pt idx="21">
                  <c:v>8773.1</c:v>
                </c:pt>
                <c:pt idx="22">
                  <c:v>7001.8</c:v>
                </c:pt>
                <c:pt idx="23">
                  <c:v>5588.1</c:v>
                </c:pt>
                <c:pt idx="24">
                  <c:v>4459.8</c:v>
                </c:pt>
                <c:pt idx="25">
                  <c:v>3559.4</c:v>
                </c:pt>
                <c:pt idx="26">
                  <c:v>2840.7</c:v>
                </c:pt>
                <c:pt idx="27">
                  <c:v>2267.1999999999998</c:v>
                </c:pt>
                <c:pt idx="28">
                  <c:v>1809.4</c:v>
                </c:pt>
                <c:pt idx="29">
                  <c:v>1444.1</c:v>
                </c:pt>
                <c:pt idx="30">
                  <c:v>1152.5</c:v>
                </c:pt>
                <c:pt idx="31">
                  <c:v>919.82</c:v>
                </c:pt>
                <c:pt idx="32">
                  <c:v>734.1</c:v>
                </c:pt>
                <c:pt idx="33">
                  <c:v>585.88</c:v>
                </c:pt>
                <c:pt idx="34">
                  <c:v>467.59</c:v>
                </c:pt>
                <c:pt idx="35">
                  <c:v>373.18</c:v>
                </c:pt>
                <c:pt idx="36">
                  <c:v>297.83</c:v>
                </c:pt>
                <c:pt idx="37">
                  <c:v>237.7</c:v>
                </c:pt>
                <c:pt idx="38">
                  <c:v>189.71</c:v>
                </c:pt>
                <c:pt idx="39">
                  <c:v>151.4</c:v>
                </c:pt>
                <c:pt idx="40">
                  <c:v>120.84</c:v>
                </c:pt>
                <c:pt idx="41">
                  <c:v>96.438000000000002</c:v>
                </c:pt>
                <c:pt idx="42">
                  <c:v>76.966999999999999</c:v>
                </c:pt>
                <c:pt idx="43">
                  <c:v>61.137</c:v>
                </c:pt>
                <c:pt idx="44">
                  <c:v>48.563000000000002</c:v>
                </c:pt>
                <c:pt idx="45">
                  <c:v>38.575000000000003</c:v>
                </c:pt>
                <c:pt idx="46">
                  <c:v>30.640999999999998</c:v>
                </c:pt>
                <c:pt idx="47">
                  <c:v>24.338999999999999</c:v>
                </c:pt>
                <c:pt idx="48">
                  <c:v>19.332999999999998</c:v>
                </c:pt>
                <c:pt idx="49">
                  <c:v>15.356999999999999</c:v>
                </c:pt>
                <c:pt idx="50">
                  <c:v>12.199</c:v>
                </c:pt>
                <c:pt idx="51">
                  <c:v>9.6896000000000004</c:v>
                </c:pt>
                <c:pt idx="52">
                  <c:v>7.6966999999999999</c:v>
                </c:pt>
                <c:pt idx="53">
                  <c:v>6.1136999999999997</c:v>
                </c:pt>
                <c:pt idx="54">
                  <c:v>4.8563000000000001</c:v>
                </c:pt>
                <c:pt idx="55">
                  <c:v>3.8574999999999999</c:v>
                </c:pt>
                <c:pt idx="56">
                  <c:v>3.0640999999999998</c:v>
                </c:pt>
                <c:pt idx="57">
                  <c:v>2.4339</c:v>
                </c:pt>
                <c:pt idx="58">
                  <c:v>1.9333</c:v>
                </c:pt>
                <c:pt idx="59">
                  <c:v>1.7666999999999999</c:v>
                </c:pt>
                <c:pt idx="60">
                  <c:v>1.6</c:v>
                </c:pt>
                <c:pt idx="61">
                  <c:v>1.4333</c:v>
                </c:pt>
                <c:pt idx="62">
                  <c:v>1.2666999999999999</c:v>
                </c:pt>
                <c:pt idx="63">
                  <c:v>1.1000000000000001</c:v>
                </c:pt>
              </c:numCache>
            </c:numRef>
          </c:xVal>
          <c:yVal>
            <c:numRef>
              <c:f>'p6_EIS_0,6V'!$C$20:$C$83</c:f>
              <c:numCache>
                <c:formatCode>0.00E+00</c:formatCode>
                <c:ptCount val="64"/>
                <c:pt idx="0">
                  <c:v>196.94</c:v>
                </c:pt>
                <c:pt idx="1">
                  <c:v>228.79</c:v>
                </c:pt>
                <c:pt idx="2">
                  <c:v>268.29000000000002</c:v>
                </c:pt>
                <c:pt idx="3">
                  <c:v>318.01</c:v>
                </c:pt>
                <c:pt idx="4">
                  <c:v>378.36</c:v>
                </c:pt>
                <c:pt idx="5">
                  <c:v>451.14</c:v>
                </c:pt>
                <c:pt idx="6">
                  <c:v>535.79999999999995</c:v>
                </c:pt>
                <c:pt idx="7">
                  <c:v>634.51</c:v>
                </c:pt>
                <c:pt idx="8">
                  <c:v>742.87</c:v>
                </c:pt>
                <c:pt idx="9">
                  <c:v>855.61</c:v>
                </c:pt>
                <c:pt idx="10">
                  <c:v>974.28</c:v>
                </c:pt>
                <c:pt idx="11">
                  <c:v>1088.4000000000001</c:v>
                </c:pt>
                <c:pt idx="12">
                  <c:v>1191.5</c:v>
                </c:pt>
                <c:pt idx="13">
                  <c:v>1279.5</c:v>
                </c:pt>
                <c:pt idx="14">
                  <c:v>1351.1</c:v>
                </c:pt>
                <c:pt idx="15">
                  <c:v>1405.9</c:v>
                </c:pt>
                <c:pt idx="16">
                  <c:v>1446.8</c:v>
                </c:pt>
                <c:pt idx="17">
                  <c:v>1476.7</c:v>
                </c:pt>
                <c:pt idx="18">
                  <c:v>1498.2</c:v>
                </c:pt>
                <c:pt idx="19">
                  <c:v>1513.9</c:v>
                </c:pt>
                <c:pt idx="20">
                  <c:v>1524.7</c:v>
                </c:pt>
                <c:pt idx="21">
                  <c:v>1532.2</c:v>
                </c:pt>
                <c:pt idx="22">
                  <c:v>1537.8</c:v>
                </c:pt>
                <c:pt idx="23">
                  <c:v>1541.6</c:v>
                </c:pt>
                <c:pt idx="24">
                  <c:v>1544</c:v>
                </c:pt>
                <c:pt idx="25">
                  <c:v>1545.4</c:v>
                </c:pt>
                <c:pt idx="26">
                  <c:v>1546.4</c:v>
                </c:pt>
                <c:pt idx="27">
                  <c:v>1547.6</c:v>
                </c:pt>
                <c:pt idx="28">
                  <c:v>1546.3</c:v>
                </c:pt>
                <c:pt idx="29">
                  <c:v>1546.9</c:v>
                </c:pt>
                <c:pt idx="30">
                  <c:v>1546.8</c:v>
                </c:pt>
                <c:pt idx="31">
                  <c:v>1547</c:v>
                </c:pt>
                <c:pt idx="32">
                  <c:v>1547.1</c:v>
                </c:pt>
                <c:pt idx="33">
                  <c:v>1548</c:v>
                </c:pt>
                <c:pt idx="34">
                  <c:v>1549.2</c:v>
                </c:pt>
                <c:pt idx="35">
                  <c:v>1552.8</c:v>
                </c:pt>
                <c:pt idx="36">
                  <c:v>1557.2</c:v>
                </c:pt>
                <c:pt idx="37">
                  <c:v>1563.5</c:v>
                </c:pt>
                <c:pt idx="38">
                  <c:v>1572.6</c:v>
                </c:pt>
                <c:pt idx="39">
                  <c:v>1590</c:v>
                </c:pt>
                <c:pt idx="40">
                  <c:v>1604.6</c:v>
                </c:pt>
                <c:pt idx="41">
                  <c:v>1629.2</c:v>
                </c:pt>
                <c:pt idx="42">
                  <c:v>1663.2</c:v>
                </c:pt>
                <c:pt idx="43">
                  <c:v>1708.2</c:v>
                </c:pt>
                <c:pt idx="44">
                  <c:v>1772.4</c:v>
                </c:pt>
                <c:pt idx="45">
                  <c:v>1838.4</c:v>
                </c:pt>
                <c:pt idx="46">
                  <c:v>1926.4</c:v>
                </c:pt>
                <c:pt idx="47">
                  <c:v>2023</c:v>
                </c:pt>
                <c:pt idx="48">
                  <c:v>2134.3000000000002</c:v>
                </c:pt>
                <c:pt idx="49">
                  <c:v>2249.4</c:v>
                </c:pt>
                <c:pt idx="50">
                  <c:v>2366.9</c:v>
                </c:pt>
                <c:pt idx="51">
                  <c:v>2477.6</c:v>
                </c:pt>
                <c:pt idx="52">
                  <c:v>2578.4</c:v>
                </c:pt>
                <c:pt idx="53">
                  <c:v>2668.7</c:v>
                </c:pt>
                <c:pt idx="54">
                  <c:v>2755.3</c:v>
                </c:pt>
                <c:pt idx="55">
                  <c:v>2816.5</c:v>
                </c:pt>
                <c:pt idx="56">
                  <c:v>2872.1</c:v>
                </c:pt>
                <c:pt idx="57">
                  <c:v>2922.9</c:v>
                </c:pt>
                <c:pt idx="58">
                  <c:v>2963.3</c:v>
                </c:pt>
                <c:pt idx="59">
                  <c:v>2997.7</c:v>
                </c:pt>
                <c:pt idx="60">
                  <c:v>2987.1</c:v>
                </c:pt>
                <c:pt idx="61">
                  <c:v>3007.6</c:v>
                </c:pt>
                <c:pt idx="62">
                  <c:v>3026</c:v>
                </c:pt>
                <c:pt idx="63">
                  <c:v>3051.7</c:v>
                </c:pt>
              </c:numCache>
            </c:numRef>
          </c:yVal>
          <c:smooth val="1"/>
        </c:ser>
        <c:ser>
          <c:idx val="5"/>
          <c:order val="5"/>
          <c:tx>
            <c:v>p6_2.týden_0,6 V </c:v>
          </c:tx>
          <c:spPr>
            <a:ln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'p6_EIS_0,6V'!$K$20:$K$78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'p6_EIS_0,6V'!$L$20:$L$78</c:f>
              <c:numCache>
                <c:formatCode>0.00E+00</c:formatCode>
                <c:ptCount val="59"/>
                <c:pt idx="0">
                  <c:v>224.12</c:v>
                </c:pt>
                <c:pt idx="1">
                  <c:v>254.44</c:v>
                </c:pt>
                <c:pt idx="2">
                  <c:v>290.89</c:v>
                </c:pt>
                <c:pt idx="3">
                  <c:v>334.41</c:v>
                </c:pt>
                <c:pt idx="4">
                  <c:v>382.06</c:v>
                </c:pt>
                <c:pt idx="5">
                  <c:v>433.05</c:v>
                </c:pt>
                <c:pt idx="6">
                  <c:v>484.05</c:v>
                </c:pt>
                <c:pt idx="7">
                  <c:v>535.26</c:v>
                </c:pt>
                <c:pt idx="8">
                  <c:v>581.03</c:v>
                </c:pt>
                <c:pt idx="9">
                  <c:v>617.24</c:v>
                </c:pt>
                <c:pt idx="10">
                  <c:v>651.16999999999996</c:v>
                </c:pt>
                <c:pt idx="11">
                  <c:v>676.2</c:v>
                </c:pt>
                <c:pt idx="12">
                  <c:v>696.54</c:v>
                </c:pt>
                <c:pt idx="13">
                  <c:v>707.71</c:v>
                </c:pt>
                <c:pt idx="14">
                  <c:v>719.12</c:v>
                </c:pt>
                <c:pt idx="15">
                  <c:v>729.69</c:v>
                </c:pt>
                <c:pt idx="16">
                  <c:v>737.74</c:v>
                </c:pt>
                <c:pt idx="17">
                  <c:v>744.83</c:v>
                </c:pt>
                <c:pt idx="18">
                  <c:v>751.68</c:v>
                </c:pt>
                <c:pt idx="19">
                  <c:v>758.23</c:v>
                </c:pt>
                <c:pt idx="20">
                  <c:v>764.33</c:v>
                </c:pt>
                <c:pt idx="21">
                  <c:v>770.74</c:v>
                </c:pt>
                <c:pt idx="22">
                  <c:v>777.19</c:v>
                </c:pt>
                <c:pt idx="23">
                  <c:v>783.74</c:v>
                </c:pt>
                <c:pt idx="24">
                  <c:v>790.6</c:v>
                </c:pt>
                <c:pt idx="25">
                  <c:v>797.24</c:v>
                </c:pt>
                <c:pt idx="26">
                  <c:v>803.9</c:v>
                </c:pt>
                <c:pt idx="27">
                  <c:v>810.26</c:v>
                </c:pt>
                <c:pt idx="28">
                  <c:v>816.19</c:v>
                </c:pt>
                <c:pt idx="29">
                  <c:v>821.45</c:v>
                </c:pt>
                <c:pt idx="30">
                  <c:v>826.17</c:v>
                </c:pt>
                <c:pt idx="31">
                  <c:v>830.36</c:v>
                </c:pt>
                <c:pt idx="32">
                  <c:v>833.52</c:v>
                </c:pt>
                <c:pt idx="33">
                  <c:v>836.29</c:v>
                </c:pt>
                <c:pt idx="34">
                  <c:v>838.55</c:v>
                </c:pt>
                <c:pt idx="35">
                  <c:v>840.38</c:v>
                </c:pt>
                <c:pt idx="36">
                  <c:v>841.97</c:v>
                </c:pt>
                <c:pt idx="37">
                  <c:v>843.76</c:v>
                </c:pt>
                <c:pt idx="38">
                  <c:v>845.41</c:v>
                </c:pt>
                <c:pt idx="39">
                  <c:v>847.62</c:v>
                </c:pt>
                <c:pt idx="40">
                  <c:v>850.04</c:v>
                </c:pt>
                <c:pt idx="41">
                  <c:v>853.6</c:v>
                </c:pt>
                <c:pt idx="42">
                  <c:v>857.95</c:v>
                </c:pt>
                <c:pt idx="43">
                  <c:v>863.63</c:v>
                </c:pt>
                <c:pt idx="44">
                  <c:v>870.89</c:v>
                </c:pt>
                <c:pt idx="45">
                  <c:v>880.45</c:v>
                </c:pt>
                <c:pt idx="46">
                  <c:v>891.32</c:v>
                </c:pt>
                <c:pt idx="47">
                  <c:v>903.74</c:v>
                </c:pt>
                <c:pt idx="48">
                  <c:v>916.59</c:v>
                </c:pt>
                <c:pt idx="49">
                  <c:v>929.63</c:v>
                </c:pt>
                <c:pt idx="50">
                  <c:v>941.64</c:v>
                </c:pt>
                <c:pt idx="51">
                  <c:v>952.13</c:v>
                </c:pt>
                <c:pt idx="52">
                  <c:v>961.16</c:v>
                </c:pt>
                <c:pt idx="53">
                  <c:v>968.68</c:v>
                </c:pt>
                <c:pt idx="54">
                  <c:v>974.92</c:v>
                </c:pt>
                <c:pt idx="55">
                  <c:v>979.77</c:v>
                </c:pt>
                <c:pt idx="56">
                  <c:v>984.16</c:v>
                </c:pt>
                <c:pt idx="57">
                  <c:v>987.62</c:v>
                </c:pt>
                <c:pt idx="58">
                  <c:v>991.01</c:v>
                </c:pt>
              </c:numCache>
            </c:numRef>
          </c:yVal>
          <c:smooth val="1"/>
        </c:ser>
        <c:ser>
          <c:idx val="6"/>
          <c:order val="6"/>
          <c:tx>
            <c:v>p6_3.týden_0,6 V</c:v>
          </c:tx>
          <c:spPr>
            <a:ln w="28575">
              <a:solidFill>
                <a:schemeClr val="accent3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'p6_EIS_0,6V'!$T$20:$T$83</c:f>
              <c:numCache>
                <c:formatCode>0.00E+00</c:formatCode>
                <c:ptCount val="64"/>
                <c:pt idx="0">
                  <c:v>1000000</c:v>
                </c:pt>
                <c:pt idx="1">
                  <c:v>798100</c:v>
                </c:pt>
                <c:pt idx="2">
                  <c:v>636960</c:v>
                </c:pt>
                <c:pt idx="3">
                  <c:v>508350</c:v>
                </c:pt>
                <c:pt idx="4">
                  <c:v>405710</c:v>
                </c:pt>
                <c:pt idx="5">
                  <c:v>323800</c:v>
                </c:pt>
                <c:pt idx="6">
                  <c:v>258420</c:v>
                </c:pt>
                <c:pt idx="7">
                  <c:v>206250</c:v>
                </c:pt>
                <c:pt idx="8">
                  <c:v>164600</c:v>
                </c:pt>
                <c:pt idx="9">
                  <c:v>131370</c:v>
                </c:pt>
                <c:pt idx="10">
                  <c:v>104850</c:v>
                </c:pt>
                <c:pt idx="11">
                  <c:v>83677</c:v>
                </c:pt>
                <c:pt idx="12">
                  <c:v>66782</c:v>
                </c:pt>
                <c:pt idx="13">
                  <c:v>53298</c:v>
                </c:pt>
                <c:pt idx="14">
                  <c:v>42537</c:v>
                </c:pt>
                <c:pt idx="15">
                  <c:v>33949</c:v>
                </c:pt>
                <c:pt idx="16">
                  <c:v>27094</c:v>
                </c:pt>
                <c:pt idx="17">
                  <c:v>21624</c:v>
                </c:pt>
                <c:pt idx="18">
                  <c:v>17258</c:v>
                </c:pt>
                <c:pt idx="19">
                  <c:v>13773</c:v>
                </c:pt>
                <c:pt idx="20">
                  <c:v>10993</c:v>
                </c:pt>
                <c:pt idx="21">
                  <c:v>8773.1</c:v>
                </c:pt>
                <c:pt idx="22">
                  <c:v>7001.8</c:v>
                </c:pt>
                <c:pt idx="23">
                  <c:v>5588.1</c:v>
                </c:pt>
                <c:pt idx="24">
                  <c:v>4459.8</c:v>
                </c:pt>
                <c:pt idx="25">
                  <c:v>3559.4</c:v>
                </c:pt>
                <c:pt idx="26">
                  <c:v>2840.7</c:v>
                </c:pt>
                <c:pt idx="27">
                  <c:v>2267.1999999999998</c:v>
                </c:pt>
                <c:pt idx="28">
                  <c:v>1809.4</c:v>
                </c:pt>
                <c:pt idx="29">
                  <c:v>1444.1</c:v>
                </c:pt>
                <c:pt idx="30">
                  <c:v>1152.5</c:v>
                </c:pt>
                <c:pt idx="31">
                  <c:v>919.82</c:v>
                </c:pt>
                <c:pt idx="32">
                  <c:v>734.1</c:v>
                </c:pt>
                <c:pt idx="33">
                  <c:v>585.88</c:v>
                </c:pt>
                <c:pt idx="34">
                  <c:v>467.59</c:v>
                </c:pt>
                <c:pt idx="35">
                  <c:v>373.18</c:v>
                </c:pt>
                <c:pt idx="36">
                  <c:v>297.83</c:v>
                </c:pt>
                <c:pt idx="37">
                  <c:v>237.7</c:v>
                </c:pt>
                <c:pt idx="38">
                  <c:v>189.71</c:v>
                </c:pt>
                <c:pt idx="39">
                  <c:v>151.4</c:v>
                </c:pt>
                <c:pt idx="40">
                  <c:v>120.84</c:v>
                </c:pt>
                <c:pt idx="41">
                  <c:v>96.438000000000002</c:v>
                </c:pt>
                <c:pt idx="42">
                  <c:v>76.966999999999999</c:v>
                </c:pt>
                <c:pt idx="43">
                  <c:v>61.137</c:v>
                </c:pt>
                <c:pt idx="44">
                  <c:v>48.563000000000002</c:v>
                </c:pt>
                <c:pt idx="45">
                  <c:v>38.575000000000003</c:v>
                </c:pt>
                <c:pt idx="46">
                  <c:v>30.640999999999998</c:v>
                </c:pt>
                <c:pt idx="47">
                  <c:v>24.338999999999999</c:v>
                </c:pt>
                <c:pt idx="48">
                  <c:v>19.332999999999998</c:v>
                </c:pt>
                <c:pt idx="49">
                  <c:v>15.356999999999999</c:v>
                </c:pt>
                <c:pt idx="50">
                  <c:v>12.199</c:v>
                </c:pt>
                <c:pt idx="51">
                  <c:v>9.6896000000000004</c:v>
                </c:pt>
                <c:pt idx="52">
                  <c:v>7.6966999999999999</c:v>
                </c:pt>
                <c:pt idx="53">
                  <c:v>6.1136999999999997</c:v>
                </c:pt>
                <c:pt idx="54">
                  <c:v>4.8563000000000001</c:v>
                </c:pt>
                <c:pt idx="55">
                  <c:v>3.8574999999999999</c:v>
                </c:pt>
                <c:pt idx="56">
                  <c:v>3.0640999999999998</c:v>
                </c:pt>
                <c:pt idx="57">
                  <c:v>2.4339</c:v>
                </c:pt>
                <c:pt idx="58">
                  <c:v>1.9333</c:v>
                </c:pt>
                <c:pt idx="59">
                  <c:v>1.7666999999999999</c:v>
                </c:pt>
                <c:pt idx="60">
                  <c:v>1.6</c:v>
                </c:pt>
                <c:pt idx="61">
                  <c:v>1.4333</c:v>
                </c:pt>
                <c:pt idx="62">
                  <c:v>1.2666999999999999</c:v>
                </c:pt>
                <c:pt idx="63">
                  <c:v>1.1000000000000001</c:v>
                </c:pt>
              </c:numCache>
            </c:numRef>
          </c:xVal>
          <c:yVal>
            <c:numRef>
              <c:f>'p6_EIS_0,6V'!$U$20:$U$83</c:f>
              <c:numCache>
                <c:formatCode>0.00E+00</c:formatCode>
                <c:ptCount val="64"/>
                <c:pt idx="0">
                  <c:v>212.23</c:v>
                </c:pt>
                <c:pt idx="1">
                  <c:v>242.6</c:v>
                </c:pt>
                <c:pt idx="2">
                  <c:v>278.99</c:v>
                </c:pt>
                <c:pt idx="3">
                  <c:v>322.13</c:v>
                </c:pt>
                <c:pt idx="4">
                  <c:v>369.06</c:v>
                </c:pt>
                <c:pt idx="5">
                  <c:v>418.92</c:v>
                </c:pt>
                <c:pt idx="6">
                  <c:v>469.43</c:v>
                </c:pt>
                <c:pt idx="7">
                  <c:v>518.27</c:v>
                </c:pt>
                <c:pt idx="8">
                  <c:v>563.26</c:v>
                </c:pt>
                <c:pt idx="9">
                  <c:v>598.79999999999995</c:v>
                </c:pt>
                <c:pt idx="10">
                  <c:v>632.19000000000005</c:v>
                </c:pt>
                <c:pt idx="11">
                  <c:v>657.86</c:v>
                </c:pt>
                <c:pt idx="12">
                  <c:v>678.49</c:v>
                </c:pt>
                <c:pt idx="13">
                  <c:v>694.23</c:v>
                </c:pt>
                <c:pt idx="14">
                  <c:v>707.67</c:v>
                </c:pt>
                <c:pt idx="15">
                  <c:v>718.05</c:v>
                </c:pt>
                <c:pt idx="16">
                  <c:v>721.89</c:v>
                </c:pt>
                <c:pt idx="17">
                  <c:v>730</c:v>
                </c:pt>
                <c:pt idx="18">
                  <c:v>737.58</c:v>
                </c:pt>
                <c:pt idx="19">
                  <c:v>745</c:v>
                </c:pt>
                <c:pt idx="20">
                  <c:v>752.33</c:v>
                </c:pt>
                <c:pt idx="21">
                  <c:v>759.94</c:v>
                </c:pt>
                <c:pt idx="22">
                  <c:v>767.66</c:v>
                </c:pt>
                <c:pt idx="23">
                  <c:v>775.65</c:v>
                </c:pt>
                <c:pt idx="24">
                  <c:v>783.79</c:v>
                </c:pt>
                <c:pt idx="25">
                  <c:v>792.09</c:v>
                </c:pt>
                <c:pt idx="26">
                  <c:v>800.26</c:v>
                </c:pt>
                <c:pt idx="27">
                  <c:v>808.14</c:v>
                </c:pt>
                <c:pt idx="28">
                  <c:v>815.6</c:v>
                </c:pt>
                <c:pt idx="29">
                  <c:v>822.35</c:v>
                </c:pt>
                <c:pt idx="30">
                  <c:v>828.36</c:v>
                </c:pt>
                <c:pt idx="31">
                  <c:v>833.29</c:v>
                </c:pt>
                <c:pt idx="32">
                  <c:v>837.58</c:v>
                </c:pt>
                <c:pt idx="33">
                  <c:v>840.94</c:v>
                </c:pt>
                <c:pt idx="34">
                  <c:v>843.72</c:v>
                </c:pt>
                <c:pt idx="35">
                  <c:v>845.82</c:v>
                </c:pt>
                <c:pt idx="36">
                  <c:v>847.53</c:v>
                </c:pt>
                <c:pt idx="37">
                  <c:v>849.03</c:v>
                </c:pt>
                <c:pt idx="38">
                  <c:v>850.43</c:v>
                </c:pt>
                <c:pt idx="39">
                  <c:v>853.28</c:v>
                </c:pt>
                <c:pt idx="40">
                  <c:v>853.66</c:v>
                </c:pt>
                <c:pt idx="41">
                  <c:v>855.62</c:v>
                </c:pt>
                <c:pt idx="42">
                  <c:v>858.14</c:v>
                </c:pt>
                <c:pt idx="43">
                  <c:v>861.44</c:v>
                </c:pt>
                <c:pt idx="44">
                  <c:v>863.95</c:v>
                </c:pt>
                <c:pt idx="45">
                  <c:v>872</c:v>
                </c:pt>
                <c:pt idx="46">
                  <c:v>878.94</c:v>
                </c:pt>
                <c:pt idx="47">
                  <c:v>887.47</c:v>
                </c:pt>
                <c:pt idx="48">
                  <c:v>896.69</c:v>
                </c:pt>
                <c:pt idx="49">
                  <c:v>907</c:v>
                </c:pt>
                <c:pt idx="50">
                  <c:v>917.33</c:v>
                </c:pt>
                <c:pt idx="51">
                  <c:v>927.51</c:v>
                </c:pt>
                <c:pt idx="52">
                  <c:v>937.07</c:v>
                </c:pt>
                <c:pt idx="53">
                  <c:v>945.25</c:v>
                </c:pt>
                <c:pt idx="54">
                  <c:v>952.25</c:v>
                </c:pt>
                <c:pt idx="55">
                  <c:v>958.45</c:v>
                </c:pt>
                <c:pt idx="56">
                  <c:v>963.62</c:v>
                </c:pt>
                <c:pt idx="57">
                  <c:v>968.17</c:v>
                </c:pt>
                <c:pt idx="58">
                  <c:v>971.66</c:v>
                </c:pt>
                <c:pt idx="59">
                  <c:v>973.42</c:v>
                </c:pt>
                <c:pt idx="60">
                  <c:v>973.92</c:v>
                </c:pt>
                <c:pt idx="61">
                  <c:v>976.48</c:v>
                </c:pt>
                <c:pt idx="62">
                  <c:v>978.22</c:v>
                </c:pt>
                <c:pt idx="63">
                  <c:v>979.01</c:v>
                </c:pt>
              </c:numCache>
            </c:numRef>
          </c:yVal>
          <c:smooth val="1"/>
        </c:ser>
        <c:ser>
          <c:idx val="7"/>
          <c:order val="7"/>
          <c:tx>
            <c:v>p6_4.týden_0,6 V</c:v>
          </c:tx>
          <c:spPr>
            <a:ln>
              <a:solidFill>
                <a:srgbClr val="7030A0"/>
              </a:solidFill>
              <a:prstDash val="dash"/>
            </a:ln>
          </c:spPr>
          <c:marker>
            <c:symbol val="none"/>
          </c:marker>
          <c:xVal>
            <c:numRef>
              <c:f>'p6_EIS_0,6V'!$AC$20:$AC$83</c:f>
              <c:numCache>
                <c:formatCode>0.00E+00</c:formatCode>
                <c:ptCount val="64"/>
                <c:pt idx="0">
                  <c:v>1000000</c:v>
                </c:pt>
                <c:pt idx="1">
                  <c:v>798100</c:v>
                </c:pt>
                <c:pt idx="2">
                  <c:v>636960</c:v>
                </c:pt>
                <c:pt idx="3">
                  <c:v>508350</c:v>
                </c:pt>
                <c:pt idx="4">
                  <c:v>405710</c:v>
                </c:pt>
                <c:pt idx="5">
                  <c:v>323800</c:v>
                </c:pt>
                <c:pt idx="6">
                  <c:v>258420</c:v>
                </c:pt>
                <c:pt idx="7">
                  <c:v>206250</c:v>
                </c:pt>
                <c:pt idx="8">
                  <c:v>164600</c:v>
                </c:pt>
                <c:pt idx="9">
                  <c:v>131370</c:v>
                </c:pt>
                <c:pt idx="10">
                  <c:v>104850</c:v>
                </c:pt>
                <c:pt idx="11">
                  <c:v>83677</c:v>
                </c:pt>
                <c:pt idx="12">
                  <c:v>66782</c:v>
                </c:pt>
                <c:pt idx="13">
                  <c:v>53298</c:v>
                </c:pt>
                <c:pt idx="14">
                  <c:v>42537</c:v>
                </c:pt>
                <c:pt idx="15">
                  <c:v>33949</c:v>
                </c:pt>
                <c:pt idx="16">
                  <c:v>27094</c:v>
                </c:pt>
                <c:pt idx="17">
                  <c:v>21624</c:v>
                </c:pt>
                <c:pt idx="18">
                  <c:v>17258</c:v>
                </c:pt>
                <c:pt idx="19">
                  <c:v>13773</c:v>
                </c:pt>
                <c:pt idx="20">
                  <c:v>10993</c:v>
                </c:pt>
                <c:pt idx="21">
                  <c:v>8773.1</c:v>
                </c:pt>
                <c:pt idx="22">
                  <c:v>7001.8</c:v>
                </c:pt>
                <c:pt idx="23">
                  <c:v>5588.1</c:v>
                </c:pt>
                <c:pt idx="24">
                  <c:v>4459.8</c:v>
                </c:pt>
                <c:pt idx="25">
                  <c:v>3559.4</c:v>
                </c:pt>
                <c:pt idx="26">
                  <c:v>2840.7</c:v>
                </c:pt>
                <c:pt idx="27">
                  <c:v>2267.1999999999998</c:v>
                </c:pt>
                <c:pt idx="28">
                  <c:v>1809.4</c:v>
                </c:pt>
                <c:pt idx="29">
                  <c:v>1444.1</c:v>
                </c:pt>
                <c:pt idx="30">
                  <c:v>1152.5</c:v>
                </c:pt>
                <c:pt idx="31">
                  <c:v>919.82</c:v>
                </c:pt>
                <c:pt idx="32">
                  <c:v>734.1</c:v>
                </c:pt>
                <c:pt idx="33">
                  <c:v>585.88</c:v>
                </c:pt>
                <c:pt idx="34">
                  <c:v>467.59</c:v>
                </c:pt>
                <c:pt idx="35">
                  <c:v>373.18</c:v>
                </c:pt>
                <c:pt idx="36">
                  <c:v>297.83</c:v>
                </c:pt>
                <c:pt idx="37">
                  <c:v>237.7</c:v>
                </c:pt>
                <c:pt idx="38">
                  <c:v>189.71</c:v>
                </c:pt>
                <c:pt idx="39">
                  <c:v>151.4</c:v>
                </c:pt>
                <c:pt idx="40">
                  <c:v>120.84</c:v>
                </c:pt>
                <c:pt idx="41">
                  <c:v>96.438000000000002</c:v>
                </c:pt>
                <c:pt idx="42">
                  <c:v>76.966999999999999</c:v>
                </c:pt>
                <c:pt idx="43">
                  <c:v>61.137</c:v>
                </c:pt>
                <c:pt idx="44">
                  <c:v>48.563000000000002</c:v>
                </c:pt>
                <c:pt idx="45">
                  <c:v>38.575000000000003</c:v>
                </c:pt>
                <c:pt idx="46">
                  <c:v>30.640999999999998</c:v>
                </c:pt>
                <c:pt idx="47">
                  <c:v>24.338999999999999</c:v>
                </c:pt>
                <c:pt idx="48">
                  <c:v>19.332999999999998</c:v>
                </c:pt>
                <c:pt idx="49">
                  <c:v>15.356999999999999</c:v>
                </c:pt>
                <c:pt idx="50">
                  <c:v>12.199</c:v>
                </c:pt>
                <c:pt idx="51">
                  <c:v>9.6896000000000004</c:v>
                </c:pt>
                <c:pt idx="52">
                  <c:v>7.6966999999999999</c:v>
                </c:pt>
                <c:pt idx="53">
                  <c:v>6.1136999999999997</c:v>
                </c:pt>
                <c:pt idx="54">
                  <c:v>4.8563000000000001</c:v>
                </c:pt>
                <c:pt idx="55">
                  <c:v>3.8574999999999999</c:v>
                </c:pt>
                <c:pt idx="56">
                  <c:v>3.0640999999999998</c:v>
                </c:pt>
                <c:pt idx="57">
                  <c:v>2.4339</c:v>
                </c:pt>
                <c:pt idx="58">
                  <c:v>1.9333</c:v>
                </c:pt>
                <c:pt idx="59">
                  <c:v>1.7666999999999999</c:v>
                </c:pt>
                <c:pt idx="60">
                  <c:v>1.6</c:v>
                </c:pt>
                <c:pt idx="61">
                  <c:v>1.4333</c:v>
                </c:pt>
                <c:pt idx="62">
                  <c:v>1.2666999999999999</c:v>
                </c:pt>
                <c:pt idx="63">
                  <c:v>1.1000000000000001</c:v>
                </c:pt>
              </c:numCache>
            </c:numRef>
          </c:xVal>
          <c:yVal>
            <c:numRef>
              <c:f>'p6_EIS_0,6V'!$AD$20:$AD$83</c:f>
              <c:numCache>
                <c:formatCode>0.00E+00</c:formatCode>
                <c:ptCount val="64"/>
                <c:pt idx="0">
                  <c:v>205.86</c:v>
                </c:pt>
                <c:pt idx="1">
                  <c:v>237.01</c:v>
                </c:pt>
                <c:pt idx="2">
                  <c:v>274.76</c:v>
                </c:pt>
                <c:pt idx="3">
                  <c:v>319.73</c:v>
                </c:pt>
                <c:pt idx="4">
                  <c:v>369.9</c:v>
                </c:pt>
                <c:pt idx="5">
                  <c:v>425.12</c:v>
                </c:pt>
                <c:pt idx="6">
                  <c:v>481.14</c:v>
                </c:pt>
                <c:pt idx="7">
                  <c:v>538.20000000000005</c:v>
                </c:pt>
                <c:pt idx="8">
                  <c:v>589.97</c:v>
                </c:pt>
                <c:pt idx="9">
                  <c:v>637.13</c:v>
                </c:pt>
                <c:pt idx="10">
                  <c:v>677.62</c:v>
                </c:pt>
                <c:pt idx="11">
                  <c:v>710.56</c:v>
                </c:pt>
                <c:pt idx="12">
                  <c:v>736.68</c:v>
                </c:pt>
                <c:pt idx="13">
                  <c:v>752.1</c:v>
                </c:pt>
                <c:pt idx="14">
                  <c:v>769.27</c:v>
                </c:pt>
                <c:pt idx="15">
                  <c:v>782.54</c:v>
                </c:pt>
                <c:pt idx="16">
                  <c:v>794.13</c:v>
                </c:pt>
                <c:pt idx="17">
                  <c:v>804.03</c:v>
                </c:pt>
                <c:pt idx="18">
                  <c:v>813.34</c:v>
                </c:pt>
                <c:pt idx="19">
                  <c:v>822.59</c:v>
                </c:pt>
                <c:pt idx="20">
                  <c:v>831.53</c:v>
                </c:pt>
                <c:pt idx="21">
                  <c:v>840.68</c:v>
                </c:pt>
                <c:pt idx="22">
                  <c:v>850.26</c:v>
                </c:pt>
                <c:pt idx="23">
                  <c:v>860.1</c:v>
                </c:pt>
                <c:pt idx="24">
                  <c:v>870.43</c:v>
                </c:pt>
                <c:pt idx="25">
                  <c:v>880.81</c:v>
                </c:pt>
                <c:pt idx="26">
                  <c:v>891.12</c:v>
                </c:pt>
                <c:pt idx="27">
                  <c:v>901.26</c:v>
                </c:pt>
                <c:pt idx="28">
                  <c:v>911.06</c:v>
                </c:pt>
                <c:pt idx="29">
                  <c:v>920.14</c:v>
                </c:pt>
                <c:pt idx="30">
                  <c:v>928.06</c:v>
                </c:pt>
                <c:pt idx="31">
                  <c:v>935.44</c:v>
                </c:pt>
                <c:pt idx="32">
                  <c:v>941.3</c:v>
                </c:pt>
                <c:pt idx="33">
                  <c:v>946.17</c:v>
                </c:pt>
                <c:pt idx="34">
                  <c:v>950.01</c:v>
                </c:pt>
                <c:pt idx="35">
                  <c:v>953.21</c:v>
                </c:pt>
                <c:pt idx="36">
                  <c:v>955.71</c:v>
                </c:pt>
                <c:pt idx="37">
                  <c:v>957.67</c:v>
                </c:pt>
                <c:pt idx="38">
                  <c:v>959.68</c:v>
                </c:pt>
                <c:pt idx="39">
                  <c:v>961.53</c:v>
                </c:pt>
                <c:pt idx="40">
                  <c:v>962.92</c:v>
                </c:pt>
                <c:pt idx="41">
                  <c:v>965.06</c:v>
                </c:pt>
                <c:pt idx="42">
                  <c:v>967.92</c:v>
                </c:pt>
                <c:pt idx="43">
                  <c:v>971.75</c:v>
                </c:pt>
                <c:pt idx="44">
                  <c:v>977.25</c:v>
                </c:pt>
                <c:pt idx="45">
                  <c:v>981.91</c:v>
                </c:pt>
                <c:pt idx="46">
                  <c:v>988.87</c:v>
                </c:pt>
                <c:pt idx="47">
                  <c:v>997.52</c:v>
                </c:pt>
                <c:pt idx="48">
                  <c:v>1007.4</c:v>
                </c:pt>
                <c:pt idx="49">
                  <c:v>1017.6</c:v>
                </c:pt>
                <c:pt idx="50">
                  <c:v>1029.2</c:v>
                </c:pt>
                <c:pt idx="51">
                  <c:v>1039.9000000000001</c:v>
                </c:pt>
                <c:pt idx="52">
                  <c:v>1050.5999999999999</c:v>
                </c:pt>
                <c:pt idx="53">
                  <c:v>1058.8</c:v>
                </c:pt>
                <c:pt idx="54">
                  <c:v>1067.9000000000001</c:v>
                </c:pt>
                <c:pt idx="55">
                  <c:v>1073.5</c:v>
                </c:pt>
                <c:pt idx="56">
                  <c:v>1079.2</c:v>
                </c:pt>
                <c:pt idx="57">
                  <c:v>1084.5999999999999</c:v>
                </c:pt>
                <c:pt idx="58">
                  <c:v>1088.2</c:v>
                </c:pt>
                <c:pt idx="59">
                  <c:v>1089.5999999999999</c:v>
                </c:pt>
                <c:pt idx="60">
                  <c:v>1091.9000000000001</c:v>
                </c:pt>
                <c:pt idx="61">
                  <c:v>1093.7</c:v>
                </c:pt>
                <c:pt idx="62">
                  <c:v>1096.5999999999999</c:v>
                </c:pt>
                <c:pt idx="63">
                  <c:v>1097.5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956032"/>
        <c:axId val="379956608"/>
      </c:scatterChart>
      <c:valAx>
        <c:axId val="379956032"/>
        <c:scaling>
          <c:logBase val="10"/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</a:t>
                </a:r>
                <a:r>
                  <a:rPr lang="en-GB" baseline="0"/>
                  <a:t> 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79956608"/>
        <c:crosses val="autoZero"/>
        <c:crossBetween val="midCat"/>
      </c:valAx>
      <c:valAx>
        <c:axId val="379956608"/>
        <c:scaling>
          <c:orientation val="minMax"/>
          <c:max val="300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|</a:t>
                </a:r>
                <a:r>
                  <a:rPr lang="en-GB" sz="1000" b="1" i="0" baseline="0">
                    <a:effectLst/>
                  </a:rPr>
                  <a:t>Z</a:t>
                </a:r>
                <a:r>
                  <a:rPr lang="cs-CZ" sz="1000" b="1" i="0" baseline="0">
                    <a:effectLst/>
                  </a:rPr>
                  <a:t>|</a:t>
                </a:r>
                <a:r>
                  <a:rPr lang="en-GB" sz="1000" b="1" i="0" baseline="0">
                    <a:effectLst/>
                  </a:rPr>
                  <a:t> [</a:t>
                </a:r>
                <a:r>
                  <a:rPr lang="el-GR" sz="1000" b="1" i="0" baseline="0">
                    <a:effectLst/>
                  </a:rPr>
                  <a:t>Ω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799560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400" b="1" i="0" baseline="0">
                <a:effectLst/>
              </a:rPr>
              <a:t>Bode</a:t>
            </a:r>
            <a:r>
              <a:rPr lang="cs-CZ" sz="1400" b="1" i="0" baseline="0">
                <a:effectLst/>
              </a:rPr>
              <a:t>ův graf závislosti absolutní hodnoty impedance na frekvenci, vzorek 4</a:t>
            </a:r>
            <a:endParaRPr lang="cs-CZ" sz="1400">
              <a:effectLst/>
            </a:endParaRP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p1_1.týden_0V</c:v>
          </c:tx>
          <c:marker>
            <c:symbol val="none"/>
          </c:marker>
          <c:xVal>
            <c:numRef>
              <c:f>p1_EIS_0V!$B$20:$B$83</c:f>
              <c:numCache>
                <c:formatCode>0.00E+00</c:formatCode>
                <c:ptCount val="64"/>
                <c:pt idx="0">
                  <c:v>1000000</c:v>
                </c:pt>
                <c:pt idx="1">
                  <c:v>798100</c:v>
                </c:pt>
                <c:pt idx="2">
                  <c:v>636960</c:v>
                </c:pt>
                <c:pt idx="3">
                  <c:v>508350</c:v>
                </c:pt>
                <c:pt idx="4">
                  <c:v>405710</c:v>
                </c:pt>
                <c:pt idx="5">
                  <c:v>323800</c:v>
                </c:pt>
                <c:pt idx="6">
                  <c:v>258420</c:v>
                </c:pt>
                <c:pt idx="7">
                  <c:v>206250</c:v>
                </c:pt>
                <c:pt idx="8">
                  <c:v>164600</c:v>
                </c:pt>
                <c:pt idx="9">
                  <c:v>131370</c:v>
                </c:pt>
                <c:pt idx="10">
                  <c:v>104850</c:v>
                </c:pt>
                <c:pt idx="11">
                  <c:v>83677</c:v>
                </c:pt>
                <c:pt idx="12">
                  <c:v>66782</c:v>
                </c:pt>
                <c:pt idx="13">
                  <c:v>53298</c:v>
                </c:pt>
                <c:pt idx="14">
                  <c:v>42537</c:v>
                </c:pt>
                <c:pt idx="15">
                  <c:v>33949</c:v>
                </c:pt>
                <c:pt idx="16">
                  <c:v>27094</c:v>
                </c:pt>
                <c:pt idx="17">
                  <c:v>21624</c:v>
                </c:pt>
                <c:pt idx="18">
                  <c:v>17258</c:v>
                </c:pt>
                <c:pt idx="19">
                  <c:v>13773</c:v>
                </c:pt>
                <c:pt idx="20">
                  <c:v>10993</c:v>
                </c:pt>
                <c:pt idx="21">
                  <c:v>8773.1</c:v>
                </c:pt>
                <c:pt idx="22">
                  <c:v>7001.8</c:v>
                </c:pt>
                <c:pt idx="23">
                  <c:v>5588.1</c:v>
                </c:pt>
                <c:pt idx="24">
                  <c:v>4459.8</c:v>
                </c:pt>
                <c:pt idx="25">
                  <c:v>3559.4</c:v>
                </c:pt>
                <c:pt idx="26">
                  <c:v>2840.7</c:v>
                </c:pt>
                <c:pt idx="27">
                  <c:v>2267.1999999999998</c:v>
                </c:pt>
                <c:pt idx="28">
                  <c:v>1809.4</c:v>
                </c:pt>
                <c:pt idx="29">
                  <c:v>1444.1</c:v>
                </c:pt>
                <c:pt idx="30">
                  <c:v>1152.5</c:v>
                </c:pt>
                <c:pt idx="31">
                  <c:v>919.82</c:v>
                </c:pt>
                <c:pt idx="32">
                  <c:v>734.1</c:v>
                </c:pt>
                <c:pt idx="33">
                  <c:v>585.88</c:v>
                </c:pt>
                <c:pt idx="34">
                  <c:v>467.59</c:v>
                </c:pt>
                <c:pt idx="35">
                  <c:v>373.18</c:v>
                </c:pt>
                <c:pt idx="36">
                  <c:v>297.83</c:v>
                </c:pt>
                <c:pt idx="37">
                  <c:v>237.7</c:v>
                </c:pt>
                <c:pt idx="38">
                  <c:v>189.71</c:v>
                </c:pt>
                <c:pt idx="39">
                  <c:v>151.4</c:v>
                </c:pt>
                <c:pt idx="40">
                  <c:v>120.84</c:v>
                </c:pt>
                <c:pt idx="41">
                  <c:v>96.438000000000002</c:v>
                </c:pt>
                <c:pt idx="42">
                  <c:v>76.966999999999999</c:v>
                </c:pt>
                <c:pt idx="43">
                  <c:v>61.137</c:v>
                </c:pt>
                <c:pt idx="44">
                  <c:v>48.563000000000002</c:v>
                </c:pt>
                <c:pt idx="45">
                  <c:v>38.575000000000003</c:v>
                </c:pt>
                <c:pt idx="46">
                  <c:v>30.640999999999998</c:v>
                </c:pt>
                <c:pt idx="47">
                  <c:v>24.338999999999999</c:v>
                </c:pt>
                <c:pt idx="48">
                  <c:v>19.332999999999998</c:v>
                </c:pt>
                <c:pt idx="49">
                  <c:v>15.356999999999999</c:v>
                </c:pt>
                <c:pt idx="50">
                  <c:v>12.199</c:v>
                </c:pt>
                <c:pt idx="51">
                  <c:v>9.6896000000000004</c:v>
                </c:pt>
                <c:pt idx="52">
                  <c:v>7.6966999999999999</c:v>
                </c:pt>
                <c:pt idx="53">
                  <c:v>6.1136999999999997</c:v>
                </c:pt>
                <c:pt idx="54">
                  <c:v>4.8563000000000001</c:v>
                </c:pt>
                <c:pt idx="55">
                  <c:v>3.8574999999999999</c:v>
                </c:pt>
                <c:pt idx="56">
                  <c:v>3.0640999999999998</c:v>
                </c:pt>
                <c:pt idx="57">
                  <c:v>2.4339</c:v>
                </c:pt>
                <c:pt idx="58">
                  <c:v>1.9333</c:v>
                </c:pt>
                <c:pt idx="59">
                  <c:v>1.7666999999999999</c:v>
                </c:pt>
                <c:pt idx="60">
                  <c:v>1.6</c:v>
                </c:pt>
                <c:pt idx="61">
                  <c:v>1.4333</c:v>
                </c:pt>
                <c:pt idx="62">
                  <c:v>1.2666999999999999</c:v>
                </c:pt>
                <c:pt idx="63">
                  <c:v>1.1000000000000001</c:v>
                </c:pt>
              </c:numCache>
            </c:numRef>
          </c:xVal>
          <c:yVal>
            <c:numRef>
              <c:f>p1_EIS_0V!$C$20:$C$83</c:f>
              <c:numCache>
                <c:formatCode>0.00E+00</c:formatCode>
                <c:ptCount val="64"/>
                <c:pt idx="0">
                  <c:v>185.8</c:v>
                </c:pt>
                <c:pt idx="1">
                  <c:v>211.82</c:v>
                </c:pt>
                <c:pt idx="2">
                  <c:v>244.17</c:v>
                </c:pt>
                <c:pt idx="3">
                  <c:v>284</c:v>
                </c:pt>
                <c:pt idx="4">
                  <c:v>330.46</c:v>
                </c:pt>
                <c:pt idx="5">
                  <c:v>384.33</c:v>
                </c:pt>
                <c:pt idx="6">
                  <c:v>443.24</c:v>
                </c:pt>
                <c:pt idx="7">
                  <c:v>507.59</c:v>
                </c:pt>
                <c:pt idx="8">
                  <c:v>572.99</c:v>
                </c:pt>
                <c:pt idx="9">
                  <c:v>637.07000000000005</c:v>
                </c:pt>
                <c:pt idx="10">
                  <c:v>700.17</c:v>
                </c:pt>
                <c:pt idx="11">
                  <c:v>753.35</c:v>
                </c:pt>
                <c:pt idx="12">
                  <c:v>804.2</c:v>
                </c:pt>
                <c:pt idx="13">
                  <c:v>848.72</c:v>
                </c:pt>
                <c:pt idx="14">
                  <c:v>886.62</c:v>
                </c:pt>
                <c:pt idx="15">
                  <c:v>917.45</c:v>
                </c:pt>
                <c:pt idx="16">
                  <c:v>942.72</c:v>
                </c:pt>
                <c:pt idx="17">
                  <c:v>962.6</c:v>
                </c:pt>
                <c:pt idx="18">
                  <c:v>978.56</c:v>
                </c:pt>
                <c:pt idx="19">
                  <c:v>991.42</c:v>
                </c:pt>
                <c:pt idx="20">
                  <c:v>1001.5</c:v>
                </c:pt>
                <c:pt idx="21">
                  <c:v>1009.6</c:v>
                </c:pt>
                <c:pt idx="22">
                  <c:v>1016.4</c:v>
                </c:pt>
                <c:pt idx="23">
                  <c:v>1021.6</c:v>
                </c:pt>
                <c:pt idx="24">
                  <c:v>1026.0999999999999</c:v>
                </c:pt>
                <c:pt idx="25">
                  <c:v>1029.9000000000001</c:v>
                </c:pt>
                <c:pt idx="26">
                  <c:v>1032.9000000000001</c:v>
                </c:pt>
                <c:pt idx="27">
                  <c:v>1035.4000000000001</c:v>
                </c:pt>
                <c:pt idx="28">
                  <c:v>1037.5</c:v>
                </c:pt>
                <c:pt idx="29">
                  <c:v>1039.5</c:v>
                </c:pt>
                <c:pt idx="30">
                  <c:v>1041.2</c:v>
                </c:pt>
                <c:pt idx="31">
                  <c:v>1042.5999999999999</c:v>
                </c:pt>
                <c:pt idx="32">
                  <c:v>1044.2</c:v>
                </c:pt>
                <c:pt idx="33">
                  <c:v>1045.8</c:v>
                </c:pt>
                <c:pt idx="34">
                  <c:v>1048</c:v>
                </c:pt>
                <c:pt idx="35">
                  <c:v>1050.4000000000001</c:v>
                </c:pt>
                <c:pt idx="36">
                  <c:v>1053.4000000000001</c:v>
                </c:pt>
                <c:pt idx="37">
                  <c:v>1057.9000000000001</c:v>
                </c:pt>
                <c:pt idx="38">
                  <c:v>1063.7</c:v>
                </c:pt>
                <c:pt idx="39">
                  <c:v>1071.2</c:v>
                </c:pt>
                <c:pt idx="40">
                  <c:v>1082.8</c:v>
                </c:pt>
                <c:pt idx="41">
                  <c:v>1097.5999999999999</c:v>
                </c:pt>
                <c:pt idx="42">
                  <c:v>1117.3</c:v>
                </c:pt>
                <c:pt idx="43">
                  <c:v>1143.5</c:v>
                </c:pt>
                <c:pt idx="44">
                  <c:v>1179.7</c:v>
                </c:pt>
                <c:pt idx="45">
                  <c:v>1218.4000000000001</c:v>
                </c:pt>
                <c:pt idx="46">
                  <c:v>1267.3</c:v>
                </c:pt>
                <c:pt idx="47">
                  <c:v>1323.2</c:v>
                </c:pt>
                <c:pt idx="48">
                  <c:v>1384.7</c:v>
                </c:pt>
                <c:pt idx="49">
                  <c:v>1448.3</c:v>
                </c:pt>
                <c:pt idx="50">
                  <c:v>1511.5</c:v>
                </c:pt>
                <c:pt idx="51">
                  <c:v>1571.2</c:v>
                </c:pt>
                <c:pt idx="52">
                  <c:v>1626.5</c:v>
                </c:pt>
                <c:pt idx="53">
                  <c:v>1675.2</c:v>
                </c:pt>
                <c:pt idx="54">
                  <c:v>1717.3</c:v>
                </c:pt>
                <c:pt idx="55">
                  <c:v>1752.8</c:v>
                </c:pt>
                <c:pt idx="56">
                  <c:v>1783.3</c:v>
                </c:pt>
                <c:pt idx="57">
                  <c:v>1808.2</c:v>
                </c:pt>
                <c:pt idx="58">
                  <c:v>1829.9</c:v>
                </c:pt>
                <c:pt idx="59">
                  <c:v>1839.2</c:v>
                </c:pt>
                <c:pt idx="60">
                  <c:v>1843</c:v>
                </c:pt>
                <c:pt idx="61">
                  <c:v>1856.5</c:v>
                </c:pt>
                <c:pt idx="62">
                  <c:v>1863.5</c:v>
                </c:pt>
                <c:pt idx="63">
                  <c:v>1875.5</c:v>
                </c:pt>
              </c:numCache>
            </c:numRef>
          </c:yVal>
          <c:smooth val="1"/>
        </c:ser>
        <c:ser>
          <c:idx val="1"/>
          <c:order val="1"/>
          <c:tx>
            <c:v>p1_2.týden_0V</c:v>
          </c:tx>
          <c:marker>
            <c:symbol val="none"/>
          </c:marker>
          <c:xVal>
            <c:numRef>
              <c:f>p1_EIS_0V!$K$20:$K$78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p1_EIS_0V!$L$20:$L$78</c:f>
              <c:numCache>
                <c:formatCode>0.00E+00</c:formatCode>
                <c:ptCount val="59"/>
                <c:pt idx="0">
                  <c:v>474.57</c:v>
                </c:pt>
                <c:pt idx="1">
                  <c:v>489.23</c:v>
                </c:pt>
                <c:pt idx="2">
                  <c:v>515.22</c:v>
                </c:pt>
                <c:pt idx="3">
                  <c:v>549.83000000000004</c:v>
                </c:pt>
                <c:pt idx="4">
                  <c:v>592.25</c:v>
                </c:pt>
                <c:pt idx="5">
                  <c:v>645.30999999999995</c:v>
                </c:pt>
                <c:pt idx="6">
                  <c:v>707.61</c:v>
                </c:pt>
                <c:pt idx="7">
                  <c:v>781.53</c:v>
                </c:pt>
                <c:pt idx="8">
                  <c:v>851.18</c:v>
                </c:pt>
                <c:pt idx="9">
                  <c:v>939.63</c:v>
                </c:pt>
                <c:pt idx="10">
                  <c:v>1001.4</c:v>
                </c:pt>
                <c:pt idx="11">
                  <c:v>1069.8</c:v>
                </c:pt>
                <c:pt idx="12">
                  <c:v>1135.4000000000001</c:v>
                </c:pt>
                <c:pt idx="13">
                  <c:v>1181.9000000000001</c:v>
                </c:pt>
                <c:pt idx="14">
                  <c:v>1229.5</c:v>
                </c:pt>
                <c:pt idx="15">
                  <c:v>1274.8</c:v>
                </c:pt>
                <c:pt idx="16">
                  <c:v>1301.4000000000001</c:v>
                </c:pt>
                <c:pt idx="17">
                  <c:v>1324.6</c:v>
                </c:pt>
                <c:pt idx="18">
                  <c:v>1345.1</c:v>
                </c:pt>
                <c:pt idx="19">
                  <c:v>1361.8</c:v>
                </c:pt>
                <c:pt idx="20">
                  <c:v>1375.4</c:v>
                </c:pt>
                <c:pt idx="21">
                  <c:v>1386.8</c:v>
                </c:pt>
                <c:pt idx="22">
                  <c:v>1394.1</c:v>
                </c:pt>
                <c:pt idx="23">
                  <c:v>1403.3</c:v>
                </c:pt>
                <c:pt idx="24">
                  <c:v>1409.5</c:v>
                </c:pt>
                <c:pt idx="25">
                  <c:v>1415</c:v>
                </c:pt>
                <c:pt idx="26">
                  <c:v>1420.5</c:v>
                </c:pt>
                <c:pt idx="27">
                  <c:v>1423.4</c:v>
                </c:pt>
                <c:pt idx="28">
                  <c:v>1427.9</c:v>
                </c:pt>
                <c:pt idx="29">
                  <c:v>1430.1</c:v>
                </c:pt>
                <c:pt idx="30">
                  <c:v>1434.4</c:v>
                </c:pt>
                <c:pt idx="31">
                  <c:v>1437.2</c:v>
                </c:pt>
                <c:pt idx="32">
                  <c:v>1438.7</c:v>
                </c:pt>
                <c:pt idx="33">
                  <c:v>1446.2</c:v>
                </c:pt>
                <c:pt idx="34">
                  <c:v>1445.7</c:v>
                </c:pt>
                <c:pt idx="35">
                  <c:v>1449.1</c:v>
                </c:pt>
                <c:pt idx="36">
                  <c:v>1449.3</c:v>
                </c:pt>
                <c:pt idx="37">
                  <c:v>1460.8</c:v>
                </c:pt>
                <c:pt idx="38">
                  <c:v>1457.4</c:v>
                </c:pt>
                <c:pt idx="39">
                  <c:v>1474.2</c:v>
                </c:pt>
                <c:pt idx="40">
                  <c:v>1476.4</c:v>
                </c:pt>
                <c:pt idx="41">
                  <c:v>1497.8</c:v>
                </c:pt>
                <c:pt idx="42">
                  <c:v>1508.2</c:v>
                </c:pt>
                <c:pt idx="43">
                  <c:v>1536.6</c:v>
                </c:pt>
                <c:pt idx="44">
                  <c:v>1576.9</c:v>
                </c:pt>
                <c:pt idx="45">
                  <c:v>1620</c:v>
                </c:pt>
                <c:pt idx="46">
                  <c:v>1670</c:v>
                </c:pt>
                <c:pt idx="47">
                  <c:v>1724.1</c:v>
                </c:pt>
                <c:pt idx="48">
                  <c:v>1784.2</c:v>
                </c:pt>
                <c:pt idx="49">
                  <c:v>1853.3</c:v>
                </c:pt>
                <c:pt idx="50">
                  <c:v>1911.5</c:v>
                </c:pt>
                <c:pt idx="51">
                  <c:v>1956.8</c:v>
                </c:pt>
                <c:pt idx="52">
                  <c:v>2050.9</c:v>
                </c:pt>
                <c:pt idx="53">
                  <c:v>2056</c:v>
                </c:pt>
                <c:pt idx="54">
                  <c:v>2114.1</c:v>
                </c:pt>
                <c:pt idx="55">
                  <c:v>2133.5</c:v>
                </c:pt>
                <c:pt idx="56">
                  <c:v>2140.4</c:v>
                </c:pt>
                <c:pt idx="57">
                  <c:v>1941.7</c:v>
                </c:pt>
                <c:pt idx="58">
                  <c:v>2306</c:v>
                </c:pt>
              </c:numCache>
            </c:numRef>
          </c:yVal>
          <c:smooth val="1"/>
        </c:ser>
        <c:ser>
          <c:idx val="2"/>
          <c:order val="2"/>
          <c:tx>
            <c:v>p1_3.týden_0V</c:v>
          </c:tx>
          <c:marker>
            <c:symbol val="none"/>
          </c:marker>
          <c:xVal>
            <c:numRef>
              <c:f>p1_EIS_0V!$T$20:$T$83</c:f>
              <c:numCache>
                <c:formatCode>0.00E+00</c:formatCode>
                <c:ptCount val="64"/>
                <c:pt idx="0">
                  <c:v>1000000</c:v>
                </c:pt>
                <c:pt idx="1">
                  <c:v>798100</c:v>
                </c:pt>
                <c:pt idx="2">
                  <c:v>636960</c:v>
                </c:pt>
                <c:pt idx="3">
                  <c:v>508350</c:v>
                </c:pt>
                <c:pt idx="4">
                  <c:v>405710</c:v>
                </c:pt>
                <c:pt idx="5">
                  <c:v>323800</c:v>
                </c:pt>
                <c:pt idx="6">
                  <c:v>258420</c:v>
                </c:pt>
                <c:pt idx="7">
                  <c:v>206250</c:v>
                </c:pt>
                <c:pt idx="8">
                  <c:v>164600</c:v>
                </c:pt>
                <c:pt idx="9">
                  <c:v>131370</c:v>
                </c:pt>
                <c:pt idx="10">
                  <c:v>104850</c:v>
                </c:pt>
                <c:pt idx="11">
                  <c:v>83677</c:v>
                </c:pt>
                <c:pt idx="12">
                  <c:v>66782</c:v>
                </c:pt>
                <c:pt idx="13">
                  <c:v>53298</c:v>
                </c:pt>
                <c:pt idx="14">
                  <c:v>42537</c:v>
                </c:pt>
                <c:pt idx="15">
                  <c:v>33949</c:v>
                </c:pt>
                <c:pt idx="16">
                  <c:v>27094</c:v>
                </c:pt>
                <c:pt idx="17">
                  <c:v>21624</c:v>
                </c:pt>
                <c:pt idx="18">
                  <c:v>17258</c:v>
                </c:pt>
                <c:pt idx="19">
                  <c:v>13773</c:v>
                </c:pt>
                <c:pt idx="20">
                  <c:v>10993</c:v>
                </c:pt>
                <c:pt idx="21">
                  <c:v>8773.1</c:v>
                </c:pt>
                <c:pt idx="22">
                  <c:v>7001.8</c:v>
                </c:pt>
                <c:pt idx="23">
                  <c:v>5588.1</c:v>
                </c:pt>
                <c:pt idx="24">
                  <c:v>4459.8</c:v>
                </c:pt>
                <c:pt idx="25">
                  <c:v>3559.4</c:v>
                </c:pt>
                <c:pt idx="26">
                  <c:v>2840.7</c:v>
                </c:pt>
                <c:pt idx="27">
                  <c:v>2267.1999999999998</c:v>
                </c:pt>
                <c:pt idx="28">
                  <c:v>1809.4</c:v>
                </c:pt>
                <c:pt idx="29">
                  <c:v>1444.1</c:v>
                </c:pt>
                <c:pt idx="30">
                  <c:v>1152.5</c:v>
                </c:pt>
                <c:pt idx="31">
                  <c:v>919.82</c:v>
                </c:pt>
                <c:pt idx="32">
                  <c:v>734.1</c:v>
                </c:pt>
                <c:pt idx="33">
                  <c:v>585.88</c:v>
                </c:pt>
                <c:pt idx="34">
                  <c:v>467.59</c:v>
                </c:pt>
                <c:pt idx="35">
                  <c:v>373.18</c:v>
                </c:pt>
                <c:pt idx="36">
                  <c:v>297.83</c:v>
                </c:pt>
                <c:pt idx="37">
                  <c:v>237.7</c:v>
                </c:pt>
                <c:pt idx="38">
                  <c:v>189.71</c:v>
                </c:pt>
                <c:pt idx="39">
                  <c:v>151.4</c:v>
                </c:pt>
                <c:pt idx="40">
                  <c:v>120.84</c:v>
                </c:pt>
                <c:pt idx="41">
                  <c:v>96.438000000000002</c:v>
                </c:pt>
                <c:pt idx="42">
                  <c:v>76.966999999999999</c:v>
                </c:pt>
                <c:pt idx="43">
                  <c:v>61.137</c:v>
                </c:pt>
                <c:pt idx="44">
                  <c:v>48.563000000000002</c:v>
                </c:pt>
                <c:pt idx="45">
                  <c:v>38.575000000000003</c:v>
                </c:pt>
                <c:pt idx="46">
                  <c:v>30.640999999999998</c:v>
                </c:pt>
                <c:pt idx="47">
                  <c:v>24.338999999999999</c:v>
                </c:pt>
                <c:pt idx="48">
                  <c:v>19.332999999999998</c:v>
                </c:pt>
                <c:pt idx="49">
                  <c:v>15.356999999999999</c:v>
                </c:pt>
                <c:pt idx="50">
                  <c:v>12.199</c:v>
                </c:pt>
                <c:pt idx="51">
                  <c:v>9.6896000000000004</c:v>
                </c:pt>
                <c:pt idx="52">
                  <c:v>7.6966999999999999</c:v>
                </c:pt>
                <c:pt idx="53">
                  <c:v>6.1136999999999997</c:v>
                </c:pt>
                <c:pt idx="54">
                  <c:v>4.8563000000000001</c:v>
                </c:pt>
                <c:pt idx="55">
                  <c:v>3.8574999999999999</c:v>
                </c:pt>
                <c:pt idx="56">
                  <c:v>3.0640999999999998</c:v>
                </c:pt>
                <c:pt idx="57">
                  <c:v>2.4339</c:v>
                </c:pt>
                <c:pt idx="58">
                  <c:v>1.9333</c:v>
                </c:pt>
                <c:pt idx="59">
                  <c:v>1.7666999999999999</c:v>
                </c:pt>
                <c:pt idx="60">
                  <c:v>1.6</c:v>
                </c:pt>
                <c:pt idx="61">
                  <c:v>1.4333</c:v>
                </c:pt>
                <c:pt idx="62">
                  <c:v>1.2666999999999999</c:v>
                </c:pt>
                <c:pt idx="63">
                  <c:v>1.1000000000000001</c:v>
                </c:pt>
              </c:numCache>
            </c:numRef>
          </c:xVal>
          <c:yVal>
            <c:numRef>
              <c:f>p1_EIS_0V!$U$20:$U$83</c:f>
              <c:numCache>
                <c:formatCode>0.00E+00</c:formatCode>
                <c:ptCount val="64"/>
                <c:pt idx="0">
                  <c:v>204.74</c:v>
                </c:pt>
                <c:pt idx="1">
                  <c:v>230.09</c:v>
                </c:pt>
                <c:pt idx="2">
                  <c:v>262.43</c:v>
                </c:pt>
                <c:pt idx="3">
                  <c:v>302.88</c:v>
                </c:pt>
                <c:pt idx="4">
                  <c:v>350.71</c:v>
                </c:pt>
                <c:pt idx="5">
                  <c:v>407.98</c:v>
                </c:pt>
                <c:pt idx="6">
                  <c:v>470.93</c:v>
                </c:pt>
                <c:pt idx="7">
                  <c:v>541.87</c:v>
                </c:pt>
                <c:pt idx="8">
                  <c:v>615.45000000000005</c:v>
                </c:pt>
                <c:pt idx="9">
                  <c:v>688.68</c:v>
                </c:pt>
                <c:pt idx="10">
                  <c:v>758.83</c:v>
                </c:pt>
                <c:pt idx="11">
                  <c:v>826.65</c:v>
                </c:pt>
                <c:pt idx="12">
                  <c:v>887.73</c:v>
                </c:pt>
                <c:pt idx="13">
                  <c:v>942.13</c:v>
                </c:pt>
                <c:pt idx="14">
                  <c:v>988.58</c:v>
                </c:pt>
                <c:pt idx="15">
                  <c:v>1027.3</c:v>
                </c:pt>
                <c:pt idx="16">
                  <c:v>1058.5999999999999</c:v>
                </c:pt>
                <c:pt idx="17">
                  <c:v>1084.4000000000001</c:v>
                </c:pt>
                <c:pt idx="18">
                  <c:v>1105.0999999999999</c:v>
                </c:pt>
                <c:pt idx="19">
                  <c:v>1121.5999999999999</c:v>
                </c:pt>
                <c:pt idx="20">
                  <c:v>1135.2</c:v>
                </c:pt>
                <c:pt idx="21">
                  <c:v>1146</c:v>
                </c:pt>
                <c:pt idx="22">
                  <c:v>1155.5999999999999</c:v>
                </c:pt>
                <c:pt idx="23">
                  <c:v>1163.5999999999999</c:v>
                </c:pt>
                <c:pt idx="24">
                  <c:v>1170.5</c:v>
                </c:pt>
                <c:pt idx="25">
                  <c:v>1176.7</c:v>
                </c:pt>
                <c:pt idx="26">
                  <c:v>1182.2</c:v>
                </c:pt>
                <c:pt idx="27">
                  <c:v>1187.2</c:v>
                </c:pt>
                <c:pt idx="28">
                  <c:v>1191.7</c:v>
                </c:pt>
                <c:pt idx="29">
                  <c:v>1195.5999999999999</c:v>
                </c:pt>
                <c:pt idx="30">
                  <c:v>1199.2</c:v>
                </c:pt>
                <c:pt idx="31">
                  <c:v>1202.3</c:v>
                </c:pt>
                <c:pt idx="32">
                  <c:v>1204.9000000000001</c:v>
                </c:pt>
                <c:pt idx="33">
                  <c:v>1207.3</c:v>
                </c:pt>
                <c:pt idx="34">
                  <c:v>1209.8</c:v>
                </c:pt>
                <c:pt idx="35">
                  <c:v>1212.4000000000001</c:v>
                </c:pt>
                <c:pt idx="36">
                  <c:v>1214.8</c:v>
                </c:pt>
                <c:pt idx="37">
                  <c:v>1218.8</c:v>
                </c:pt>
                <c:pt idx="38">
                  <c:v>1222.9000000000001</c:v>
                </c:pt>
                <c:pt idx="39">
                  <c:v>1229.0999999999999</c:v>
                </c:pt>
                <c:pt idx="40">
                  <c:v>1238</c:v>
                </c:pt>
                <c:pt idx="41">
                  <c:v>1249.5999999999999</c:v>
                </c:pt>
                <c:pt idx="42">
                  <c:v>1264.7</c:v>
                </c:pt>
                <c:pt idx="43">
                  <c:v>1285.3</c:v>
                </c:pt>
                <c:pt idx="44">
                  <c:v>1310.3</c:v>
                </c:pt>
                <c:pt idx="45">
                  <c:v>1346.8</c:v>
                </c:pt>
                <c:pt idx="46">
                  <c:v>1389.5</c:v>
                </c:pt>
                <c:pt idx="47">
                  <c:v>1439.6</c:v>
                </c:pt>
                <c:pt idx="48">
                  <c:v>1496.7</c:v>
                </c:pt>
                <c:pt idx="49">
                  <c:v>1558</c:v>
                </c:pt>
                <c:pt idx="50">
                  <c:v>1621.1</c:v>
                </c:pt>
                <c:pt idx="51">
                  <c:v>1683.2</c:v>
                </c:pt>
                <c:pt idx="52">
                  <c:v>1741.6</c:v>
                </c:pt>
                <c:pt idx="53">
                  <c:v>1794.7</c:v>
                </c:pt>
                <c:pt idx="54">
                  <c:v>1842</c:v>
                </c:pt>
                <c:pt idx="55">
                  <c:v>1881.3</c:v>
                </c:pt>
                <c:pt idx="56">
                  <c:v>1914.3</c:v>
                </c:pt>
                <c:pt idx="57">
                  <c:v>1942.7</c:v>
                </c:pt>
                <c:pt idx="58">
                  <c:v>1966.5</c:v>
                </c:pt>
                <c:pt idx="59">
                  <c:v>1972.3</c:v>
                </c:pt>
                <c:pt idx="60">
                  <c:v>1982.6</c:v>
                </c:pt>
                <c:pt idx="61">
                  <c:v>1992.5</c:v>
                </c:pt>
                <c:pt idx="62">
                  <c:v>2005.7</c:v>
                </c:pt>
                <c:pt idx="63">
                  <c:v>2008</c:v>
                </c:pt>
              </c:numCache>
            </c:numRef>
          </c:yVal>
          <c:smooth val="1"/>
        </c:ser>
        <c:ser>
          <c:idx val="4"/>
          <c:order val="3"/>
          <c:tx>
            <c:v>p1_1.týden_0,6 V</c:v>
          </c:tx>
          <c:spPr>
            <a:ln>
              <a:solidFill>
                <a:srgbClr val="0070C0"/>
              </a:solidFill>
              <a:prstDash val="dash"/>
            </a:ln>
          </c:spPr>
          <c:marker>
            <c:symbol val="none"/>
          </c:marker>
          <c:xVal>
            <c:numRef>
              <c:f>'p1_EIS_0,6V'!$B$20:$B$83</c:f>
              <c:numCache>
                <c:formatCode>0.00E+00</c:formatCode>
                <c:ptCount val="64"/>
                <c:pt idx="0">
                  <c:v>1000000</c:v>
                </c:pt>
                <c:pt idx="1">
                  <c:v>798100</c:v>
                </c:pt>
                <c:pt idx="2">
                  <c:v>636960</c:v>
                </c:pt>
                <c:pt idx="3">
                  <c:v>508350</c:v>
                </c:pt>
                <c:pt idx="4">
                  <c:v>405710</c:v>
                </c:pt>
                <c:pt idx="5">
                  <c:v>323800</c:v>
                </c:pt>
                <c:pt idx="6">
                  <c:v>258420</c:v>
                </c:pt>
                <c:pt idx="7">
                  <c:v>206250</c:v>
                </c:pt>
                <c:pt idx="8">
                  <c:v>164600</c:v>
                </c:pt>
                <c:pt idx="9">
                  <c:v>131370</c:v>
                </c:pt>
                <c:pt idx="10">
                  <c:v>104850</c:v>
                </c:pt>
                <c:pt idx="11">
                  <c:v>83677</c:v>
                </c:pt>
                <c:pt idx="12">
                  <c:v>66782</c:v>
                </c:pt>
                <c:pt idx="13">
                  <c:v>53298</c:v>
                </c:pt>
                <c:pt idx="14">
                  <c:v>42537</c:v>
                </c:pt>
                <c:pt idx="15">
                  <c:v>33949</c:v>
                </c:pt>
                <c:pt idx="16">
                  <c:v>27094</c:v>
                </c:pt>
                <c:pt idx="17">
                  <c:v>21624</c:v>
                </c:pt>
                <c:pt idx="18">
                  <c:v>17258</c:v>
                </c:pt>
                <c:pt idx="19">
                  <c:v>13773</c:v>
                </c:pt>
                <c:pt idx="20">
                  <c:v>10993</c:v>
                </c:pt>
                <c:pt idx="21">
                  <c:v>8773.1</c:v>
                </c:pt>
                <c:pt idx="22">
                  <c:v>7001.8</c:v>
                </c:pt>
                <c:pt idx="23">
                  <c:v>5588.1</c:v>
                </c:pt>
                <c:pt idx="24">
                  <c:v>4459.8</c:v>
                </c:pt>
                <c:pt idx="25">
                  <c:v>3559.4</c:v>
                </c:pt>
                <c:pt idx="26">
                  <c:v>2840.7</c:v>
                </c:pt>
                <c:pt idx="27">
                  <c:v>2267.1999999999998</c:v>
                </c:pt>
                <c:pt idx="28">
                  <c:v>1809.4</c:v>
                </c:pt>
                <c:pt idx="29">
                  <c:v>1444.1</c:v>
                </c:pt>
                <c:pt idx="30">
                  <c:v>1152.5</c:v>
                </c:pt>
                <c:pt idx="31">
                  <c:v>919.82</c:v>
                </c:pt>
                <c:pt idx="32">
                  <c:v>734.1</c:v>
                </c:pt>
                <c:pt idx="33">
                  <c:v>585.88</c:v>
                </c:pt>
                <c:pt idx="34">
                  <c:v>467.59</c:v>
                </c:pt>
                <c:pt idx="35">
                  <c:v>373.18</c:v>
                </c:pt>
                <c:pt idx="36">
                  <c:v>297.83</c:v>
                </c:pt>
                <c:pt idx="37">
                  <c:v>237.7</c:v>
                </c:pt>
                <c:pt idx="38">
                  <c:v>189.71</c:v>
                </c:pt>
                <c:pt idx="39">
                  <c:v>151.4</c:v>
                </c:pt>
                <c:pt idx="40">
                  <c:v>120.84</c:v>
                </c:pt>
                <c:pt idx="41">
                  <c:v>96.438000000000002</c:v>
                </c:pt>
                <c:pt idx="42">
                  <c:v>76.966999999999999</c:v>
                </c:pt>
                <c:pt idx="43">
                  <c:v>61.137</c:v>
                </c:pt>
                <c:pt idx="44">
                  <c:v>48.563000000000002</c:v>
                </c:pt>
                <c:pt idx="45">
                  <c:v>38.575000000000003</c:v>
                </c:pt>
                <c:pt idx="46">
                  <c:v>30.640999999999998</c:v>
                </c:pt>
                <c:pt idx="47">
                  <c:v>24.338999999999999</c:v>
                </c:pt>
                <c:pt idx="48">
                  <c:v>19.332999999999998</c:v>
                </c:pt>
                <c:pt idx="49">
                  <c:v>15.356999999999999</c:v>
                </c:pt>
                <c:pt idx="50">
                  <c:v>12.199</c:v>
                </c:pt>
                <c:pt idx="51">
                  <c:v>9.6896000000000004</c:v>
                </c:pt>
                <c:pt idx="52">
                  <c:v>7.6966999999999999</c:v>
                </c:pt>
                <c:pt idx="53">
                  <c:v>6.1136999999999997</c:v>
                </c:pt>
                <c:pt idx="54">
                  <c:v>4.8563000000000001</c:v>
                </c:pt>
                <c:pt idx="55">
                  <c:v>3.8574999999999999</c:v>
                </c:pt>
                <c:pt idx="56">
                  <c:v>3.0640999999999998</c:v>
                </c:pt>
                <c:pt idx="57">
                  <c:v>2.4339</c:v>
                </c:pt>
                <c:pt idx="58">
                  <c:v>1.9333</c:v>
                </c:pt>
                <c:pt idx="59">
                  <c:v>1.7666999999999999</c:v>
                </c:pt>
                <c:pt idx="60">
                  <c:v>1.6</c:v>
                </c:pt>
                <c:pt idx="61">
                  <c:v>1.4333</c:v>
                </c:pt>
                <c:pt idx="62">
                  <c:v>1.2666999999999999</c:v>
                </c:pt>
                <c:pt idx="63">
                  <c:v>1.1000000000000001</c:v>
                </c:pt>
              </c:numCache>
            </c:numRef>
          </c:xVal>
          <c:yVal>
            <c:numRef>
              <c:f>'p1_EIS_0,6V'!$C$20:$C$83</c:f>
              <c:numCache>
                <c:formatCode>0.00E+00</c:formatCode>
                <c:ptCount val="64"/>
                <c:pt idx="0">
                  <c:v>183.97</c:v>
                </c:pt>
                <c:pt idx="1">
                  <c:v>210.54</c:v>
                </c:pt>
                <c:pt idx="2">
                  <c:v>244.82</c:v>
                </c:pt>
                <c:pt idx="3">
                  <c:v>287.22000000000003</c:v>
                </c:pt>
                <c:pt idx="4">
                  <c:v>338.35</c:v>
                </c:pt>
                <c:pt idx="5">
                  <c:v>399.48</c:v>
                </c:pt>
                <c:pt idx="6">
                  <c:v>470.04</c:v>
                </c:pt>
                <c:pt idx="7">
                  <c:v>551.21</c:v>
                </c:pt>
                <c:pt idx="8">
                  <c:v>638.88</c:v>
                </c:pt>
                <c:pt idx="9">
                  <c:v>729.2</c:v>
                </c:pt>
                <c:pt idx="10">
                  <c:v>817.93</c:v>
                </c:pt>
                <c:pt idx="11">
                  <c:v>908.59</c:v>
                </c:pt>
                <c:pt idx="12">
                  <c:v>993.1</c:v>
                </c:pt>
                <c:pt idx="13">
                  <c:v>1069.5</c:v>
                </c:pt>
                <c:pt idx="14">
                  <c:v>1134.4000000000001</c:v>
                </c:pt>
                <c:pt idx="15">
                  <c:v>1187.9000000000001</c:v>
                </c:pt>
                <c:pt idx="16">
                  <c:v>1231.0999999999999</c:v>
                </c:pt>
                <c:pt idx="17">
                  <c:v>1264.8</c:v>
                </c:pt>
                <c:pt idx="18">
                  <c:v>1290.5</c:v>
                </c:pt>
                <c:pt idx="19">
                  <c:v>1310.3</c:v>
                </c:pt>
                <c:pt idx="20">
                  <c:v>1325</c:v>
                </c:pt>
                <c:pt idx="21">
                  <c:v>1335.8</c:v>
                </c:pt>
                <c:pt idx="22">
                  <c:v>1344</c:v>
                </c:pt>
                <c:pt idx="23">
                  <c:v>1349.8</c:v>
                </c:pt>
                <c:pt idx="24">
                  <c:v>1353.9</c:v>
                </c:pt>
                <c:pt idx="25">
                  <c:v>1357.2</c:v>
                </c:pt>
                <c:pt idx="26">
                  <c:v>1358.9</c:v>
                </c:pt>
                <c:pt idx="27">
                  <c:v>1360.7</c:v>
                </c:pt>
                <c:pt idx="28">
                  <c:v>1361.8</c:v>
                </c:pt>
                <c:pt idx="29">
                  <c:v>1362.3</c:v>
                </c:pt>
                <c:pt idx="30">
                  <c:v>1363.4</c:v>
                </c:pt>
                <c:pt idx="31">
                  <c:v>1363.3</c:v>
                </c:pt>
                <c:pt idx="32">
                  <c:v>1364.7</c:v>
                </c:pt>
                <c:pt idx="33">
                  <c:v>1365.9</c:v>
                </c:pt>
                <c:pt idx="34">
                  <c:v>1367.4</c:v>
                </c:pt>
                <c:pt idx="35">
                  <c:v>1371.2</c:v>
                </c:pt>
                <c:pt idx="36">
                  <c:v>1374.9</c:v>
                </c:pt>
                <c:pt idx="37">
                  <c:v>1381.6</c:v>
                </c:pt>
                <c:pt idx="38">
                  <c:v>1390.2</c:v>
                </c:pt>
                <c:pt idx="39">
                  <c:v>1402.3</c:v>
                </c:pt>
                <c:pt idx="40">
                  <c:v>1419.5</c:v>
                </c:pt>
                <c:pt idx="41">
                  <c:v>1442.5</c:v>
                </c:pt>
                <c:pt idx="42">
                  <c:v>1473.4</c:v>
                </c:pt>
                <c:pt idx="43">
                  <c:v>1514.5</c:v>
                </c:pt>
                <c:pt idx="44">
                  <c:v>1571.6</c:v>
                </c:pt>
                <c:pt idx="45">
                  <c:v>1631.6</c:v>
                </c:pt>
                <c:pt idx="46">
                  <c:v>1708.2</c:v>
                </c:pt>
                <c:pt idx="47">
                  <c:v>1796.3</c:v>
                </c:pt>
                <c:pt idx="48">
                  <c:v>1891.5</c:v>
                </c:pt>
                <c:pt idx="49">
                  <c:v>1991.2</c:v>
                </c:pt>
                <c:pt idx="50">
                  <c:v>2092</c:v>
                </c:pt>
                <c:pt idx="51">
                  <c:v>2187.9</c:v>
                </c:pt>
                <c:pt idx="52">
                  <c:v>2274.4</c:v>
                </c:pt>
                <c:pt idx="53">
                  <c:v>2352.4</c:v>
                </c:pt>
                <c:pt idx="54">
                  <c:v>2419.5</c:v>
                </c:pt>
                <c:pt idx="55">
                  <c:v>2478.1999999999998</c:v>
                </c:pt>
                <c:pt idx="56">
                  <c:v>2527.1999999999998</c:v>
                </c:pt>
                <c:pt idx="57">
                  <c:v>2567.6</c:v>
                </c:pt>
                <c:pt idx="58">
                  <c:v>2600.8000000000002</c:v>
                </c:pt>
                <c:pt idx="59">
                  <c:v>2609.4</c:v>
                </c:pt>
                <c:pt idx="60">
                  <c:v>2621</c:v>
                </c:pt>
                <c:pt idx="61">
                  <c:v>2624.5</c:v>
                </c:pt>
                <c:pt idx="62">
                  <c:v>2648.2</c:v>
                </c:pt>
                <c:pt idx="63">
                  <c:v>2652.6</c:v>
                </c:pt>
              </c:numCache>
            </c:numRef>
          </c:yVal>
          <c:smooth val="1"/>
        </c:ser>
        <c:ser>
          <c:idx val="5"/>
          <c:order val="4"/>
          <c:tx>
            <c:v>p1_2.týden_0,6 V </c:v>
          </c:tx>
          <c:spPr>
            <a:ln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'p1_EIS_0,6V'!$K$20:$K$78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'p1_EIS_0,6V'!$L$20:$L$78</c:f>
              <c:numCache>
                <c:formatCode>0.00E+00</c:formatCode>
                <c:ptCount val="59"/>
                <c:pt idx="0">
                  <c:v>472.64</c:v>
                </c:pt>
                <c:pt idx="1">
                  <c:v>490.25</c:v>
                </c:pt>
                <c:pt idx="2">
                  <c:v>515.23</c:v>
                </c:pt>
                <c:pt idx="3">
                  <c:v>551.80999999999995</c:v>
                </c:pt>
                <c:pt idx="4">
                  <c:v>593.26</c:v>
                </c:pt>
                <c:pt idx="5">
                  <c:v>640.25</c:v>
                </c:pt>
                <c:pt idx="6">
                  <c:v>693.22</c:v>
                </c:pt>
                <c:pt idx="7">
                  <c:v>751.54</c:v>
                </c:pt>
                <c:pt idx="8">
                  <c:v>854.82</c:v>
                </c:pt>
                <c:pt idx="9">
                  <c:v>900.8</c:v>
                </c:pt>
                <c:pt idx="10">
                  <c:v>942.64</c:v>
                </c:pt>
                <c:pt idx="11">
                  <c:v>981.9</c:v>
                </c:pt>
                <c:pt idx="12">
                  <c:v>1016</c:v>
                </c:pt>
                <c:pt idx="13">
                  <c:v>1044.3</c:v>
                </c:pt>
                <c:pt idx="14">
                  <c:v>1067.7</c:v>
                </c:pt>
                <c:pt idx="15">
                  <c:v>1088.7</c:v>
                </c:pt>
                <c:pt idx="16">
                  <c:v>1106.7</c:v>
                </c:pt>
                <c:pt idx="17">
                  <c:v>1121.7</c:v>
                </c:pt>
                <c:pt idx="18">
                  <c:v>1134.4000000000001</c:v>
                </c:pt>
                <c:pt idx="19">
                  <c:v>1146.2</c:v>
                </c:pt>
                <c:pt idx="20">
                  <c:v>1157.3</c:v>
                </c:pt>
                <c:pt idx="21">
                  <c:v>1166.8</c:v>
                </c:pt>
                <c:pt idx="22">
                  <c:v>1177.4000000000001</c:v>
                </c:pt>
                <c:pt idx="23">
                  <c:v>1186.0999999999999</c:v>
                </c:pt>
                <c:pt idx="24">
                  <c:v>1196.2</c:v>
                </c:pt>
                <c:pt idx="25">
                  <c:v>1202.5</c:v>
                </c:pt>
                <c:pt idx="26">
                  <c:v>1212.8</c:v>
                </c:pt>
                <c:pt idx="27">
                  <c:v>1222.3</c:v>
                </c:pt>
                <c:pt idx="28">
                  <c:v>1229.3</c:v>
                </c:pt>
                <c:pt idx="29">
                  <c:v>1237.0999999999999</c:v>
                </c:pt>
                <c:pt idx="30">
                  <c:v>1244.9000000000001</c:v>
                </c:pt>
                <c:pt idx="31">
                  <c:v>1247.2</c:v>
                </c:pt>
                <c:pt idx="32">
                  <c:v>1251.0999999999999</c:v>
                </c:pt>
                <c:pt idx="33">
                  <c:v>1253.2</c:v>
                </c:pt>
                <c:pt idx="34">
                  <c:v>1252.2</c:v>
                </c:pt>
                <c:pt idx="35">
                  <c:v>1257.5999999999999</c:v>
                </c:pt>
                <c:pt idx="36">
                  <c:v>1258.0999999999999</c:v>
                </c:pt>
                <c:pt idx="37">
                  <c:v>1263.7</c:v>
                </c:pt>
                <c:pt idx="38">
                  <c:v>1261.0999999999999</c:v>
                </c:pt>
                <c:pt idx="39">
                  <c:v>1265.2</c:v>
                </c:pt>
                <c:pt idx="40">
                  <c:v>1268.9000000000001</c:v>
                </c:pt>
                <c:pt idx="41">
                  <c:v>1270.8</c:v>
                </c:pt>
                <c:pt idx="42">
                  <c:v>1275.4000000000001</c:v>
                </c:pt>
                <c:pt idx="43">
                  <c:v>1277</c:v>
                </c:pt>
                <c:pt idx="44">
                  <c:v>1284.3</c:v>
                </c:pt>
                <c:pt idx="45">
                  <c:v>1292.0999999999999</c:v>
                </c:pt>
                <c:pt idx="46">
                  <c:v>1299.5999999999999</c:v>
                </c:pt>
                <c:pt idx="47">
                  <c:v>1306.3</c:v>
                </c:pt>
                <c:pt idx="48">
                  <c:v>1314.2</c:v>
                </c:pt>
                <c:pt idx="49">
                  <c:v>1327.7</c:v>
                </c:pt>
                <c:pt idx="50">
                  <c:v>1337</c:v>
                </c:pt>
                <c:pt idx="51">
                  <c:v>1342.3</c:v>
                </c:pt>
                <c:pt idx="52">
                  <c:v>1346</c:v>
                </c:pt>
                <c:pt idx="53">
                  <c:v>1359.3</c:v>
                </c:pt>
                <c:pt idx="54">
                  <c:v>1356.2</c:v>
                </c:pt>
                <c:pt idx="55">
                  <c:v>1371.5</c:v>
                </c:pt>
                <c:pt idx="56">
                  <c:v>1372</c:v>
                </c:pt>
                <c:pt idx="57">
                  <c:v>1377.5</c:v>
                </c:pt>
                <c:pt idx="58">
                  <c:v>1363.9</c:v>
                </c:pt>
              </c:numCache>
            </c:numRef>
          </c:yVal>
          <c:smooth val="1"/>
        </c:ser>
        <c:ser>
          <c:idx val="6"/>
          <c:order val="5"/>
          <c:tx>
            <c:v>p1_3.týden_0,6 V</c:v>
          </c:tx>
          <c:spPr>
            <a:ln w="28575">
              <a:solidFill>
                <a:schemeClr val="accent3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'p1_EIS_0,6V'!$T$20:$T$83</c:f>
              <c:numCache>
                <c:formatCode>0.00E+00</c:formatCode>
                <c:ptCount val="64"/>
                <c:pt idx="0">
                  <c:v>1000000</c:v>
                </c:pt>
                <c:pt idx="1">
                  <c:v>798100</c:v>
                </c:pt>
                <c:pt idx="2">
                  <c:v>636960</c:v>
                </c:pt>
                <c:pt idx="3">
                  <c:v>508350</c:v>
                </c:pt>
                <c:pt idx="4">
                  <c:v>405710</c:v>
                </c:pt>
                <c:pt idx="5">
                  <c:v>323800</c:v>
                </c:pt>
                <c:pt idx="6">
                  <c:v>258420</c:v>
                </c:pt>
                <c:pt idx="7">
                  <c:v>206250</c:v>
                </c:pt>
                <c:pt idx="8">
                  <c:v>164600</c:v>
                </c:pt>
                <c:pt idx="9">
                  <c:v>131370</c:v>
                </c:pt>
                <c:pt idx="10">
                  <c:v>104850</c:v>
                </c:pt>
                <c:pt idx="11">
                  <c:v>83677</c:v>
                </c:pt>
                <c:pt idx="12">
                  <c:v>66782</c:v>
                </c:pt>
                <c:pt idx="13">
                  <c:v>53298</c:v>
                </c:pt>
                <c:pt idx="14">
                  <c:v>42537</c:v>
                </c:pt>
                <c:pt idx="15">
                  <c:v>33949</c:v>
                </c:pt>
                <c:pt idx="16">
                  <c:v>27094</c:v>
                </c:pt>
                <c:pt idx="17">
                  <c:v>21624</c:v>
                </c:pt>
                <c:pt idx="18">
                  <c:v>17258</c:v>
                </c:pt>
                <c:pt idx="19">
                  <c:v>13773</c:v>
                </c:pt>
                <c:pt idx="20">
                  <c:v>10993</c:v>
                </c:pt>
                <c:pt idx="21">
                  <c:v>8773.1</c:v>
                </c:pt>
                <c:pt idx="22">
                  <c:v>7001.8</c:v>
                </c:pt>
                <c:pt idx="23">
                  <c:v>5588.1</c:v>
                </c:pt>
                <c:pt idx="24">
                  <c:v>4459.8</c:v>
                </c:pt>
                <c:pt idx="25">
                  <c:v>3559.4</c:v>
                </c:pt>
                <c:pt idx="26">
                  <c:v>2840.7</c:v>
                </c:pt>
                <c:pt idx="27">
                  <c:v>2267.1999999999998</c:v>
                </c:pt>
                <c:pt idx="28">
                  <c:v>1809.4</c:v>
                </c:pt>
                <c:pt idx="29">
                  <c:v>1444.1</c:v>
                </c:pt>
                <c:pt idx="30">
                  <c:v>1152.5</c:v>
                </c:pt>
                <c:pt idx="31">
                  <c:v>919.82</c:v>
                </c:pt>
                <c:pt idx="32">
                  <c:v>734.1</c:v>
                </c:pt>
                <c:pt idx="33">
                  <c:v>585.88</c:v>
                </c:pt>
                <c:pt idx="34">
                  <c:v>467.59</c:v>
                </c:pt>
                <c:pt idx="35">
                  <c:v>373.18</c:v>
                </c:pt>
                <c:pt idx="36">
                  <c:v>297.83</c:v>
                </c:pt>
                <c:pt idx="37">
                  <c:v>237.7</c:v>
                </c:pt>
                <c:pt idx="38">
                  <c:v>189.71</c:v>
                </c:pt>
                <c:pt idx="39">
                  <c:v>151.4</c:v>
                </c:pt>
                <c:pt idx="40">
                  <c:v>120.84</c:v>
                </c:pt>
                <c:pt idx="41">
                  <c:v>96.438000000000002</c:v>
                </c:pt>
                <c:pt idx="42">
                  <c:v>76.966999999999999</c:v>
                </c:pt>
                <c:pt idx="43">
                  <c:v>61.137</c:v>
                </c:pt>
                <c:pt idx="44">
                  <c:v>48.563000000000002</c:v>
                </c:pt>
                <c:pt idx="45">
                  <c:v>38.575000000000003</c:v>
                </c:pt>
                <c:pt idx="46">
                  <c:v>30.640999999999998</c:v>
                </c:pt>
                <c:pt idx="47">
                  <c:v>24.338999999999999</c:v>
                </c:pt>
                <c:pt idx="48">
                  <c:v>19.332999999999998</c:v>
                </c:pt>
                <c:pt idx="49">
                  <c:v>15.356999999999999</c:v>
                </c:pt>
                <c:pt idx="50">
                  <c:v>12.199</c:v>
                </c:pt>
                <c:pt idx="51">
                  <c:v>9.6896000000000004</c:v>
                </c:pt>
                <c:pt idx="52">
                  <c:v>7.6966999999999999</c:v>
                </c:pt>
                <c:pt idx="53">
                  <c:v>6.1136999999999997</c:v>
                </c:pt>
                <c:pt idx="54">
                  <c:v>4.8563000000000001</c:v>
                </c:pt>
                <c:pt idx="55">
                  <c:v>3.8574999999999999</c:v>
                </c:pt>
                <c:pt idx="56">
                  <c:v>3.0640999999999998</c:v>
                </c:pt>
                <c:pt idx="57">
                  <c:v>2.4339</c:v>
                </c:pt>
                <c:pt idx="58">
                  <c:v>1.9333</c:v>
                </c:pt>
                <c:pt idx="59">
                  <c:v>1.7666999999999999</c:v>
                </c:pt>
                <c:pt idx="60">
                  <c:v>1.6</c:v>
                </c:pt>
                <c:pt idx="61">
                  <c:v>1.4333</c:v>
                </c:pt>
                <c:pt idx="62">
                  <c:v>1.2666999999999999</c:v>
                </c:pt>
                <c:pt idx="63">
                  <c:v>1.1000000000000001</c:v>
                </c:pt>
              </c:numCache>
            </c:numRef>
          </c:xVal>
          <c:yVal>
            <c:numRef>
              <c:f>'p1_EIS_0,6V'!$U$20:$U$83</c:f>
              <c:numCache>
                <c:formatCode>0.00E+00</c:formatCode>
                <c:ptCount val="64"/>
                <c:pt idx="0">
                  <c:v>211.17</c:v>
                </c:pt>
                <c:pt idx="1">
                  <c:v>236.91</c:v>
                </c:pt>
                <c:pt idx="2">
                  <c:v>268.41000000000003</c:v>
                </c:pt>
                <c:pt idx="3">
                  <c:v>306.41000000000003</c:v>
                </c:pt>
                <c:pt idx="4">
                  <c:v>348.99</c:v>
                </c:pt>
                <c:pt idx="5">
                  <c:v>394.98</c:v>
                </c:pt>
                <c:pt idx="6">
                  <c:v>442.95</c:v>
                </c:pt>
                <c:pt idx="7">
                  <c:v>491.6</c:v>
                </c:pt>
                <c:pt idx="8">
                  <c:v>535.51</c:v>
                </c:pt>
                <c:pt idx="9">
                  <c:v>574.80999999999995</c:v>
                </c:pt>
                <c:pt idx="10">
                  <c:v>613.17999999999995</c:v>
                </c:pt>
                <c:pt idx="11">
                  <c:v>645.02</c:v>
                </c:pt>
                <c:pt idx="12">
                  <c:v>671.99</c:v>
                </c:pt>
                <c:pt idx="13">
                  <c:v>696.62</c:v>
                </c:pt>
                <c:pt idx="14">
                  <c:v>717.03</c:v>
                </c:pt>
                <c:pt idx="15">
                  <c:v>734.19</c:v>
                </c:pt>
                <c:pt idx="16">
                  <c:v>744.03</c:v>
                </c:pt>
                <c:pt idx="17">
                  <c:v>757.26</c:v>
                </c:pt>
                <c:pt idx="18">
                  <c:v>769.36</c:v>
                </c:pt>
                <c:pt idx="19">
                  <c:v>780.26</c:v>
                </c:pt>
                <c:pt idx="20">
                  <c:v>790.56</c:v>
                </c:pt>
                <c:pt idx="21">
                  <c:v>800.42</c:v>
                </c:pt>
                <c:pt idx="22">
                  <c:v>810.16</c:v>
                </c:pt>
                <c:pt idx="23">
                  <c:v>819.82</c:v>
                </c:pt>
                <c:pt idx="24">
                  <c:v>829.53</c:v>
                </c:pt>
                <c:pt idx="25">
                  <c:v>839.09</c:v>
                </c:pt>
                <c:pt idx="26">
                  <c:v>848.4</c:v>
                </c:pt>
                <c:pt idx="27">
                  <c:v>857.29</c:v>
                </c:pt>
                <c:pt idx="28">
                  <c:v>865.54</c:v>
                </c:pt>
                <c:pt idx="29">
                  <c:v>873.01</c:v>
                </c:pt>
                <c:pt idx="30">
                  <c:v>879.4</c:v>
                </c:pt>
                <c:pt idx="31">
                  <c:v>885.05</c:v>
                </c:pt>
                <c:pt idx="32">
                  <c:v>889.62</c:v>
                </c:pt>
                <c:pt idx="33">
                  <c:v>893.37</c:v>
                </c:pt>
                <c:pt idx="34">
                  <c:v>896.43</c:v>
                </c:pt>
                <c:pt idx="35">
                  <c:v>898.46</c:v>
                </c:pt>
                <c:pt idx="36">
                  <c:v>900.51</c:v>
                </c:pt>
                <c:pt idx="37">
                  <c:v>902.07</c:v>
                </c:pt>
                <c:pt idx="38">
                  <c:v>903.56</c:v>
                </c:pt>
                <c:pt idx="39">
                  <c:v>904.41</c:v>
                </c:pt>
                <c:pt idx="40">
                  <c:v>907</c:v>
                </c:pt>
                <c:pt idx="41">
                  <c:v>909.31</c:v>
                </c:pt>
                <c:pt idx="42">
                  <c:v>911.93</c:v>
                </c:pt>
                <c:pt idx="43">
                  <c:v>915.28</c:v>
                </c:pt>
                <c:pt idx="44">
                  <c:v>920.88</c:v>
                </c:pt>
                <c:pt idx="45">
                  <c:v>926.22</c:v>
                </c:pt>
                <c:pt idx="46">
                  <c:v>933.25</c:v>
                </c:pt>
                <c:pt idx="47">
                  <c:v>942.25</c:v>
                </c:pt>
                <c:pt idx="48">
                  <c:v>951.9</c:v>
                </c:pt>
                <c:pt idx="49">
                  <c:v>962.06</c:v>
                </c:pt>
                <c:pt idx="50">
                  <c:v>972.47</c:v>
                </c:pt>
                <c:pt idx="51">
                  <c:v>982.6</c:v>
                </c:pt>
                <c:pt idx="52">
                  <c:v>991.63</c:v>
                </c:pt>
                <c:pt idx="53">
                  <c:v>999.7</c:v>
                </c:pt>
                <c:pt idx="54">
                  <c:v>1006.3</c:v>
                </c:pt>
                <c:pt idx="55">
                  <c:v>1012.2</c:v>
                </c:pt>
                <c:pt idx="56">
                  <c:v>1017.1</c:v>
                </c:pt>
                <c:pt idx="57">
                  <c:v>1021.5</c:v>
                </c:pt>
                <c:pt idx="58">
                  <c:v>1024.0999999999999</c:v>
                </c:pt>
                <c:pt idx="59">
                  <c:v>1024.9000000000001</c:v>
                </c:pt>
                <c:pt idx="60">
                  <c:v>1026</c:v>
                </c:pt>
                <c:pt idx="61">
                  <c:v>1026.8</c:v>
                </c:pt>
                <c:pt idx="62">
                  <c:v>1028.9000000000001</c:v>
                </c:pt>
                <c:pt idx="63">
                  <c:v>1029.5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959488"/>
        <c:axId val="379960064"/>
      </c:scatterChart>
      <c:valAx>
        <c:axId val="379959488"/>
        <c:scaling>
          <c:logBase val="10"/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 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79960064"/>
        <c:crosses val="autoZero"/>
        <c:crossBetween val="midCat"/>
      </c:valAx>
      <c:valAx>
        <c:axId val="379960064"/>
        <c:scaling>
          <c:orientation val="minMax"/>
          <c:max val="300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|</a:t>
                </a:r>
                <a:r>
                  <a:rPr lang="en-GB"/>
                  <a:t>Z</a:t>
                </a:r>
                <a:r>
                  <a:rPr lang="cs-CZ"/>
                  <a:t>|</a:t>
                </a:r>
                <a:r>
                  <a:rPr lang="en-GB"/>
                  <a:t> [</a:t>
                </a:r>
                <a:r>
                  <a:rPr lang="el-GR"/>
                  <a:t>Ω</a:t>
                </a:r>
                <a:r>
                  <a:rPr lang="en-GB"/>
                  <a:t>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nextTo"/>
        <c:crossAx val="3799594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 zoomToFit="1"/>
  </sheetViews>
  <pageMargins left="0.7" right="0.7" top="0.78740157499999996" bottom="0.78740157499999996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8740157499999996" bottom="0.78740157499999996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725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4725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4725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4725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4725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4725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936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936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936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1_is_300w_0v_10mv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1_is_300w_0v_10mv_m2_nyqui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1_is_300w_0v_10mv_2" connectionId="8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1_is_300w_0v_10mv_1" connectionId="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3_is_300w_0v_10mv" connectionId="1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2_is_300w_0v_10mv_2" connectionId="1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2_is_300w_0v_10mv_1" connectionId="10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p2_is_300w_0v_10mv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p5_is_300w_0v_10mv" connectionId="17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p5_is_300w_0v_10mv_nyqui" connectionId="18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5_is_300w_0v_10mv_2" connectionId="20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p5_is_300w_0v_10mv_1" connectionId="19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p6_is_300w_0v_10mv_2" connectionId="27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6_is_300w_0v_10mv_nyqui" connectionId="26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p6_is_300w_0v_10mv_1" connectionId="2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6_is_300w_0v_10mv_3" connectionId="28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p5_is_300w_0.6v_10mv" connectionId="13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p5_is_300w_0.6v_10mv_bode" connectionId="14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p5_is_300w_0.6v_10mv_2" connectionId="16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p5_is_300w_0.6v_10mv_1" connectionId="15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p6_is_300w_0.6v_10mv" connectionId="21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p6_is_300w_0.6v_10mv_bode" connectionId="22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p6_is_300w_0.6v_10mv_2" connectionId="24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p6_is_300w_0.6v_10mv_1" connectionId="23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p1_is_300w_0.6v_10mv" connectionId="1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p1_is_300w_0.6v_10mv_3" connectionId="4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p1_is_300w_0.6v_10mv_2" connectionId="3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p1_is_300w_0.6v_10mv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Relationship Id="rId4" Type="http://schemas.openxmlformats.org/officeDocument/2006/relationships/queryTable" Target="../queryTables/query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Relationship Id="rId4" Type="http://schemas.openxmlformats.org/officeDocument/2006/relationships/queryTable" Target="../queryTables/queryTable1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queryTable" Target="../queryTables/queryTable13.xml"/><Relationship Id="rId4" Type="http://schemas.openxmlformats.org/officeDocument/2006/relationships/queryTable" Target="../queryTables/queryTable1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9.xml"/><Relationship Id="rId2" Type="http://schemas.openxmlformats.org/officeDocument/2006/relationships/queryTable" Target="../queryTables/queryTable18.xml"/><Relationship Id="rId1" Type="http://schemas.openxmlformats.org/officeDocument/2006/relationships/queryTable" Target="../queryTables/queryTable17.xml"/><Relationship Id="rId4" Type="http://schemas.openxmlformats.org/officeDocument/2006/relationships/queryTable" Target="../queryTables/queryTable2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3.xml"/><Relationship Id="rId2" Type="http://schemas.openxmlformats.org/officeDocument/2006/relationships/queryTable" Target="../queryTables/queryTable22.xml"/><Relationship Id="rId1" Type="http://schemas.openxmlformats.org/officeDocument/2006/relationships/queryTable" Target="../queryTables/queryTable21.xml"/><Relationship Id="rId4" Type="http://schemas.openxmlformats.org/officeDocument/2006/relationships/queryTable" Target="../queryTables/queryTable2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7.xml"/><Relationship Id="rId2" Type="http://schemas.openxmlformats.org/officeDocument/2006/relationships/queryTable" Target="../queryTables/queryTable26.xml"/><Relationship Id="rId1" Type="http://schemas.openxmlformats.org/officeDocument/2006/relationships/queryTable" Target="../queryTables/queryTable25.xml"/><Relationship Id="rId4" Type="http://schemas.openxmlformats.org/officeDocument/2006/relationships/queryTable" Target="../queryTables/queryTable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5"/>
  <sheetViews>
    <sheetView topLeftCell="K1" workbookViewId="0">
      <selection activeCell="AG17" sqref="AG17"/>
    </sheetView>
  </sheetViews>
  <sheetFormatPr defaultRowHeight="14.4" x14ac:dyDescent="0.3"/>
  <cols>
    <col min="1" max="2" width="12.109375" bestFit="1" customWidth="1"/>
    <col min="3" max="3" width="16.5546875" bestFit="1" customWidth="1"/>
    <col min="4" max="4" width="14.21875" bestFit="1" customWidth="1"/>
    <col min="5" max="5" width="10.5546875" bestFit="1" customWidth="1"/>
    <col min="6" max="6" width="6.5546875" bestFit="1" customWidth="1"/>
    <col min="7" max="7" width="8.44140625" bestFit="1" customWidth="1"/>
    <col min="8" max="8" width="9.109375" bestFit="1" customWidth="1"/>
    <col min="10" max="11" width="12.109375" bestFit="1" customWidth="1"/>
    <col min="12" max="12" width="16.5546875" bestFit="1" customWidth="1"/>
    <col min="13" max="13" width="14.21875" bestFit="1" customWidth="1"/>
    <col min="14" max="14" width="10.5546875" bestFit="1" customWidth="1"/>
    <col min="15" max="15" width="6.5546875" customWidth="1"/>
    <col min="16" max="16" width="11.109375" customWidth="1"/>
    <col min="17" max="17" width="11.33203125" customWidth="1"/>
    <col min="19" max="20" width="12.109375" bestFit="1" customWidth="1"/>
    <col min="21" max="21" width="16.5546875" bestFit="1" customWidth="1"/>
    <col min="22" max="22" width="14.21875" bestFit="1" customWidth="1"/>
    <col min="23" max="23" width="10.5546875" bestFit="1" customWidth="1"/>
    <col min="24" max="24" width="6.5546875" bestFit="1" customWidth="1"/>
    <col min="25" max="26" width="12.21875" customWidth="1"/>
    <col min="28" max="29" width="12.109375" bestFit="1" customWidth="1"/>
    <col min="30" max="30" width="16.5546875" bestFit="1" customWidth="1"/>
    <col min="31" max="31" width="14.21875" bestFit="1" customWidth="1"/>
    <col min="32" max="32" width="9.88671875" bestFit="1" customWidth="1"/>
    <col min="33" max="33" width="6.21875" bestFit="1" customWidth="1"/>
    <col min="34" max="34" width="10.5546875" bestFit="1" customWidth="1"/>
    <col min="35" max="35" width="6.5546875" bestFit="1" customWidth="1"/>
  </cols>
  <sheetData>
    <row r="1" spans="1:31" x14ac:dyDescent="0.3">
      <c r="A1" t="s">
        <v>0</v>
      </c>
      <c r="B1" t="s">
        <v>1</v>
      </c>
      <c r="C1" t="s">
        <v>2</v>
      </c>
      <c r="J1" t="s">
        <v>0</v>
      </c>
      <c r="K1" t="s">
        <v>1</v>
      </c>
      <c r="L1" t="s">
        <v>24</v>
      </c>
      <c r="S1" t="s">
        <v>0</v>
      </c>
      <c r="T1" t="s">
        <v>1</v>
      </c>
      <c r="U1" t="s">
        <v>25</v>
      </c>
      <c r="AB1" t="s">
        <v>0</v>
      </c>
      <c r="AC1" t="s">
        <v>1</v>
      </c>
      <c r="AD1" t="s">
        <v>38</v>
      </c>
    </row>
    <row r="3" spans="1:31" x14ac:dyDescent="0.3">
      <c r="A3" t="s">
        <v>3</v>
      </c>
      <c r="J3" t="s">
        <v>3</v>
      </c>
      <c r="S3" t="s">
        <v>3</v>
      </c>
      <c r="AB3" t="s">
        <v>3</v>
      </c>
    </row>
    <row r="4" spans="1:31" x14ac:dyDescent="0.3">
      <c r="A4" t="s">
        <v>4</v>
      </c>
      <c r="B4" t="s">
        <v>5</v>
      </c>
      <c r="J4" t="s">
        <v>4</v>
      </c>
      <c r="K4" t="s">
        <v>5</v>
      </c>
      <c r="S4" t="s">
        <v>4</v>
      </c>
      <c r="T4" t="s">
        <v>26</v>
      </c>
      <c r="AB4" t="s">
        <v>4</v>
      </c>
      <c r="AC4" t="s">
        <v>5</v>
      </c>
    </row>
    <row r="5" spans="1:31" x14ac:dyDescent="0.3">
      <c r="A5" t="s">
        <v>6</v>
      </c>
      <c r="B5" t="s">
        <v>48</v>
      </c>
      <c r="J5" t="s">
        <v>6</v>
      </c>
      <c r="K5" t="s">
        <v>50</v>
      </c>
      <c r="S5" t="s">
        <v>6</v>
      </c>
      <c r="T5" t="s">
        <v>52</v>
      </c>
      <c r="AB5" t="s">
        <v>6</v>
      </c>
      <c r="AC5" t="s">
        <v>53</v>
      </c>
    </row>
    <row r="6" spans="1:31" x14ac:dyDescent="0.3">
      <c r="A6" t="s">
        <v>7</v>
      </c>
      <c r="B6">
        <v>-2.2999999999999998</v>
      </c>
      <c r="C6">
        <f>+-0.1</f>
        <v>-0.1</v>
      </c>
      <c r="D6" t="s">
        <v>8</v>
      </c>
      <c r="J6" t="s">
        <v>7</v>
      </c>
      <c r="K6">
        <v>-2.2000000000000002</v>
      </c>
      <c r="L6">
        <f>+-0.1</f>
        <v>-0.1</v>
      </c>
      <c r="M6" t="s">
        <v>8</v>
      </c>
      <c r="S6" t="s">
        <v>7</v>
      </c>
      <c r="T6">
        <v>-2.2000000000000002</v>
      </c>
      <c r="U6">
        <f>+-0.1</f>
        <v>-0.1</v>
      </c>
      <c r="V6" t="s">
        <v>8</v>
      </c>
      <c r="AB6" t="s">
        <v>7</v>
      </c>
      <c r="AC6">
        <v>-2.2999999999999998</v>
      </c>
      <c r="AD6">
        <f>+-0.1</f>
        <v>-0.1</v>
      </c>
      <c r="AE6" t="s">
        <v>8</v>
      </c>
    </row>
    <row r="7" spans="1:31" x14ac:dyDescent="0.3">
      <c r="A7" t="s">
        <v>9</v>
      </c>
      <c r="B7" s="1">
        <v>0.67143518518518519</v>
      </c>
      <c r="C7" t="s">
        <v>1</v>
      </c>
      <c r="D7" s="1">
        <v>0.67321759259259262</v>
      </c>
      <c r="J7" t="s">
        <v>9</v>
      </c>
      <c r="K7" s="1">
        <v>0.82731481481481473</v>
      </c>
      <c r="L7" t="s">
        <v>1</v>
      </c>
      <c r="M7" s="1">
        <v>0.82813657407407415</v>
      </c>
      <c r="S7" t="s">
        <v>9</v>
      </c>
      <c r="T7" s="1">
        <v>0.7120023148148148</v>
      </c>
      <c r="U7" t="s">
        <v>1</v>
      </c>
      <c r="V7" s="1">
        <v>0.71379629629629626</v>
      </c>
      <c r="AB7" t="s">
        <v>9</v>
      </c>
      <c r="AC7" s="1">
        <v>0.61075231481481485</v>
      </c>
      <c r="AD7" t="s">
        <v>1</v>
      </c>
      <c r="AE7" s="1">
        <v>0.61251157407407408</v>
      </c>
    </row>
    <row r="8" spans="1:31" x14ac:dyDescent="0.3">
      <c r="A8" t="s">
        <v>10</v>
      </c>
      <c r="B8" t="s">
        <v>49</v>
      </c>
      <c r="C8" t="s">
        <v>11</v>
      </c>
      <c r="D8" t="s">
        <v>12</v>
      </c>
      <c r="J8" t="s">
        <v>10</v>
      </c>
      <c r="K8" t="s">
        <v>51</v>
      </c>
      <c r="L8" t="s">
        <v>11</v>
      </c>
      <c r="M8" t="s">
        <v>12</v>
      </c>
      <c r="S8" t="s">
        <v>10</v>
      </c>
      <c r="T8" t="s">
        <v>27</v>
      </c>
      <c r="U8" t="s">
        <v>11</v>
      </c>
      <c r="V8" t="s">
        <v>12</v>
      </c>
      <c r="AB8" t="s">
        <v>10</v>
      </c>
      <c r="AC8" t="s">
        <v>54</v>
      </c>
      <c r="AD8" t="s">
        <v>11</v>
      </c>
      <c r="AE8" t="s">
        <v>12</v>
      </c>
    </row>
    <row r="12" spans="1:31" x14ac:dyDescent="0.3">
      <c r="A12" t="s">
        <v>13</v>
      </c>
      <c r="J12" t="s">
        <v>13</v>
      </c>
      <c r="S12" t="s">
        <v>13</v>
      </c>
      <c r="AB12" t="s">
        <v>13</v>
      </c>
    </row>
    <row r="14" spans="1:31" x14ac:dyDescent="0.3">
      <c r="A14" t="s">
        <v>14</v>
      </c>
      <c r="B14" t="s">
        <v>15</v>
      </c>
      <c r="J14" t="s">
        <v>14</v>
      </c>
      <c r="K14" t="s">
        <v>15</v>
      </c>
      <c r="S14" t="s">
        <v>14</v>
      </c>
      <c r="T14" t="s">
        <v>15</v>
      </c>
      <c r="AB14" t="s">
        <v>14</v>
      </c>
      <c r="AC14" t="s">
        <v>15</v>
      </c>
    </row>
    <row r="16" spans="1:31" x14ac:dyDescent="0.3">
      <c r="A16" t="s">
        <v>16</v>
      </c>
      <c r="B16">
        <v>135</v>
      </c>
      <c r="J16" t="s">
        <v>16</v>
      </c>
      <c r="K16">
        <v>59</v>
      </c>
      <c r="S16" t="s">
        <v>16</v>
      </c>
      <c r="T16">
        <v>135</v>
      </c>
      <c r="AB16" t="s">
        <v>16</v>
      </c>
      <c r="AC16">
        <v>135</v>
      </c>
    </row>
    <row r="17" spans="1:34" x14ac:dyDescent="0.3">
      <c r="A17" t="s">
        <v>17</v>
      </c>
      <c r="B17">
        <v>5</v>
      </c>
      <c r="J17" t="s">
        <v>17</v>
      </c>
      <c r="K17">
        <v>5</v>
      </c>
      <c r="S17" t="s">
        <v>17</v>
      </c>
      <c r="T17">
        <v>5</v>
      </c>
      <c r="AB17" t="s">
        <v>17</v>
      </c>
      <c r="AC17">
        <v>5</v>
      </c>
    </row>
    <row r="19" spans="1:34" x14ac:dyDescent="0.3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30</v>
      </c>
      <c r="H19" t="s">
        <v>31</v>
      </c>
      <c r="J19" t="s">
        <v>18</v>
      </c>
      <c r="K19" t="s">
        <v>19</v>
      </c>
      <c r="L19" t="s">
        <v>20</v>
      </c>
      <c r="M19" t="s">
        <v>21</v>
      </c>
      <c r="N19" t="s">
        <v>22</v>
      </c>
      <c r="O19" t="s">
        <v>23</v>
      </c>
      <c r="P19" t="s">
        <v>30</v>
      </c>
      <c r="Q19" t="s">
        <v>31</v>
      </c>
      <c r="S19" t="s">
        <v>18</v>
      </c>
      <c r="T19" t="s">
        <v>19</v>
      </c>
      <c r="U19" t="s">
        <v>20</v>
      </c>
      <c r="V19" t="s">
        <v>21</v>
      </c>
      <c r="W19" t="s">
        <v>22</v>
      </c>
      <c r="X19" t="s">
        <v>23</v>
      </c>
      <c r="Y19" t="s">
        <v>30</v>
      </c>
      <c r="Z19" t="s">
        <v>31</v>
      </c>
      <c r="AB19" t="s">
        <v>18</v>
      </c>
      <c r="AC19" t="s">
        <v>19</v>
      </c>
      <c r="AD19" t="s">
        <v>55</v>
      </c>
      <c r="AE19" t="s">
        <v>56</v>
      </c>
      <c r="AF19" t="s">
        <v>22</v>
      </c>
      <c r="AG19" t="s">
        <v>23</v>
      </c>
    </row>
    <row r="20" spans="1:34" x14ac:dyDescent="0.3">
      <c r="A20">
        <v>1</v>
      </c>
      <c r="B20" s="2">
        <v>1000000</v>
      </c>
      <c r="C20" s="2">
        <v>185.8</v>
      </c>
      <c r="D20">
        <v>-43.21</v>
      </c>
      <c r="E20">
        <v>1</v>
      </c>
      <c r="F20">
        <v>0</v>
      </c>
      <c r="G20" s="2">
        <f>C20*COS(RADIANS(D20))</f>
        <v>135.42017026966423</v>
      </c>
      <c r="H20" s="2">
        <f>-C20*SIN(RADIANS(D20))</f>
        <v>127.21248949743554</v>
      </c>
      <c r="J20">
        <v>1</v>
      </c>
      <c r="K20" s="2">
        <v>1000000</v>
      </c>
      <c r="L20" s="2">
        <v>474.57</v>
      </c>
      <c r="M20">
        <v>-20.149999999999999</v>
      </c>
      <c r="N20">
        <v>1</v>
      </c>
      <c r="O20">
        <v>0</v>
      </c>
      <c r="P20" s="2">
        <f>L20*COS(RADIANS(M20))</f>
        <v>445.52346615654437</v>
      </c>
      <c r="Q20" s="2">
        <f>-L20*SIN(RADIANS(M20))</f>
        <v>163.47943602746622</v>
      </c>
      <c r="S20">
        <v>1</v>
      </c>
      <c r="T20" s="2">
        <v>1000000</v>
      </c>
      <c r="U20" s="2">
        <v>204.74</v>
      </c>
      <c r="V20">
        <v>-39.75</v>
      </c>
      <c r="W20">
        <v>1</v>
      </c>
      <c r="X20">
        <v>0</v>
      </c>
      <c r="Y20" s="2">
        <f>U20*COS(RADIANS(V20))</f>
        <v>157.41267669872011</v>
      </c>
      <c r="Z20" s="2">
        <f>-U20*SIN(RADIANS(V20))</f>
        <v>130.91874126550493</v>
      </c>
      <c r="AB20">
        <v>1</v>
      </c>
      <c r="AC20" s="2">
        <v>1000000</v>
      </c>
      <c r="AD20" s="2">
        <v>951.91</v>
      </c>
      <c r="AE20" s="2">
        <v>-274.85000000000002</v>
      </c>
      <c r="AF20">
        <v>0.999</v>
      </c>
      <c r="AG20">
        <v>0</v>
      </c>
      <c r="AH20" s="2">
        <f>-AE20</f>
        <v>274.85000000000002</v>
      </c>
    </row>
    <row r="21" spans="1:34" x14ac:dyDescent="0.3">
      <c r="A21">
        <v>2</v>
      </c>
      <c r="B21" s="2">
        <v>798100</v>
      </c>
      <c r="C21" s="2">
        <v>211.82</v>
      </c>
      <c r="D21">
        <v>-45.83</v>
      </c>
      <c r="E21">
        <v>1</v>
      </c>
      <c r="F21">
        <v>1.4</v>
      </c>
      <c r="G21" s="2">
        <f t="shared" ref="G21:G84" si="0">C21*COS(RADIANS(D21))</f>
        <v>147.59398022928207</v>
      </c>
      <c r="H21" s="2">
        <f t="shared" ref="H21:H84" si="1">-C21*SIN(RADIANS(D21))</f>
        <v>151.93330576301659</v>
      </c>
      <c r="J21">
        <v>2</v>
      </c>
      <c r="K21" s="2">
        <v>796200</v>
      </c>
      <c r="L21" s="2">
        <v>489.23</v>
      </c>
      <c r="M21">
        <v>-21.84</v>
      </c>
      <c r="N21">
        <v>0.999</v>
      </c>
      <c r="O21">
        <v>1.5</v>
      </c>
      <c r="P21" s="2">
        <f t="shared" ref="P21:P79" si="2">L21*COS(RADIANS(M21))</f>
        <v>454.11617083923977</v>
      </c>
      <c r="Q21" s="2">
        <f t="shared" ref="Q21:Q79" si="3">-L21*SIN(RADIANS(M21))</f>
        <v>182.00136340782291</v>
      </c>
      <c r="S21">
        <v>2</v>
      </c>
      <c r="T21" s="2">
        <v>798100</v>
      </c>
      <c r="U21" s="2">
        <v>230.09</v>
      </c>
      <c r="V21">
        <v>-42.76</v>
      </c>
      <c r="W21">
        <v>1</v>
      </c>
      <c r="X21">
        <v>1.4</v>
      </c>
      <c r="Y21" s="2">
        <f t="shared" ref="Y21:Y84" si="4">U21*COS(RADIANS(V21))</f>
        <v>168.93300415186465</v>
      </c>
      <c r="Z21" s="2">
        <f t="shared" ref="Z21:Z84" si="5">-U21*SIN(RADIANS(V21))</f>
        <v>156.21475029018893</v>
      </c>
      <c r="AB21">
        <v>2</v>
      </c>
      <c r="AC21" s="2">
        <v>798100</v>
      </c>
      <c r="AD21" s="2">
        <v>966.72</v>
      </c>
      <c r="AE21" s="2">
        <v>-258.93</v>
      </c>
      <c r="AF21">
        <v>0.999</v>
      </c>
      <c r="AG21">
        <v>1.1000000000000001</v>
      </c>
      <c r="AH21" s="2">
        <f t="shared" ref="AH21:AH84" si="6">-AE21</f>
        <v>258.93</v>
      </c>
    </row>
    <row r="22" spans="1:34" x14ac:dyDescent="0.3">
      <c r="A22">
        <v>3</v>
      </c>
      <c r="B22" s="2">
        <v>636960</v>
      </c>
      <c r="C22" s="2">
        <v>244.17</v>
      </c>
      <c r="D22">
        <v>-47.39</v>
      </c>
      <c r="E22">
        <v>1</v>
      </c>
      <c r="F22">
        <v>1.9</v>
      </c>
      <c r="G22" s="2">
        <f t="shared" si="0"/>
        <v>165.30417229584185</v>
      </c>
      <c r="H22" s="2">
        <f t="shared" si="1"/>
        <v>179.70397747848162</v>
      </c>
      <c r="J22">
        <v>3</v>
      </c>
      <c r="K22" s="2">
        <v>633940</v>
      </c>
      <c r="L22" s="2">
        <v>515.22</v>
      </c>
      <c r="M22">
        <v>-23.55</v>
      </c>
      <c r="N22">
        <v>0.999</v>
      </c>
      <c r="O22">
        <v>2</v>
      </c>
      <c r="P22" s="2">
        <f t="shared" si="2"/>
        <v>472.30822836651129</v>
      </c>
      <c r="Q22" s="2">
        <f t="shared" si="3"/>
        <v>205.85574030686502</v>
      </c>
      <c r="S22">
        <v>3</v>
      </c>
      <c r="T22" s="2">
        <v>636960</v>
      </c>
      <c r="U22" s="2">
        <v>262.43</v>
      </c>
      <c r="V22">
        <v>-44.89</v>
      </c>
      <c r="W22">
        <v>1</v>
      </c>
      <c r="X22">
        <v>1.9</v>
      </c>
      <c r="Y22" s="2">
        <f t="shared" si="4"/>
        <v>185.92195158916201</v>
      </c>
      <c r="Z22" s="2">
        <f t="shared" si="5"/>
        <v>185.20942961220226</v>
      </c>
      <c r="AB22">
        <v>3</v>
      </c>
      <c r="AC22" s="2">
        <v>636960</v>
      </c>
      <c r="AD22" s="2">
        <v>985.09</v>
      </c>
      <c r="AE22" s="2">
        <v>-268.08</v>
      </c>
      <c r="AF22">
        <v>0.998</v>
      </c>
      <c r="AG22">
        <v>1.6</v>
      </c>
      <c r="AH22" s="2">
        <f t="shared" si="6"/>
        <v>268.08</v>
      </c>
    </row>
    <row r="23" spans="1:34" x14ac:dyDescent="0.3">
      <c r="A23">
        <v>4</v>
      </c>
      <c r="B23" s="2">
        <v>508350</v>
      </c>
      <c r="C23" s="2">
        <v>284</v>
      </c>
      <c r="D23">
        <v>-48.22</v>
      </c>
      <c r="E23">
        <v>0.999</v>
      </c>
      <c r="F23">
        <v>2.5</v>
      </c>
      <c r="G23" s="2">
        <f t="shared" si="0"/>
        <v>189.22130747910717</v>
      </c>
      <c r="H23" s="2">
        <f t="shared" si="1"/>
        <v>211.78124750765159</v>
      </c>
      <c r="J23">
        <v>4</v>
      </c>
      <c r="K23" s="2">
        <v>504750</v>
      </c>
      <c r="L23" s="2">
        <v>549.83000000000004</v>
      </c>
      <c r="M23">
        <v>-25.39</v>
      </c>
      <c r="N23">
        <v>0.999</v>
      </c>
      <c r="O23">
        <v>2.6</v>
      </c>
      <c r="P23" s="2">
        <f t="shared" si="2"/>
        <v>496.7219986001308</v>
      </c>
      <c r="Q23" s="2">
        <f t="shared" si="3"/>
        <v>235.75471364681491</v>
      </c>
      <c r="S23">
        <v>4</v>
      </c>
      <c r="T23" s="2">
        <v>508350</v>
      </c>
      <c r="U23" s="2">
        <v>302.88</v>
      </c>
      <c r="V23">
        <v>-46.53</v>
      </c>
      <c r="W23">
        <v>0.999</v>
      </c>
      <c r="X23">
        <v>2.5</v>
      </c>
      <c r="Y23" s="2">
        <f t="shared" si="4"/>
        <v>208.373769933647</v>
      </c>
      <c r="Z23" s="2">
        <f t="shared" si="5"/>
        <v>219.81052386917136</v>
      </c>
      <c r="AB23">
        <v>4</v>
      </c>
      <c r="AC23" s="2">
        <v>508350</v>
      </c>
      <c r="AD23" s="2">
        <v>1011.8</v>
      </c>
      <c r="AE23" s="2">
        <v>-287.72000000000003</v>
      </c>
      <c r="AF23">
        <v>0.999</v>
      </c>
      <c r="AG23">
        <v>2.2000000000000002</v>
      </c>
      <c r="AH23" s="2">
        <f t="shared" si="6"/>
        <v>287.72000000000003</v>
      </c>
    </row>
    <row r="24" spans="1:34" x14ac:dyDescent="0.3">
      <c r="A24">
        <v>5</v>
      </c>
      <c r="B24" s="2">
        <v>405710</v>
      </c>
      <c r="C24" s="2">
        <v>330.46</v>
      </c>
      <c r="D24">
        <v>-48.3</v>
      </c>
      <c r="E24">
        <v>0.999</v>
      </c>
      <c r="F24">
        <v>3.1</v>
      </c>
      <c r="G24" s="2">
        <f t="shared" si="0"/>
        <v>219.83202299908007</v>
      </c>
      <c r="H24" s="2">
        <f t="shared" si="1"/>
        <v>246.73405371803042</v>
      </c>
      <c r="J24">
        <v>5</v>
      </c>
      <c r="K24" s="2">
        <v>401880</v>
      </c>
      <c r="L24" s="2">
        <v>592.25</v>
      </c>
      <c r="M24">
        <v>-26.99</v>
      </c>
      <c r="N24">
        <v>0.999</v>
      </c>
      <c r="O24">
        <v>3.2</v>
      </c>
      <c r="P24" s="2">
        <f t="shared" si="2"/>
        <v>527.74553360572554</v>
      </c>
      <c r="Q24" s="2">
        <f t="shared" si="3"/>
        <v>268.78376859328398</v>
      </c>
      <c r="S24">
        <v>5</v>
      </c>
      <c r="T24" s="2">
        <v>405710</v>
      </c>
      <c r="U24" s="2">
        <v>350.71</v>
      </c>
      <c r="V24">
        <v>-47.27</v>
      </c>
      <c r="W24">
        <v>0.999</v>
      </c>
      <c r="X24">
        <v>3.1</v>
      </c>
      <c r="Y24" s="2">
        <f t="shared" si="4"/>
        <v>237.97229855306941</v>
      </c>
      <c r="Z24" s="2">
        <f t="shared" si="5"/>
        <v>257.6173309802133</v>
      </c>
      <c r="AB24">
        <v>5</v>
      </c>
      <c r="AC24" s="2">
        <v>405710</v>
      </c>
      <c r="AD24" s="2">
        <v>1038.9000000000001</v>
      </c>
      <c r="AE24" s="2">
        <v>-286.89999999999998</v>
      </c>
      <c r="AF24">
        <v>0.999</v>
      </c>
      <c r="AG24">
        <v>2.7</v>
      </c>
      <c r="AH24" s="2">
        <f t="shared" si="6"/>
        <v>286.89999999999998</v>
      </c>
    </row>
    <row r="25" spans="1:34" x14ac:dyDescent="0.3">
      <c r="A25">
        <v>6</v>
      </c>
      <c r="B25" s="2">
        <v>323800</v>
      </c>
      <c r="C25" s="2">
        <v>384.33</v>
      </c>
      <c r="D25">
        <v>-47.41</v>
      </c>
      <c r="E25">
        <v>0.999</v>
      </c>
      <c r="F25">
        <v>3.6</v>
      </c>
      <c r="G25" s="2">
        <f t="shared" si="0"/>
        <v>260.09436136973045</v>
      </c>
      <c r="H25" s="2">
        <f t="shared" si="1"/>
        <v>282.94959283178349</v>
      </c>
      <c r="J25">
        <v>6</v>
      </c>
      <c r="K25" s="2">
        <v>319980</v>
      </c>
      <c r="L25" s="2">
        <v>645.30999999999995</v>
      </c>
      <c r="M25">
        <v>-28.71</v>
      </c>
      <c r="N25">
        <v>0.999</v>
      </c>
      <c r="O25">
        <v>3.7</v>
      </c>
      <c r="P25" s="2">
        <f t="shared" si="2"/>
        <v>565.97709574380428</v>
      </c>
      <c r="Q25" s="2">
        <f t="shared" si="3"/>
        <v>309.99181149412402</v>
      </c>
      <c r="S25">
        <v>6</v>
      </c>
      <c r="T25" s="2">
        <v>323800</v>
      </c>
      <c r="U25" s="2">
        <v>407.98</v>
      </c>
      <c r="V25">
        <v>-47.1</v>
      </c>
      <c r="W25">
        <v>0.999</v>
      </c>
      <c r="X25">
        <v>3.6</v>
      </c>
      <c r="Y25" s="2">
        <f t="shared" si="4"/>
        <v>277.72050011785927</v>
      </c>
      <c r="Z25" s="2">
        <f t="shared" si="5"/>
        <v>298.86285184727478</v>
      </c>
      <c r="AB25">
        <v>6</v>
      </c>
      <c r="AC25" s="2">
        <v>323800</v>
      </c>
      <c r="AD25" s="2">
        <v>1071.5999999999999</v>
      </c>
      <c r="AE25" s="2">
        <v>-284.48</v>
      </c>
      <c r="AF25">
        <v>0.997</v>
      </c>
      <c r="AG25">
        <v>3.2</v>
      </c>
      <c r="AH25" s="2">
        <f t="shared" si="6"/>
        <v>284.48</v>
      </c>
    </row>
    <row r="26" spans="1:34" x14ac:dyDescent="0.3">
      <c r="A26">
        <v>7</v>
      </c>
      <c r="B26" s="2">
        <v>258420</v>
      </c>
      <c r="C26" s="2">
        <v>443.24</v>
      </c>
      <c r="D26">
        <v>-45.56</v>
      </c>
      <c r="E26">
        <v>0.999</v>
      </c>
      <c r="F26">
        <v>4.0999999999999996</v>
      </c>
      <c r="G26" s="2">
        <f t="shared" si="0"/>
        <v>310.33978980813208</v>
      </c>
      <c r="H26" s="2">
        <f t="shared" si="1"/>
        <v>316.46628961367179</v>
      </c>
      <c r="J26">
        <v>7</v>
      </c>
      <c r="K26" s="2">
        <v>254770</v>
      </c>
      <c r="L26" s="2">
        <v>707.61</v>
      </c>
      <c r="M26">
        <v>-28.79</v>
      </c>
      <c r="N26">
        <v>0.999</v>
      </c>
      <c r="O26">
        <v>4.2</v>
      </c>
      <c r="P26" s="2">
        <f t="shared" si="2"/>
        <v>620.14285759879442</v>
      </c>
      <c r="Q26" s="2">
        <f t="shared" si="3"/>
        <v>340.78548717514576</v>
      </c>
      <c r="S26">
        <v>7</v>
      </c>
      <c r="T26" s="2">
        <v>258420</v>
      </c>
      <c r="U26" s="2">
        <v>470.93</v>
      </c>
      <c r="V26">
        <v>-45.73</v>
      </c>
      <c r="W26">
        <v>0.999</v>
      </c>
      <c r="X26">
        <v>4.0999999999999996</v>
      </c>
      <c r="Y26" s="2">
        <f t="shared" si="4"/>
        <v>328.72819094184723</v>
      </c>
      <c r="Z26" s="2">
        <f t="shared" si="5"/>
        <v>337.21334697799324</v>
      </c>
      <c r="AB26">
        <v>7</v>
      </c>
      <c r="AC26" s="2">
        <v>258420</v>
      </c>
      <c r="AD26" s="2">
        <v>1122.4000000000001</v>
      </c>
      <c r="AE26" s="2">
        <v>-293.60000000000002</v>
      </c>
      <c r="AF26">
        <v>0.996</v>
      </c>
      <c r="AG26">
        <v>3.8</v>
      </c>
      <c r="AH26" s="2">
        <f t="shared" si="6"/>
        <v>293.60000000000002</v>
      </c>
    </row>
    <row r="27" spans="1:34" x14ac:dyDescent="0.3">
      <c r="A27">
        <v>8</v>
      </c>
      <c r="B27" s="2">
        <v>206250</v>
      </c>
      <c r="C27" s="2">
        <v>507.59</v>
      </c>
      <c r="D27">
        <v>-43.11</v>
      </c>
      <c r="E27">
        <v>0.999</v>
      </c>
      <c r="F27">
        <v>4.5999999999999996</v>
      </c>
      <c r="G27" s="2">
        <f t="shared" si="0"/>
        <v>370.56253232398899</v>
      </c>
      <c r="H27" s="2">
        <f t="shared" si="1"/>
        <v>346.8876154284448</v>
      </c>
      <c r="J27">
        <v>8</v>
      </c>
      <c r="K27" s="2">
        <v>202850</v>
      </c>
      <c r="L27" s="2">
        <v>781.53</v>
      </c>
      <c r="M27">
        <v>-29</v>
      </c>
      <c r="N27">
        <v>0.999</v>
      </c>
      <c r="O27">
        <v>4.7</v>
      </c>
      <c r="P27" s="2">
        <f t="shared" si="2"/>
        <v>683.54153972065194</v>
      </c>
      <c r="Q27" s="2">
        <f t="shared" si="3"/>
        <v>378.89326251111981</v>
      </c>
      <c r="S27">
        <v>8</v>
      </c>
      <c r="T27" s="2">
        <v>206250</v>
      </c>
      <c r="U27" s="2">
        <v>541.87</v>
      </c>
      <c r="V27">
        <v>-43.86</v>
      </c>
      <c r="W27">
        <v>0.999</v>
      </c>
      <c r="X27">
        <v>4.5999999999999996</v>
      </c>
      <c r="Y27" s="2">
        <f t="shared" si="4"/>
        <v>390.70724728703567</v>
      </c>
      <c r="Z27" s="2">
        <f t="shared" si="5"/>
        <v>375.4609750924684</v>
      </c>
      <c r="AB27">
        <v>8</v>
      </c>
      <c r="AC27" s="2">
        <v>206250</v>
      </c>
      <c r="AD27" s="2">
        <v>1167.4000000000001</v>
      </c>
      <c r="AE27" s="2">
        <v>-309.85000000000002</v>
      </c>
      <c r="AF27">
        <v>0.998</v>
      </c>
      <c r="AG27">
        <v>4.3</v>
      </c>
      <c r="AH27" s="2">
        <f t="shared" si="6"/>
        <v>309.85000000000002</v>
      </c>
    </row>
    <row r="28" spans="1:34" x14ac:dyDescent="0.3">
      <c r="A28">
        <v>9</v>
      </c>
      <c r="B28" s="2">
        <v>164600</v>
      </c>
      <c r="C28" s="2">
        <v>572.99</v>
      </c>
      <c r="D28">
        <v>-40.020000000000003</v>
      </c>
      <c r="E28">
        <v>0.999</v>
      </c>
      <c r="F28">
        <v>5.2</v>
      </c>
      <c r="G28" s="2">
        <f t="shared" si="0"/>
        <v>438.80721397594448</v>
      </c>
      <c r="H28" s="2">
        <f t="shared" si="1"/>
        <v>368.46406753260175</v>
      </c>
      <c r="J28">
        <v>9</v>
      </c>
      <c r="K28" s="2">
        <v>161510</v>
      </c>
      <c r="L28" s="2">
        <v>851.18</v>
      </c>
      <c r="M28">
        <v>-28.07</v>
      </c>
      <c r="N28">
        <v>0.999</v>
      </c>
      <c r="O28">
        <v>5.2</v>
      </c>
      <c r="P28" s="2">
        <f t="shared" si="2"/>
        <v>751.05856195332785</v>
      </c>
      <c r="Q28" s="2">
        <f t="shared" si="3"/>
        <v>400.52269463364894</v>
      </c>
      <c r="S28">
        <v>9</v>
      </c>
      <c r="T28" s="2">
        <v>164600</v>
      </c>
      <c r="U28" s="2">
        <v>615.45000000000005</v>
      </c>
      <c r="V28">
        <v>-41.25</v>
      </c>
      <c r="W28">
        <v>1</v>
      </c>
      <c r="X28">
        <v>5.2</v>
      </c>
      <c r="Y28" s="2">
        <f t="shared" si="4"/>
        <v>462.71980951293665</v>
      </c>
      <c r="Z28" s="2">
        <f t="shared" si="5"/>
        <v>405.79438190333741</v>
      </c>
      <c r="AB28">
        <v>9</v>
      </c>
      <c r="AC28" s="2">
        <v>164600</v>
      </c>
      <c r="AD28" s="2">
        <v>1227.5999999999999</v>
      </c>
      <c r="AE28" s="2">
        <v>-299.64</v>
      </c>
      <c r="AF28">
        <v>0.997</v>
      </c>
      <c r="AG28">
        <v>4.8</v>
      </c>
      <c r="AH28" s="2">
        <f t="shared" si="6"/>
        <v>299.64</v>
      </c>
    </row>
    <row r="29" spans="1:34" x14ac:dyDescent="0.3">
      <c r="A29">
        <v>10</v>
      </c>
      <c r="B29" s="2">
        <v>131370</v>
      </c>
      <c r="C29" s="2">
        <v>637.07000000000005</v>
      </c>
      <c r="D29">
        <v>-36.630000000000003</v>
      </c>
      <c r="E29">
        <v>0.999</v>
      </c>
      <c r="F29">
        <v>5.7</v>
      </c>
      <c r="G29" s="2">
        <f t="shared" si="0"/>
        <v>511.25197664227642</v>
      </c>
      <c r="H29" s="2">
        <f t="shared" si="1"/>
        <v>380.10472409503848</v>
      </c>
      <c r="J29">
        <v>10</v>
      </c>
      <c r="K29" s="2">
        <v>128600</v>
      </c>
      <c r="L29" s="2">
        <v>939.63</v>
      </c>
      <c r="M29">
        <v>-26.62</v>
      </c>
      <c r="N29">
        <v>0.999</v>
      </c>
      <c r="O29">
        <v>5.8</v>
      </c>
      <c r="P29" s="2">
        <f t="shared" si="2"/>
        <v>840.02723264569886</v>
      </c>
      <c r="Q29" s="2">
        <f t="shared" si="3"/>
        <v>421.02112217038342</v>
      </c>
      <c r="S29">
        <v>10</v>
      </c>
      <c r="T29" s="2">
        <v>131370</v>
      </c>
      <c r="U29" s="2">
        <v>688.68</v>
      </c>
      <c r="V29">
        <v>-37.94</v>
      </c>
      <c r="W29">
        <v>0.999</v>
      </c>
      <c r="X29">
        <v>5.7</v>
      </c>
      <c r="Y29" s="2">
        <f t="shared" si="4"/>
        <v>543.13095336247977</v>
      </c>
      <c r="Z29" s="2">
        <f t="shared" si="5"/>
        <v>423.42521169571813</v>
      </c>
      <c r="AB29">
        <v>10</v>
      </c>
      <c r="AC29" s="2">
        <v>131370</v>
      </c>
      <c r="AD29" s="2">
        <v>1289.8</v>
      </c>
      <c r="AE29" s="2">
        <v>-288.95</v>
      </c>
      <c r="AF29">
        <v>0.997</v>
      </c>
      <c r="AG29">
        <v>5.3</v>
      </c>
      <c r="AH29" s="2">
        <f t="shared" si="6"/>
        <v>288.95</v>
      </c>
    </row>
    <row r="30" spans="1:34" x14ac:dyDescent="0.3">
      <c r="A30">
        <v>11</v>
      </c>
      <c r="B30" s="2">
        <v>104850</v>
      </c>
      <c r="C30" s="2">
        <v>700.17</v>
      </c>
      <c r="D30">
        <v>-33.01</v>
      </c>
      <c r="E30">
        <v>0.999</v>
      </c>
      <c r="F30">
        <v>6.2</v>
      </c>
      <c r="G30" s="2">
        <f t="shared" si="0"/>
        <v>587.14540624439894</v>
      </c>
      <c r="H30" s="2">
        <f t="shared" si="1"/>
        <v>381.44239516092034</v>
      </c>
      <c r="J30">
        <v>11</v>
      </c>
      <c r="K30" s="2">
        <v>102390</v>
      </c>
      <c r="L30" s="2">
        <v>1001.4</v>
      </c>
      <c r="M30">
        <v>-24.33</v>
      </c>
      <c r="N30">
        <v>0.999</v>
      </c>
      <c r="O30">
        <v>6.6</v>
      </c>
      <c r="P30" s="2">
        <f t="shared" si="2"/>
        <v>912.46334605441211</v>
      </c>
      <c r="Q30" s="2">
        <f t="shared" si="3"/>
        <v>412.56829993006767</v>
      </c>
      <c r="S30">
        <v>11</v>
      </c>
      <c r="T30" s="2">
        <v>104850</v>
      </c>
      <c r="U30" s="2">
        <v>758.83</v>
      </c>
      <c r="V30">
        <v>-34.47</v>
      </c>
      <c r="W30">
        <v>1</v>
      </c>
      <c r="X30">
        <v>6.6</v>
      </c>
      <c r="Y30" s="2">
        <f t="shared" si="4"/>
        <v>625.59663589594948</v>
      </c>
      <c r="Z30" s="2">
        <f t="shared" si="5"/>
        <v>429.47854202005357</v>
      </c>
      <c r="AB30">
        <v>11</v>
      </c>
      <c r="AC30" s="2">
        <v>104850</v>
      </c>
      <c r="AD30" s="2">
        <v>1326.4</v>
      </c>
      <c r="AE30" s="2">
        <v>-285.07</v>
      </c>
      <c r="AF30">
        <v>0.996</v>
      </c>
      <c r="AG30">
        <v>5.8</v>
      </c>
      <c r="AH30" s="2">
        <f t="shared" si="6"/>
        <v>285.07</v>
      </c>
    </row>
    <row r="31" spans="1:34" x14ac:dyDescent="0.3">
      <c r="A31">
        <v>12</v>
      </c>
      <c r="B31" s="2">
        <v>83677</v>
      </c>
      <c r="C31" s="2">
        <v>753.35</v>
      </c>
      <c r="D31">
        <v>-29.31</v>
      </c>
      <c r="E31">
        <v>0.999</v>
      </c>
      <c r="F31">
        <v>7.1</v>
      </c>
      <c r="G31" s="2">
        <f t="shared" si="0"/>
        <v>656.9090302329289</v>
      </c>
      <c r="H31" s="2">
        <f t="shared" si="1"/>
        <v>368.79092789605471</v>
      </c>
      <c r="J31">
        <v>12</v>
      </c>
      <c r="K31" s="2">
        <v>81522</v>
      </c>
      <c r="L31" s="2">
        <v>1069.8</v>
      </c>
      <c r="M31">
        <v>-22.82</v>
      </c>
      <c r="N31">
        <v>0.999</v>
      </c>
      <c r="O31">
        <v>7.5</v>
      </c>
      <c r="P31" s="2">
        <f t="shared" si="2"/>
        <v>986.06442929293974</v>
      </c>
      <c r="Q31" s="2">
        <f t="shared" si="3"/>
        <v>414.90840107569403</v>
      </c>
      <c r="S31">
        <v>12</v>
      </c>
      <c r="T31" s="2">
        <v>83677</v>
      </c>
      <c r="U31" s="2">
        <v>826.65</v>
      </c>
      <c r="V31">
        <v>-30.87</v>
      </c>
      <c r="W31">
        <v>1</v>
      </c>
      <c r="X31">
        <v>7.4</v>
      </c>
      <c r="Y31" s="2">
        <f t="shared" si="4"/>
        <v>709.54153463803164</v>
      </c>
      <c r="Z31" s="2">
        <f t="shared" si="5"/>
        <v>424.14741909329939</v>
      </c>
      <c r="AB31">
        <v>12</v>
      </c>
      <c r="AC31" s="2">
        <v>83677</v>
      </c>
      <c r="AD31" s="2">
        <v>1390.7</v>
      </c>
      <c r="AE31" s="2">
        <v>-260.47000000000003</v>
      </c>
      <c r="AF31">
        <v>0.998</v>
      </c>
      <c r="AG31">
        <v>6.3</v>
      </c>
      <c r="AH31" s="2">
        <f t="shared" si="6"/>
        <v>260.47000000000003</v>
      </c>
    </row>
    <row r="32" spans="1:34" x14ac:dyDescent="0.3">
      <c r="A32">
        <v>13</v>
      </c>
      <c r="B32" s="2">
        <v>66782</v>
      </c>
      <c r="C32" s="2">
        <v>804.2</v>
      </c>
      <c r="D32">
        <v>-25.75</v>
      </c>
      <c r="E32">
        <v>0.999</v>
      </c>
      <c r="F32">
        <v>7.9</v>
      </c>
      <c r="G32" s="2">
        <f t="shared" si="0"/>
        <v>724.34152406322517</v>
      </c>
      <c r="H32" s="2">
        <f t="shared" si="1"/>
        <v>349.38087600463223</v>
      </c>
      <c r="J32">
        <v>13</v>
      </c>
      <c r="K32" s="2">
        <v>64908</v>
      </c>
      <c r="L32" s="2">
        <v>1135.4000000000001</v>
      </c>
      <c r="M32">
        <v>-20.100000000000001</v>
      </c>
      <c r="N32">
        <v>0.999</v>
      </c>
      <c r="O32">
        <v>8.1</v>
      </c>
      <c r="P32" s="2">
        <f t="shared" si="2"/>
        <v>1066.2476138283328</v>
      </c>
      <c r="Q32" s="2">
        <f t="shared" si="3"/>
        <v>390.19121723250851</v>
      </c>
      <c r="S32">
        <v>13</v>
      </c>
      <c r="T32" s="2">
        <v>66782</v>
      </c>
      <c r="U32" s="2">
        <v>887.73</v>
      </c>
      <c r="V32">
        <v>-27.25</v>
      </c>
      <c r="W32">
        <v>1</v>
      </c>
      <c r="X32">
        <v>7.9</v>
      </c>
      <c r="Y32" s="2">
        <f t="shared" si="4"/>
        <v>789.20718701113276</v>
      </c>
      <c r="Z32" s="2">
        <f t="shared" si="5"/>
        <v>406.46841066677604</v>
      </c>
      <c r="AB32">
        <v>13</v>
      </c>
      <c r="AC32" s="2">
        <v>66782</v>
      </c>
      <c r="AD32" s="2">
        <v>1428.4</v>
      </c>
      <c r="AE32" s="2">
        <v>-245.97</v>
      </c>
      <c r="AF32">
        <v>0.995</v>
      </c>
      <c r="AG32">
        <v>6.9</v>
      </c>
      <c r="AH32" s="2">
        <f t="shared" si="6"/>
        <v>245.97</v>
      </c>
    </row>
    <row r="33" spans="1:34" x14ac:dyDescent="0.3">
      <c r="A33">
        <v>14</v>
      </c>
      <c r="B33" s="2">
        <v>53298</v>
      </c>
      <c r="C33" s="2">
        <v>848.72</v>
      </c>
      <c r="D33">
        <v>-22.38</v>
      </c>
      <c r="E33">
        <v>0.999</v>
      </c>
      <c r="F33">
        <v>8.5</v>
      </c>
      <c r="G33" s="2">
        <f t="shared" si="0"/>
        <v>784.79355743252438</v>
      </c>
      <c r="H33" s="2">
        <f t="shared" si="1"/>
        <v>323.14812487836451</v>
      </c>
      <c r="J33">
        <v>14</v>
      </c>
      <c r="K33" s="2">
        <v>51680</v>
      </c>
      <c r="L33" s="2">
        <v>1181.9000000000001</v>
      </c>
      <c r="M33">
        <v>-17.77</v>
      </c>
      <c r="N33">
        <v>0.999</v>
      </c>
      <c r="O33">
        <v>8.6</v>
      </c>
      <c r="P33" s="2">
        <f t="shared" si="2"/>
        <v>1125.5107519249427</v>
      </c>
      <c r="Q33" s="2">
        <f t="shared" si="3"/>
        <v>360.7120143568136</v>
      </c>
      <c r="S33">
        <v>14</v>
      </c>
      <c r="T33" s="2">
        <v>53298</v>
      </c>
      <c r="U33" s="2">
        <v>942.13</v>
      </c>
      <c r="V33">
        <v>-23.85</v>
      </c>
      <c r="W33">
        <v>1</v>
      </c>
      <c r="X33">
        <v>8.5</v>
      </c>
      <c r="Y33" s="2">
        <f t="shared" si="4"/>
        <v>861.6788434610678</v>
      </c>
      <c r="Z33" s="2">
        <f t="shared" si="5"/>
        <v>380.94423165549654</v>
      </c>
      <c r="AB33">
        <v>14</v>
      </c>
      <c r="AC33" s="2">
        <v>53298</v>
      </c>
      <c r="AD33" s="2">
        <v>1437.8</v>
      </c>
      <c r="AE33" s="2">
        <v>-243.16</v>
      </c>
      <c r="AF33">
        <v>0.997</v>
      </c>
      <c r="AG33">
        <v>7.4</v>
      </c>
      <c r="AH33" s="2">
        <f t="shared" si="6"/>
        <v>243.16</v>
      </c>
    </row>
    <row r="34" spans="1:34" x14ac:dyDescent="0.3">
      <c r="A34">
        <v>15</v>
      </c>
      <c r="B34" s="2">
        <v>42537</v>
      </c>
      <c r="C34" s="2">
        <v>886.62</v>
      </c>
      <c r="D34">
        <v>-19.260000000000002</v>
      </c>
      <c r="E34">
        <v>0.999</v>
      </c>
      <c r="F34">
        <v>9</v>
      </c>
      <c r="G34" s="2">
        <f t="shared" si="0"/>
        <v>836.99717673673752</v>
      </c>
      <c r="H34" s="2">
        <f t="shared" si="1"/>
        <v>292.45640792215613</v>
      </c>
      <c r="J34">
        <v>15</v>
      </c>
      <c r="K34" s="2">
        <v>41148</v>
      </c>
      <c r="L34" s="2">
        <v>1229.5</v>
      </c>
      <c r="M34">
        <v>-15.53</v>
      </c>
      <c r="N34">
        <v>0.999</v>
      </c>
      <c r="O34">
        <v>9.1</v>
      </c>
      <c r="P34" s="2">
        <f t="shared" si="2"/>
        <v>1184.6114411887245</v>
      </c>
      <c r="Q34" s="2">
        <f t="shared" si="3"/>
        <v>329.18988958467924</v>
      </c>
      <c r="S34">
        <v>15</v>
      </c>
      <c r="T34" s="2">
        <v>42537</v>
      </c>
      <c r="U34" s="2">
        <v>988.58</v>
      </c>
      <c r="V34">
        <v>-20.64</v>
      </c>
      <c r="W34">
        <v>1</v>
      </c>
      <c r="X34">
        <v>8.9</v>
      </c>
      <c r="Y34" s="2">
        <f t="shared" si="4"/>
        <v>925.12668366041532</v>
      </c>
      <c r="Z34" s="2">
        <f t="shared" si="5"/>
        <v>348.46956191248887</v>
      </c>
      <c r="AB34">
        <v>15</v>
      </c>
      <c r="AC34" s="2">
        <v>42537</v>
      </c>
      <c r="AD34" s="2">
        <v>1503</v>
      </c>
      <c r="AE34" s="2">
        <v>-200.36</v>
      </c>
      <c r="AF34">
        <v>0.999</v>
      </c>
      <c r="AG34">
        <v>7.9</v>
      </c>
      <c r="AH34" s="2">
        <f t="shared" si="6"/>
        <v>200.36</v>
      </c>
    </row>
    <row r="35" spans="1:34" x14ac:dyDescent="0.3">
      <c r="A35">
        <v>16</v>
      </c>
      <c r="B35" s="2">
        <v>33949</v>
      </c>
      <c r="C35" s="2">
        <v>917.45</v>
      </c>
      <c r="D35">
        <v>-16.45</v>
      </c>
      <c r="E35">
        <v>0.999</v>
      </c>
      <c r="F35">
        <v>9.5</v>
      </c>
      <c r="G35" s="2">
        <f t="shared" si="0"/>
        <v>879.89622088792419</v>
      </c>
      <c r="H35" s="2">
        <f t="shared" si="1"/>
        <v>259.80212271486448</v>
      </c>
      <c r="J35">
        <v>16</v>
      </c>
      <c r="K35" s="2">
        <v>32762</v>
      </c>
      <c r="L35" s="2">
        <v>1274.8</v>
      </c>
      <c r="M35">
        <v>-13.37</v>
      </c>
      <c r="N35">
        <v>0.998</v>
      </c>
      <c r="O35">
        <v>9.6</v>
      </c>
      <c r="P35" s="2">
        <f t="shared" si="2"/>
        <v>1240.2492074972999</v>
      </c>
      <c r="Q35" s="2">
        <f t="shared" si="3"/>
        <v>294.78287484574037</v>
      </c>
      <c r="S35">
        <v>16</v>
      </c>
      <c r="T35" s="2">
        <v>33949</v>
      </c>
      <c r="U35" s="2">
        <v>1027.3</v>
      </c>
      <c r="V35">
        <v>-17.72</v>
      </c>
      <c r="W35">
        <v>1</v>
      </c>
      <c r="X35">
        <v>9.5</v>
      </c>
      <c r="Y35" s="2">
        <f t="shared" si="4"/>
        <v>978.56005522876922</v>
      </c>
      <c r="Z35" s="2">
        <f t="shared" si="5"/>
        <v>312.67476442889989</v>
      </c>
      <c r="AB35">
        <v>16</v>
      </c>
      <c r="AC35" s="2">
        <v>33949</v>
      </c>
      <c r="AD35" s="2">
        <v>1514.6</v>
      </c>
      <c r="AE35" s="2">
        <v>-182.38</v>
      </c>
      <c r="AF35">
        <v>0.996</v>
      </c>
      <c r="AG35">
        <v>8.4</v>
      </c>
      <c r="AH35" s="2">
        <f t="shared" si="6"/>
        <v>182.38</v>
      </c>
    </row>
    <row r="36" spans="1:34" x14ac:dyDescent="0.3">
      <c r="A36">
        <v>17</v>
      </c>
      <c r="B36" s="2">
        <v>27094</v>
      </c>
      <c r="C36" s="2">
        <v>942.72</v>
      </c>
      <c r="D36">
        <v>-14.04</v>
      </c>
      <c r="E36">
        <v>1</v>
      </c>
      <c r="F36">
        <v>10</v>
      </c>
      <c r="G36" s="2">
        <f t="shared" si="0"/>
        <v>914.55774504315252</v>
      </c>
      <c r="H36" s="2">
        <f t="shared" si="1"/>
        <v>228.70314685544648</v>
      </c>
      <c r="J36">
        <v>17</v>
      </c>
      <c r="K36" s="2">
        <v>26085</v>
      </c>
      <c r="L36" s="2">
        <v>1301.4000000000001</v>
      </c>
      <c r="M36">
        <v>-11.67</v>
      </c>
      <c r="N36">
        <v>0.999</v>
      </c>
      <c r="O36">
        <v>10.1</v>
      </c>
      <c r="P36" s="2">
        <f t="shared" si="2"/>
        <v>1274.4985726345374</v>
      </c>
      <c r="Q36" s="2">
        <f t="shared" si="3"/>
        <v>263.24009639970672</v>
      </c>
      <c r="S36">
        <v>17</v>
      </c>
      <c r="T36" s="2">
        <v>27094</v>
      </c>
      <c r="U36" s="2">
        <v>1058.5999999999999</v>
      </c>
      <c r="V36">
        <v>-15.22</v>
      </c>
      <c r="W36">
        <v>0.999</v>
      </c>
      <c r="X36">
        <v>10</v>
      </c>
      <c r="Y36" s="2">
        <f t="shared" si="4"/>
        <v>1021.469514376849</v>
      </c>
      <c r="Z36" s="2">
        <f t="shared" si="5"/>
        <v>277.9100415579187</v>
      </c>
      <c r="AB36">
        <v>17</v>
      </c>
      <c r="AC36" s="2">
        <v>27094</v>
      </c>
      <c r="AD36" s="2">
        <v>1520.9</v>
      </c>
      <c r="AE36" s="2">
        <v>-161.02000000000001</v>
      </c>
      <c r="AF36">
        <v>0.996</v>
      </c>
      <c r="AG36">
        <v>8.9</v>
      </c>
      <c r="AH36" s="2">
        <f t="shared" si="6"/>
        <v>161.02000000000001</v>
      </c>
    </row>
    <row r="37" spans="1:34" x14ac:dyDescent="0.3">
      <c r="A37">
        <v>18</v>
      </c>
      <c r="B37" s="2">
        <v>21624</v>
      </c>
      <c r="C37" s="2">
        <v>962.6</v>
      </c>
      <c r="D37">
        <v>-11.85</v>
      </c>
      <c r="E37">
        <v>0.999</v>
      </c>
      <c r="F37">
        <v>10.5</v>
      </c>
      <c r="G37" s="2">
        <f t="shared" si="0"/>
        <v>942.08560746007095</v>
      </c>
      <c r="H37" s="2">
        <f t="shared" si="1"/>
        <v>197.67009945004133</v>
      </c>
      <c r="J37">
        <v>18</v>
      </c>
      <c r="K37" s="2">
        <v>20769</v>
      </c>
      <c r="L37" s="2">
        <v>1324.6</v>
      </c>
      <c r="M37">
        <v>-9.9700000000000006</v>
      </c>
      <c r="N37">
        <v>1</v>
      </c>
      <c r="O37">
        <v>10.6</v>
      </c>
      <c r="P37" s="2">
        <f t="shared" si="2"/>
        <v>1304.5966060653886</v>
      </c>
      <c r="Q37" s="2">
        <f t="shared" si="3"/>
        <v>229.33132241948371</v>
      </c>
      <c r="S37">
        <v>18</v>
      </c>
      <c r="T37" s="2">
        <v>21624</v>
      </c>
      <c r="U37" s="2">
        <v>1084.4000000000001</v>
      </c>
      <c r="V37">
        <v>-12.94</v>
      </c>
      <c r="W37">
        <v>1</v>
      </c>
      <c r="X37">
        <v>10.5</v>
      </c>
      <c r="Y37" s="2">
        <f t="shared" si="4"/>
        <v>1056.8617690056708</v>
      </c>
      <c r="Z37" s="2">
        <f t="shared" si="5"/>
        <v>242.83031362291737</v>
      </c>
      <c r="AB37">
        <v>18</v>
      </c>
      <c r="AC37" s="2">
        <v>21624</v>
      </c>
      <c r="AD37" s="2">
        <v>1548.9</v>
      </c>
      <c r="AE37" s="2">
        <v>-144.9</v>
      </c>
      <c r="AF37">
        <v>0.99299999999999999</v>
      </c>
      <c r="AG37">
        <v>9.4</v>
      </c>
      <c r="AH37" s="2">
        <f t="shared" si="6"/>
        <v>144.9</v>
      </c>
    </row>
    <row r="38" spans="1:34" x14ac:dyDescent="0.3">
      <c r="A38">
        <v>19</v>
      </c>
      <c r="B38" s="2">
        <v>17258</v>
      </c>
      <c r="C38" s="2">
        <v>978.56</v>
      </c>
      <c r="D38">
        <v>-9.98</v>
      </c>
      <c r="E38">
        <v>0.999</v>
      </c>
      <c r="F38">
        <v>11</v>
      </c>
      <c r="G38" s="2">
        <f t="shared" si="0"/>
        <v>963.75273114559536</v>
      </c>
      <c r="H38" s="2">
        <f t="shared" si="1"/>
        <v>169.58875790984948</v>
      </c>
      <c r="J38">
        <v>19</v>
      </c>
      <c r="K38" s="2">
        <v>16537</v>
      </c>
      <c r="L38" s="2">
        <v>1345.1</v>
      </c>
      <c r="M38">
        <v>-8.49</v>
      </c>
      <c r="N38">
        <v>0.999</v>
      </c>
      <c r="O38">
        <v>11.2</v>
      </c>
      <c r="P38" s="2">
        <f t="shared" si="2"/>
        <v>1330.3599179096527</v>
      </c>
      <c r="Q38" s="2">
        <f t="shared" si="3"/>
        <v>198.58625032821874</v>
      </c>
      <c r="S38">
        <v>19</v>
      </c>
      <c r="T38" s="2">
        <v>17258</v>
      </c>
      <c r="U38" s="2">
        <v>1105.0999999999999</v>
      </c>
      <c r="V38">
        <v>-10.99</v>
      </c>
      <c r="W38">
        <v>0.999</v>
      </c>
      <c r="X38">
        <v>11</v>
      </c>
      <c r="Y38" s="2">
        <f t="shared" si="4"/>
        <v>1084.8329864452705</v>
      </c>
      <c r="Z38" s="2">
        <f t="shared" si="5"/>
        <v>210.67368492584751</v>
      </c>
      <c r="AB38">
        <v>19</v>
      </c>
      <c r="AC38" s="2">
        <v>17258</v>
      </c>
      <c r="AD38" s="2">
        <v>1561.3</v>
      </c>
      <c r="AE38" s="2">
        <v>-129.05000000000001</v>
      </c>
      <c r="AF38">
        <v>0.99299999999999999</v>
      </c>
      <c r="AG38">
        <v>10</v>
      </c>
      <c r="AH38" s="2">
        <f t="shared" si="6"/>
        <v>129.05000000000001</v>
      </c>
    </row>
    <row r="39" spans="1:34" x14ac:dyDescent="0.3">
      <c r="A39">
        <v>20</v>
      </c>
      <c r="B39" s="2">
        <v>13773</v>
      </c>
      <c r="C39" s="2">
        <v>991.42</v>
      </c>
      <c r="D39">
        <v>-8.3699999999999992</v>
      </c>
      <c r="E39">
        <v>0.999</v>
      </c>
      <c r="F39">
        <v>11.6</v>
      </c>
      <c r="G39" s="2">
        <f t="shared" si="0"/>
        <v>980.86007451907403</v>
      </c>
      <c r="H39" s="2">
        <f t="shared" si="1"/>
        <v>144.3160788492971</v>
      </c>
      <c r="J39">
        <v>20</v>
      </c>
      <c r="K39" s="2">
        <v>13167</v>
      </c>
      <c r="L39" s="2">
        <v>1361.8</v>
      </c>
      <c r="M39">
        <v>-7.24</v>
      </c>
      <c r="N39">
        <v>1</v>
      </c>
      <c r="O39">
        <v>11.7</v>
      </c>
      <c r="P39" s="2">
        <f t="shared" si="2"/>
        <v>1350.9423147350144</v>
      </c>
      <c r="Q39" s="2">
        <f t="shared" si="3"/>
        <v>171.62197487035576</v>
      </c>
      <c r="S39">
        <v>20</v>
      </c>
      <c r="T39" s="2">
        <v>13773</v>
      </c>
      <c r="U39" s="2">
        <v>1121.5999999999999</v>
      </c>
      <c r="V39">
        <v>-9.2899999999999991</v>
      </c>
      <c r="W39">
        <v>1</v>
      </c>
      <c r="X39">
        <v>11.6</v>
      </c>
      <c r="Y39" s="2">
        <f t="shared" si="4"/>
        <v>1106.8889896017479</v>
      </c>
      <c r="Z39" s="2">
        <f t="shared" si="5"/>
        <v>181.06165993501119</v>
      </c>
      <c r="AB39">
        <v>20</v>
      </c>
      <c r="AC39" s="2">
        <v>13773</v>
      </c>
      <c r="AD39" s="2">
        <v>1579.7</v>
      </c>
      <c r="AE39" s="2">
        <v>-114.86</v>
      </c>
      <c r="AF39">
        <v>0.999</v>
      </c>
      <c r="AG39">
        <v>10.5</v>
      </c>
      <c r="AH39" s="2">
        <f t="shared" si="6"/>
        <v>114.86</v>
      </c>
    </row>
    <row r="40" spans="1:34" x14ac:dyDescent="0.3">
      <c r="A40">
        <v>21</v>
      </c>
      <c r="B40" s="2">
        <v>10993</v>
      </c>
      <c r="C40" s="2">
        <v>1001.5</v>
      </c>
      <c r="D40">
        <v>-7.05</v>
      </c>
      <c r="E40">
        <v>0.999</v>
      </c>
      <c r="F40">
        <v>12.1</v>
      </c>
      <c r="G40" s="2">
        <f t="shared" si="0"/>
        <v>993.92808179028611</v>
      </c>
      <c r="H40" s="2">
        <f t="shared" si="1"/>
        <v>122.91955999222535</v>
      </c>
      <c r="J40">
        <v>21</v>
      </c>
      <c r="K40" s="2">
        <v>10483</v>
      </c>
      <c r="L40" s="2">
        <v>1375.4</v>
      </c>
      <c r="M40">
        <v>-6.1</v>
      </c>
      <c r="N40">
        <v>1</v>
      </c>
      <c r="O40">
        <v>12.2</v>
      </c>
      <c r="P40" s="2">
        <f t="shared" si="2"/>
        <v>1367.6124083608097</v>
      </c>
      <c r="Q40" s="2">
        <f t="shared" si="3"/>
        <v>146.15560371585514</v>
      </c>
      <c r="S40">
        <v>21</v>
      </c>
      <c r="T40" s="2">
        <v>10993</v>
      </c>
      <c r="U40" s="2">
        <v>1135.2</v>
      </c>
      <c r="V40">
        <v>-7.89</v>
      </c>
      <c r="W40">
        <v>0.999</v>
      </c>
      <c r="X40">
        <v>12.1</v>
      </c>
      <c r="Y40" s="2">
        <f t="shared" si="4"/>
        <v>1124.4535573992107</v>
      </c>
      <c r="Z40" s="2">
        <f t="shared" si="5"/>
        <v>155.83079686718023</v>
      </c>
      <c r="AB40">
        <v>21</v>
      </c>
      <c r="AC40" s="2">
        <v>10993</v>
      </c>
      <c r="AD40" s="2">
        <v>1588.3</v>
      </c>
      <c r="AE40" s="2">
        <v>-107.24</v>
      </c>
      <c r="AF40">
        <v>0.999</v>
      </c>
      <c r="AG40">
        <v>11</v>
      </c>
      <c r="AH40" s="2">
        <f t="shared" si="6"/>
        <v>107.24</v>
      </c>
    </row>
    <row r="41" spans="1:34" x14ac:dyDescent="0.3">
      <c r="A41">
        <v>22</v>
      </c>
      <c r="B41" s="2">
        <v>8773.1</v>
      </c>
      <c r="C41" s="2">
        <v>1009.6</v>
      </c>
      <c r="D41">
        <v>-5.93</v>
      </c>
      <c r="E41">
        <v>0.999</v>
      </c>
      <c r="F41">
        <v>12.6</v>
      </c>
      <c r="G41" s="2">
        <f t="shared" si="0"/>
        <v>1004.1974877652483</v>
      </c>
      <c r="H41" s="2">
        <f t="shared" si="1"/>
        <v>104.30515598935717</v>
      </c>
      <c r="J41">
        <v>22</v>
      </c>
      <c r="K41" s="2">
        <v>8346.9</v>
      </c>
      <c r="L41" s="2">
        <v>1386.8</v>
      </c>
      <c r="M41">
        <v>-5.26</v>
      </c>
      <c r="N41">
        <v>1</v>
      </c>
      <c r="O41">
        <v>12.7</v>
      </c>
      <c r="P41" s="2">
        <f t="shared" si="2"/>
        <v>1380.9601052684545</v>
      </c>
      <c r="Q41" s="2">
        <f t="shared" si="3"/>
        <v>127.1354697043229</v>
      </c>
      <c r="S41">
        <v>22</v>
      </c>
      <c r="T41" s="2">
        <v>8773.1</v>
      </c>
      <c r="U41" s="2">
        <v>1146</v>
      </c>
      <c r="V41">
        <v>-6.7</v>
      </c>
      <c r="W41">
        <v>0.999</v>
      </c>
      <c r="X41">
        <v>12.6</v>
      </c>
      <c r="Y41" s="2">
        <f t="shared" si="4"/>
        <v>1138.1735643711052</v>
      </c>
      <c r="Z41" s="2">
        <f t="shared" si="5"/>
        <v>133.7046647158358</v>
      </c>
      <c r="AB41">
        <v>22</v>
      </c>
      <c r="AC41" s="2">
        <v>8773.1</v>
      </c>
      <c r="AD41" s="2">
        <v>1599.5</v>
      </c>
      <c r="AE41" s="2">
        <v>-95.161000000000001</v>
      </c>
      <c r="AF41">
        <v>1</v>
      </c>
      <c r="AG41">
        <v>11.5</v>
      </c>
      <c r="AH41" s="2">
        <f t="shared" si="6"/>
        <v>95.161000000000001</v>
      </c>
    </row>
    <row r="42" spans="1:34" x14ac:dyDescent="0.3">
      <c r="A42">
        <v>23</v>
      </c>
      <c r="B42" s="2">
        <v>7001.8</v>
      </c>
      <c r="C42" s="2">
        <v>1016.4</v>
      </c>
      <c r="D42">
        <v>-4.99</v>
      </c>
      <c r="E42">
        <v>1</v>
      </c>
      <c r="F42">
        <v>13.1</v>
      </c>
      <c r="G42" s="2">
        <f t="shared" si="0"/>
        <v>1012.547736734719</v>
      </c>
      <c r="H42" s="2">
        <f t="shared" si="1"/>
        <v>88.408375357757166</v>
      </c>
      <c r="J42">
        <v>23</v>
      </c>
      <c r="K42" s="2">
        <v>6645.8</v>
      </c>
      <c r="L42" s="2">
        <v>1394.1</v>
      </c>
      <c r="M42">
        <v>-4.55</v>
      </c>
      <c r="N42">
        <v>0.999</v>
      </c>
      <c r="O42">
        <v>13.3</v>
      </c>
      <c r="P42" s="2">
        <f t="shared" si="2"/>
        <v>1389.7064738675706</v>
      </c>
      <c r="Q42" s="2">
        <f t="shared" si="3"/>
        <v>110.59261499106903</v>
      </c>
      <c r="S42">
        <v>23</v>
      </c>
      <c r="T42" s="2">
        <v>7001.8</v>
      </c>
      <c r="U42" s="2">
        <v>1155.5999999999999</v>
      </c>
      <c r="V42">
        <v>-5.73</v>
      </c>
      <c r="W42">
        <v>0.999</v>
      </c>
      <c r="X42">
        <v>13.2</v>
      </c>
      <c r="Y42" s="2">
        <f t="shared" si="4"/>
        <v>1149.8259635510462</v>
      </c>
      <c r="Z42" s="2">
        <f t="shared" si="5"/>
        <v>115.37596605839431</v>
      </c>
      <c r="AB42">
        <v>23</v>
      </c>
      <c r="AC42" s="2">
        <v>7001.8</v>
      </c>
      <c r="AD42" s="2">
        <v>1611.1</v>
      </c>
      <c r="AE42" s="2">
        <v>-86.712999999999994</v>
      </c>
      <c r="AF42">
        <v>0.999</v>
      </c>
      <c r="AG42">
        <v>12</v>
      </c>
      <c r="AH42" s="2">
        <f t="shared" si="6"/>
        <v>86.712999999999994</v>
      </c>
    </row>
    <row r="43" spans="1:34" x14ac:dyDescent="0.3">
      <c r="A43">
        <v>24</v>
      </c>
      <c r="B43" s="2">
        <v>5588.1</v>
      </c>
      <c r="C43" s="2">
        <v>1021.6</v>
      </c>
      <c r="D43">
        <v>-4.24</v>
      </c>
      <c r="E43">
        <v>1</v>
      </c>
      <c r="F43">
        <v>13.6</v>
      </c>
      <c r="G43" s="2">
        <f t="shared" si="0"/>
        <v>1018.8039873344984</v>
      </c>
      <c r="H43" s="2">
        <f t="shared" si="1"/>
        <v>75.531419894817603</v>
      </c>
      <c r="J43">
        <v>24</v>
      </c>
      <c r="K43" s="2">
        <v>5291.4</v>
      </c>
      <c r="L43" s="2">
        <v>1403.3</v>
      </c>
      <c r="M43">
        <v>-3.94</v>
      </c>
      <c r="N43">
        <v>0.999</v>
      </c>
      <c r="O43">
        <v>13.8</v>
      </c>
      <c r="P43" s="2">
        <f t="shared" si="2"/>
        <v>1399.9833735328975</v>
      </c>
      <c r="Q43" s="2">
        <f t="shared" si="3"/>
        <v>96.42325358256376</v>
      </c>
      <c r="S43">
        <v>24</v>
      </c>
      <c r="T43" s="2">
        <v>5588.1</v>
      </c>
      <c r="U43" s="2">
        <v>1163.5999999999999</v>
      </c>
      <c r="V43">
        <v>-4.93</v>
      </c>
      <c r="W43">
        <v>0.999</v>
      </c>
      <c r="X43">
        <v>13.7</v>
      </c>
      <c r="Y43" s="2">
        <f t="shared" si="4"/>
        <v>1159.2951866543897</v>
      </c>
      <c r="Z43" s="2">
        <f t="shared" si="5"/>
        <v>99.998150982724454</v>
      </c>
      <c r="AB43">
        <v>24</v>
      </c>
      <c r="AC43" s="2">
        <v>5588.1</v>
      </c>
      <c r="AD43" s="2">
        <v>1624.9</v>
      </c>
      <c r="AE43" s="2">
        <v>-82.867999999999995</v>
      </c>
      <c r="AF43">
        <v>0.999</v>
      </c>
      <c r="AG43">
        <v>12.5</v>
      </c>
      <c r="AH43" s="2">
        <f t="shared" si="6"/>
        <v>82.867999999999995</v>
      </c>
    </row>
    <row r="44" spans="1:34" x14ac:dyDescent="0.3">
      <c r="A44">
        <v>25</v>
      </c>
      <c r="B44" s="2">
        <v>4459.8</v>
      </c>
      <c r="C44" s="2">
        <v>1026.0999999999999</v>
      </c>
      <c r="D44">
        <v>-3.6</v>
      </c>
      <c r="E44">
        <v>0.999</v>
      </c>
      <c r="F44">
        <v>14.2</v>
      </c>
      <c r="G44" s="2">
        <f t="shared" si="0"/>
        <v>1024.0752260402494</v>
      </c>
      <c r="H44" s="2">
        <f t="shared" si="1"/>
        <v>64.429352089028441</v>
      </c>
      <c r="J44">
        <v>25</v>
      </c>
      <c r="K44" s="2">
        <v>4213.1000000000004</v>
      </c>
      <c r="L44" s="2">
        <v>1409.5</v>
      </c>
      <c r="M44">
        <v>-3.38</v>
      </c>
      <c r="N44">
        <v>0.999</v>
      </c>
      <c r="O44">
        <v>14.3</v>
      </c>
      <c r="P44" s="2">
        <f t="shared" si="2"/>
        <v>1407.0481309664531</v>
      </c>
      <c r="Q44" s="2">
        <f t="shared" si="3"/>
        <v>83.101186175717942</v>
      </c>
      <c r="S44">
        <v>25</v>
      </c>
      <c r="T44" s="2">
        <v>4459.8</v>
      </c>
      <c r="U44" s="2">
        <v>1170.5</v>
      </c>
      <c r="V44">
        <v>-4.25</v>
      </c>
      <c r="W44">
        <v>0.999</v>
      </c>
      <c r="X44">
        <v>14.2</v>
      </c>
      <c r="Y44" s="2">
        <f t="shared" si="4"/>
        <v>1167.2813416589481</v>
      </c>
      <c r="Z44" s="2">
        <f t="shared" si="5"/>
        <v>86.743987773714807</v>
      </c>
      <c r="AB44">
        <v>25</v>
      </c>
      <c r="AC44" s="2">
        <v>4459.8</v>
      </c>
      <c r="AD44" s="2">
        <v>1629.1</v>
      </c>
      <c r="AE44" s="2">
        <v>-78.959999999999994</v>
      </c>
      <c r="AF44">
        <v>0.999</v>
      </c>
      <c r="AG44">
        <v>13.1</v>
      </c>
      <c r="AH44" s="2">
        <f t="shared" si="6"/>
        <v>78.959999999999994</v>
      </c>
    </row>
    <row r="45" spans="1:34" x14ac:dyDescent="0.3">
      <c r="A45">
        <v>26</v>
      </c>
      <c r="B45" s="2">
        <v>3559.4</v>
      </c>
      <c r="C45" s="2">
        <v>1029.9000000000001</v>
      </c>
      <c r="D45">
        <v>-3.1</v>
      </c>
      <c r="E45">
        <v>1</v>
      </c>
      <c r="F45">
        <v>14.7</v>
      </c>
      <c r="G45" s="2">
        <f t="shared" si="0"/>
        <v>1028.3929167689655</v>
      </c>
      <c r="H45" s="2">
        <f t="shared" si="1"/>
        <v>55.69576949302008</v>
      </c>
      <c r="J45">
        <v>26</v>
      </c>
      <c r="K45" s="2">
        <v>3354.5</v>
      </c>
      <c r="L45" s="2">
        <v>1415</v>
      </c>
      <c r="M45">
        <v>-3.02</v>
      </c>
      <c r="N45">
        <v>1</v>
      </c>
      <c r="O45">
        <v>14.8</v>
      </c>
      <c r="P45" s="2">
        <f t="shared" si="2"/>
        <v>1413.034855386134</v>
      </c>
      <c r="Q45" s="2">
        <f t="shared" si="3"/>
        <v>74.548624828949343</v>
      </c>
      <c r="S45">
        <v>26</v>
      </c>
      <c r="T45" s="2">
        <v>3559.4</v>
      </c>
      <c r="U45" s="2">
        <v>1176.7</v>
      </c>
      <c r="V45">
        <v>-3.72</v>
      </c>
      <c r="W45">
        <v>0.999</v>
      </c>
      <c r="X45">
        <v>14.7</v>
      </c>
      <c r="Y45" s="2">
        <f t="shared" si="4"/>
        <v>1174.2207301084886</v>
      </c>
      <c r="Z45" s="2">
        <f t="shared" si="5"/>
        <v>76.345052121849676</v>
      </c>
      <c r="AB45">
        <v>26</v>
      </c>
      <c r="AC45" s="2">
        <v>3559.4</v>
      </c>
      <c r="AD45" s="2">
        <v>1640.9</v>
      </c>
      <c r="AE45" s="2">
        <v>-74.195999999999998</v>
      </c>
      <c r="AF45">
        <v>1</v>
      </c>
      <c r="AG45">
        <v>13.6</v>
      </c>
      <c r="AH45" s="2">
        <f t="shared" si="6"/>
        <v>74.195999999999998</v>
      </c>
    </row>
    <row r="46" spans="1:34" x14ac:dyDescent="0.3">
      <c r="A46">
        <v>27</v>
      </c>
      <c r="B46" s="2">
        <v>2840.7</v>
      </c>
      <c r="C46" s="2">
        <v>1032.9000000000001</v>
      </c>
      <c r="D46">
        <v>-2.69</v>
      </c>
      <c r="E46">
        <v>1</v>
      </c>
      <c r="F46">
        <v>15.2</v>
      </c>
      <c r="G46" s="2">
        <f t="shared" si="0"/>
        <v>1031.7618282518281</v>
      </c>
      <c r="H46" s="2">
        <f t="shared" si="1"/>
        <v>48.476177267244644</v>
      </c>
      <c r="J46">
        <v>27</v>
      </c>
      <c r="K46" s="2">
        <v>2670.8</v>
      </c>
      <c r="L46" s="2">
        <v>1420.5</v>
      </c>
      <c r="M46">
        <v>-2.67</v>
      </c>
      <c r="N46">
        <v>1</v>
      </c>
      <c r="O46">
        <v>15.3</v>
      </c>
      <c r="P46" s="2">
        <f t="shared" si="2"/>
        <v>1418.9579093408925</v>
      </c>
      <c r="Q46" s="2">
        <f t="shared" si="3"/>
        <v>66.171757713720325</v>
      </c>
      <c r="S46">
        <v>27</v>
      </c>
      <c r="T46" s="2">
        <v>2840.7</v>
      </c>
      <c r="U46" s="2">
        <v>1182.2</v>
      </c>
      <c r="V46">
        <v>-3.26</v>
      </c>
      <c r="W46">
        <v>0.999</v>
      </c>
      <c r="X46">
        <v>15.2</v>
      </c>
      <c r="Y46" s="2">
        <f t="shared" si="4"/>
        <v>1180.286917373013</v>
      </c>
      <c r="Z46" s="2">
        <f t="shared" si="5"/>
        <v>67.22821340858701</v>
      </c>
      <c r="AB46">
        <v>27</v>
      </c>
      <c r="AC46" s="2">
        <v>2840.7</v>
      </c>
      <c r="AD46" s="2">
        <v>1654</v>
      </c>
      <c r="AE46" s="2">
        <v>-68.497</v>
      </c>
      <c r="AF46">
        <v>0.999</v>
      </c>
      <c r="AG46">
        <v>14.1</v>
      </c>
      <c r="AH46" s="2">
        <f t="shared" si="6"/>
        <v>68.497</v>
      </c>
    </row>
    <row r="47" spans="1:34" x14ac:dyDescent="0.3">
      <c r="A47">
        <v>28</v>
      </c>
      <c r="B47" s="2">
        <v>2267.1999999999998</v>
      </c>
      <c r="C47" s="2">
        <v>1035.4000000000001</v>
      </c>
      <c r="D47">
        <v>-2.37</v>
      </c>
      <c r="E47">
        <v>1</v>
      </c>
      <c r="F47">
        <v>15.7</v>
      </c>
      <c r="G47" s="2">
        <f t="shared" si="0"/>
        <v>1034.5143387002988</v>
      </c>
      <c r="H47" s="2">
        <f t="shared" si="1"/>
        <v>42.816387324058987</v>
      </c>
      <c r="J47">
        <v>28</v>
      </c>
      <c r="K47" s="2">
        <v>2126.5</v>
      </c>
      <c r="L47" s="2">
        <v>1423.4</v>
      </c>
      <c r="M47">
        <v>-2.29</v>
      </c>
      <c r="N47">
        <v>0.999</v>
      </c>
      <c r="O47">
        <v>15.9</v>
      </c>
      <c r="P47" s="2">
        <f t="shared" si="2"/>
        <v>1422.2632502915653</v>
      </c>
      <c r="Q47" s="2">
        <f t="shared" si="3"/>
        <v>56.875362592890049</v>
      </c>
      <c r="S47">
        <v>28</v>
      </c>
      <c r="T47" s="2">
        <v>2267.1999999999998</v>
      </c>
      <c r="U47" s="2">
        <v>1187.2</v>
      </c>
      <c r="V47">
        <v>-2.89</v>
      </c>
      <c r="W47">
        <v>0.999</v>
      </c>
      <c r="X47">
        <v>15.7</v>
      </c>
      <c r="Y47" s="2">
        <f t="shared" si="4"/>
        <v>1185.6900859249577</v>
      </c>
      <c r="Z47" s="2">
        <f t="shared" si="5"/>
        <v>59.856997412722443</v>
      </c>
      <c r="AB47">
        <v>28</v>
      </c>
      <c r="AC47" s="2">
        <v>2267.1999999999998</v>
      </c>
      <c r="AD47" s="2">
        <v>1662.4</v>
      </c>
      <c r="AE47" s="2">
        <v>-61.924999999999997</v>
      </c>
      <c r="AF47">
        <v>0.999</v>
      </c>
      <c r="AG47">
        <v>14.6</v>
      </c>
      <c r="AH47" s="2">
        <f t="shared" si="6"/>
        <v>61.924999999999997</v>
      </c>
    </row>
    <row r="48" spans="1:34" x14ac:dyDescent="0.3">
      <c r="A48">
        <v>29</v>
      </c>
      <c r="B48" s="2">
        <v>1809.4</v>
      </c>
      <c r="C48" s="2">
        <v>1037.5</v>
      </c>
      <c r="D48">
        <v>-2.12</v>
      </c>
      <c r="E48">
        <v>1</v>
      </c>
      <c r="F48">
        <v>16.2</v>
      </c>
      <c r="G48" s="2">
        <f t="shared" si="0"/>
        <v>1036.7898746475955</v>
      </c>
      <c r="H48" s="2">
        <f t="shared" si="1"/>
        <v>38.379758053209919</v>
      </c>
      <c r="J48">
        <v>29</v>
      </c>
      <c r="K48" s="2">
        <v>1693.2</v>
      </c>
      <c r="L48" s="2">
        <v>1427.9</v>
      </c>
      <c r="M48">
        <v>-2.19</v>
      </c>
      <c r="N48">
        <v>1</v>
      </c>
      <c r="O48">
        <v>16.399999999999999</v>
      </c>
      <c r="P48" s="2">
        <f t="shared" si="2"/>
        <v>1426.8570634500354</v>
      </c>
      <c r="Q48" s="2">
        <f t="shared" si="3"/>
        <v>54.564919891279906</v>
      </c>
      <c r="S48">
        <v>29</v>
      </c>
      <c r="T48" s="2">
        <v>1809.4</v>
      </c>
      <c r="U48" s="2">
        <v>1191.7</v>
      </c>
      <c r="V48">
        <v>-2.57</v>
      </c>
      <c r="W48">
        <v>0.999</v>
      </c>
      <c r="X48">
        <v>16.2</v>
      </c>
      <c r="Y48" s="2">
        <f t="shared" si="4"/>
        <v>1190.5013700952163</v>
      </c>
      <c r="Z48" s="2">
        <f t="shared" si="5"/>
        <v>53.435735247238988</v>
      </c>
      <c r="AB48">
        <v>29</v>
      </c>
      <c r="AC48" s="2">
        <v>1809.4</v>
      </c>
      <c r="AD48" s="2">
        <v>1671.9</v>
      </c>
      <c r="AE48" s="2">
        <v>-56</v>
      </c>
      <c r="AF48">
        <v>0.999</v>
      </c>
      <c r="AG48">
        <v>15.1</v>
      </c>
      <c r="AH48" s="2">
        <f t="shared" si="6"/>
        <v>56</v>
      </c>
    </row>
    <row r="49" spans="1:34" x14ac:dyDescent="0.3">
      <c r="A49">
        <v>30</v>
      </c>
      <c r="B49" s="2">
        <v>1444.1</v>
      </c>
      <c r="C49" s="2">
        <v>1039.5</v>
      </c>
      <c r="D49">
        <v>-1.93</v>
      </c>
      <c r="E49">
        <v>1</v>
      </c>
      <c r="F49">
        <v>16.7</v>
      </c>
      <c r="G49" s="2">
        <f t="shared" si="0"/>
        <v>1038.910311326975</v>
      </c>
      <c r="H49" s="2">
        <f t="shared" si="1"/>
        <v>35.008784875913271</v>
      </c>
      <c r="J49">
        <v>30</v>
      </c>
      <c r="K49" s="2">
        <v>1348.1</v>
      </c>
      <c r="L49" s="2">
        <v>1430.1</v>
      </c>
      <c r="M49">
        <v>-2</v>
      </c>
      <c r="N49">
        <v>1</v>
      </c>
      <c r="O49">
        <v>16.899999999999999</v>
      </c>
      <c r="P49" s="2">
        <f t="shared" si="2"/>
        <v>1429.2288217200087</v>
      </c>
      <c r="Q49" s="2">
        <f t="shared" si="3"/>
        <v>49.909770234246636</v>
      </c>
      <c r="S49">
        <v>30</v>
      </c>
      <c r="T49" s="2">
        <v>1444.1</v>
      </c>
      <c r="U49" s="2">
        <v>1195.5999999999999</v>
      </c>
      <c r="V49">
        <v>-2.34</v>
      </c>
      <c r="W49">
        <v>0.999</v>
      </c>
      <c r="X49">
        <v>16.7</v>
      </c>
      <c r="Y49" s="2">
        <f t="shared" si="4"/>
        <v>1194.6030302199408</v>
      </c>
      <c r="Z49" s="2">
        <f t="shared" si="5"/>
        <v>48.815573225506547</v>
      </c>
      <c r="AB49">
        <v>30</v>
      </c>
      <c r="AC49" s="2">
        <v>1444.1</v>
      </c>
      <c r="AD49" s="2">
        <v>1683.1</v>
      </c>
      <c r="AE49" s="2">
        <v>-41.853999999999999</v>
      </c>
      <c r="AF49">
        <v>1</v>
      </c>
      <c r="AG49">
        <v>15.6</v>
      </c>
      <c r="AH49" s="2">
        <f t="shared" si="6"/>
        <v>41.853999999999999</v>
      </c>
    </row>
    <row r="50" spans="1:34" x14ac:dyDescent="0.3">
      <c r="A50">
        <v>31</v>
      </c>
      <c r="B50" s="2">
        <v>1152.5</v>
      </c>
      <c r="C50" s="2">
        <v>1041.2</v>
      </c>
      <c r="D50">
        <v>-1.89</v>
      </c>
      <c r="E50">
        <v>1</v>
      </c>
      <c r="F50">
        <v>17.3</v>
      </c>
      <c r="G50" s="2">
        <f t="shared" si="0"/>
        <v>1040.6335740699476</v>
      </c>
      <c r="H50" s="2">
        <f t="shared" si="1"/>
        <v>34.339547440333718</v>
      </c>
      <c r="J50">
        <v>31</v>
      </c>
      <c r="K50" s="2">
        <v>1073.4000000000001</v>
      </c>
      <c r="L50" s="2">
        <v>1434.4</v>
      </c>
      <c r="M50">
        <v>-1.9</v>
      </c>
      <c r="N50">
        <v>1</v>
      </c>
      <c r="O50">
        <v>17.399999999999999</v>
      </c>
      <c r="P50" s="2">
        <f t="shared" si="2"/>
        <v>1433.6113897468567</v>
      </c>
      <c r="Q50" s="2">
        <f t="shared" si="3"/>
        <v>47.55778788050209</v>
      </c>
      <c r="S50">
        <v>31</v>
      </c>
      <c r="T50" s="2">
        <v>1152.5</v>
      </c>
      <c r="U50" s="2">
        <v>1199.2</v>
      </c>
      <c r="V50">
        <v>-2.15</v>
      </c>
      <c r="W50">
        <v>0.999</v>
      </c>
      <c r="X50">
        <v>17.2</v>
      </c>
      <c r="Y50" s="2">
        <f t="shared" si="4"/>
        <v>1198.3558058895289</v>
      </c>
      <c r="Z50" s="2">
        <f t="shared" si="5"/>
        <v>44.988915199836093</v>
      </c>
      <c r="AB50">
        <v>31</v>
      </c>
      <c r="AC50" s="2">
        <v>1152.5</v>
      </c>
      <c r="AD50" s="2">
        <v>1670</v>
      </c>
      <c r="AE50" s="2">
        <v>-48.356999999999999</v>
      </c>
      <c r="AF50">
        <v>1</v>
      </c>
      <c r="AG50">
        <v>16.100000000000001</v>
      </c>
      <c r="AH50" s="2">
        <f t="shared" si="6"/>
        <v>48.356999999999999</v>
      </c>
    </row>
    <row r="51" spans="1:34" x14ac:dyDescent="0.3">
      <c r="A51">
        <v>32</v>
      </c>
      <c r="B51" s="2">
        <v>919.82</v>
      </c>
      <c r="C51" s="2">
        <v>1042.5999999999999</v>
      </c>
      <c r="D51">
        <v>-1.86</v>
      </c>
      <c r="E51">
        <v>1</v>
      </c>
      <c r="F51">
        <v>17.8</v>
      </c>
      <c r="G51" s="2">
        <f t="shared" si="0"/>
        <v>1042.0506739330076</v>
      </c>
      <c r="H51" s="2">
        <f t="shared" si="1"/>
        <v>33.840108684291017</v>
      </c>
      <c r="J51">
        <v>32</v>
      </c>
      <c r="K51" s="2">
        <v>854.62</v>
      </c>
      <c r="L51" s="2">
        <v>1437.2</v>
      </c>
      <c r="M51">
        <v>-1.79</v>
      </c>
      <c r="N51">
        <v>0.999</v>
      </c>
      <c r="O51">
        <v>17.899999999999999</v>
      </c>
      <c r="P51" s="2">
        <f t="shared" si="2"/>
        <v>1436.4986857131873</v>
      </c>
      <c r="Q51" s="2">
        <f t="shared" si="3"/>
        <v>44.892827314453051</v>
      </c>
      <c r="S51">
        <v>32</v>
      </c>
      <c r="T51" s="2">
        <v>919.82</v>
      </c>
      <c r="U51" s="2">
        <v>1202.3</v>
      </c>
      <c r="V51">
        <v>-2.04</v>
      </c>
      <c r="W51">
        <v>0.999</v>
      </c>
      <c r="X51">
        <v>17.8</v>
      </c>
      <c r="Y51" s="2">
        <f t="shared" si="4"/>
        <v>1201.5380051405034</v>
      </c>
      <c r="Z51" s="2">
        <f t="shared" si="5"/>
        <v>42.798507018115565</v>
      </c>
      <c r="AB51">
        <v>32</v>
      </c>
      <c r="AC51" s="2">
        <v>919.82</v>
      </c>
      <c r="AD51" s="2">
        <v>1689.4</v>
      </c>
      <c r="AE51" s="2">
        <v>-48.651000000000003</v>
      </c>
      <c r="AF51">
        <v>0.999</v>
      </c>
      <c r="AG51">
        <v>16.600000000000001</v>
      </c>
      <c r="AH51" s="2">
        <f t="shared" si="6"/>
        <v>48.651000000000003</v>
      </c>
    </row>
    <row r="52" spans="1:34" x14ac:dyDescent="0.3">
      <c r="A52">
        <v>33</v>
      </c>
      <c r="B52" s="2">
        <v>734.1</v>
      </c>
      <c r="C52" s="2">
        <v>1044.2</v>
      </c>
      <c r="D52">
        <v>-1.93</v>
      </c>
      <c r="E52">
        <v>0.999</v>
      </c>
      <c r="F52">
        <v>18.3</v>
      </c>
      <c r="G52" s="2">
        <f t="shared" si="0"/>
        <v>1043.6076451059425</v>
      </c>
      <c r="H52" s="2">
        <f t="shared" si="1"/>
        <v>35.167073754140105</v>
      </c>
      <c r="J52">
        <v>33</v>
      </c>
      <c r="K52" s="2">
        <v>680.45</v>
      </c>
      <c r="L52" s="2">
        <v>1438.7</v>
      </c>
      <c r="M52">
        <v>-1.77</v>
      </c>
      <c r="N52">
        <v>0.999</v>
      </c>
      <c r="O52">
        <v>18.399999999999999</v>
      </c>
      <c r="P52" s="2">
        <f t="shared" si="2"/>
        <v>1438.0135530542934</v>
      </c>
      <c r="Q52" s="2">
        <f t="shared" si="3"/>
        <v>44.437723075860987</v>
      </c>
      <c r="S52">
        <v>33</v>
      </c>
      <c r="T52" s="2">
        <v>734.1</v>
      </c>
      <c r="U52" s="2">
        <v>1204.9000000000001</v>
      </c>
      <c r="V52">
        <v>-1.99</v>
      </c>
      <c r="W52">
        <v>0.999</v>
      </c>
      <c r="X52">
        <v>18.3</v>
      </c>
      <c r="Y52" s="2">
        <f t="shared" si="4"/>
        <v>1204.1733283147162</v>
      </c>
      <c r="Z52" s="2">
        <f t="shared" si="5"/>
        <v>41.840236321735766</v>
      </c>
      <c r="AB52">
        <v>33</v>
      </c>
      <c r="AC52" s="2">
        <v>734.1</v>
      </c>
      <c r="AD52" s="2">
        <v>1702.6</v>
      </c>
      <c r="AE52" s="2">
        <v>-30.821000000000002</v>
      </c>
      <c r="AF52">
        <v>0.999</v>
      </c>
      <c r="AG52">
        <v>17.100000000000001</v>
      </c>
      <c r="AH52" s="2">
        <f t="shared" si="6"/>
        <v>30.821000000000002</v>
      </c>
    </row>
    <row r="53" spans="1:34" x14ac:dyDescent="0.3">
      <c r="A53">
        <v>34</v>
      </c>
      <c r="B53" s="2">
        <v>585.88</v>
      </c>
      <c r="C53" s="2">
        <v>1045.8</v>
      </c>
      <c r="D53">
        <v>-2.09</v>
      </c>
      <c r="E53">
        <v>0.999</v>
      </c>
      <c r="F53">
        <v>18.8</v>
      </c>
      <c r="G53" s="2">
        <f t="shared" si="0"/>
        <v>1045.1043067450503</v>
      </c>
      <c r="H53" s="2">
        <f t="shared" si="1"/>
        <v>38.139586035346987</v>
      </c>
      <c r="J53">
        <v>34</v>
      </c>
      <c r="K53" s="2">
        <v>541.78</v>
      </c>
      <c r="L53" s="2">
        <v>1446.2</v>
      </c>
      <c r="M53">
        <v>-1.93</v>
      </c>
      <c r="N53">
        <v>0.999</v>
      </c>
      <c r="O53">
        <v>19</v>
      </c>
      <c r="P53" s="2">
        <f t="shared" si="2"/>
        <v>1445.3795981155088</v>
      </c>
      <c r="Q53" s="2">
        <f t="shared" si="3"/>
        <v>48.705824615243657</v>
      </c>
      <c r="S53">
        <v>34</v>
      </c>
      <c r="T53" s="2">
        <v>585.88</v>
      </c>
      <c r="U53" s="2">
        <v>1207.3</v>
      </c>
      <c r="V53">
        <v>-2.0099999999999998</v>
      </c>
      <c r="W53">
        <v>0.999</v>
      </c>
      <c r="X53">
        <v>18.8</v>
      </c>
      <c r="Y53" s="2">
        <f t="shared" si="4"/>
        <v>1206.5571732845535</v>
      </c>
      <c r="Z53" s="2">
        <f t="shared" si="5"/>
        <v>42.344746965681374</v>
      </c>
      <c r="AB53">
        <v>34</v>
      </c>
      <c r="AC53" s="2">
        <v>585.88</v>
      </c>
      <c r="AD53" s="2">
        <v>1698.5</v>
      </c>
      <c r="AE53" s="2">
        <v>-38.417000000000002</v>
      </c>
      <c r="AF53">
        <v>0.998</v>
      </c>
      <c r="AG53">
        <v>17.600000000000001</v>
      </c>
      <c r="AH53" s="2">
        <f t="shared" si="6"/>
        <v>38.417000000000002</v>
      </c>
    </row>
    <row r="54" spans="1:34" x14ac:dyDescent="0.3">
      <c r="A54">
        <v>35</v>
      </c>
      <c r="B54" s="2">
        <v>467.59</v>
      </c>
      <c r="C54" s="2">
        <v>1048</v>
      </c>
      <c r="D54">
        <v>-2.2999999999999998</v>
      </c>
      <c r="E54">
        <v>1</v>
      </c>
      <c r="F54">
        <v>19.3</v>
      </c>
      <c r="G54" s="2">
        <f t="shared" si="0"/>
        <v>1047.1557260799393</v>
      </c>
      <c r="H54" s="2">
        <f t="shared" si="1"/>
        <v>42.058118574122602</v>
      </c>
      <c r="J54">
        <v>35</v>
      </c>
      <c r="K54" s="2">
        <v>431.37</v>
      </c>
      <c r="L54" s="2">
        <v>1445.7</v>
      </c>
      <c r="M54">
        <v>-1.96</v>
      </c>
      <c r="N54">
        <v>0.999</v>
      </c>
      <c r="O54">
        <v>19.5</v>
      </c>
      <c r="P54" s="2">
        <f t="shared" si="2"/>
        <v>1444.8541902030754</v>
      </c>
      <c r="Q54" s="2">
        <f t="shared" si="3"/>
        <v>49.445516001104274</v>
      </c>
      <c r="S54">
        <v>35</v>
      </c>
      <c r="T54" s="2">
        <v>467.59</v>
      </c>
      <c r="U54" s="2">
        <v>1209.8</v>
      </c>
      <c r="V54">
        <v>-2.08</v>
      </c>
      <c r="W54">
        <v>0.999</v>
      </c>
      <c r="X54">
        <v>19.3</v>
      </c>
      <c r="Y54" s="2">
        <f t="shared" si="4"/>
        <v>1209.0028917706445</v>
      </c>
      <c r="Z54" s="2">
        <f t="shared" si="5"/>
        <v>43.909539854333644</v>
      </c>
      <c r="AB54">
        <v>35</v>
      </c>
      <c r="AC54" s="2">
        <v>467.59</v>
      </c>
      <c r="AD54" s="2">
        <v>1690.9</v>
      </c>
      <c r="AE54" s="2">
        <v>-35.923999999999999</v>
      </c>
      <c r="AF54">
        <v>0.998</v>
      </c>
      <c r="AG54">
        <v>18.2</v>
      </c>
      <c r="AH54" s="2">
        <f t="shared" si="6"/>
        <v>35.923999999999999</v>
      </c>
    </row>
    <row r="55" spans="1:34" x14ac:dyDescent="0.3">
      <c r="A55">
        <v>36</v>
      </c>
      <c r="B55" s="2">
        <v>373.18</v>
      </c>
      <c r="C55" s="2">
        <v>1050.4000000000001</v>
      </c>
      <c r="D55">
        <v>-2.64</v>
      </c>
      <c r="E55">
        <v>0.999</v>
      </c>
      <c r="F55">
        <v>19.8</v>
      </c>
      <c r="G55" s="2">
        <f t="shared" si="0"/>
        <v>1049.2851653234841</v>
      </c>
      <c r="H55" s="2">
        <f t="shared" si="1"/>
        <v>48.381833698911159</v>
      </c>
      <c r="J55">
        <v>36</v>
      </c>
      <c r="K55" s="2">
        <v>343.46</v>
      </c>
      <c r="L55" s="2">
        <v>1449.1</v>
      </c>
      <c r="M55">
        <v>-2.13</v>
      </c>
      <c r="N55">
        <v>0.999</v>
      </c>
      <c r="O55">
        <v>20</v>
      </c>
      <c r="P55" s="2">
        <f t="shared" si="2"/>
        <v>1448.0987736163102</v>
      </c>
      <c r="Q55" s="2">
        <f t="shared" si="3"/>
        <v>53.858628379660622</v>
      </c>
      <c r="S55">
        <v>36</v>
      </c>
      <c r="T55" s="2">
        <v>373.18</v>
      </c>
      <c r="U55" s="2">
        <v>1212.4000000000001</v>
      </c>
      <c r="V55">
        <v>-2.2599999999999998</v>
      </c>
      <c r="W55">
        <v>0.999</v>
      </c>
      <c r="X55">
        <v>19.8</v>
      </c>
      <c r="Y55" s="2">
        <f t="shared" si="4"/>
        <v>1211.4569575636206</v>
      </c>
      <c r="Z55" s="2">
        <f t="shared" si="5"/>
        <v>47.810040479966652</v>
      </c>
      <c r="AB55">
        <v>36</v>
      </c>
      <c r="AC55" s="2">
        <v>373.18</v>
      </c>
      <c r="AD55" s="2">
        <v>1716.6</v>
      </c>
      <c r="AE55" s="2">
        <v>-37.340000000000003</v>
      </c>
      <c r="AF55">
        <v>1</v>
      </c>
      <c r="AG55">
        <v>18.600000000000001</v>
      </c>
      <c r="AH55" s="2">
        <f t="shared" si="6"/>
        <v>37.340000000000003</v>
      </c>
    </row>
    <row r="56" spans="1:34" x14ac:dyDescent="0.3">
      <c r="A56">
        <v>37</v>
      </c>
      <c r="B56" s="2">
        <v>297.83</v>
      </c>
      <c r="C56" s="2">
        <v>1053.4000000000001</v>
      </c>
      <c r="D56">
        <v>-3.1</v>
      </c>
      <c r="E56">
        <v>1</v>
      </c>
      <c r="F56">
        <v>20.3</v>
      </c>
      <c r="G56" s="2">
        <f t="shared" si="0"/>
        <v>1051.8585285216316</v>
      </c>
      <c r="H56" s="2">
        <f t="shared" si="1"/>
        <v>56.966621598162298</v>
      </c>
      <c r="J56">
        <v>37</v>
      </c>
      <c r="K56" s="2">
        <v>273.45999999999998</v>
      </c>
      <c r="L56" s="2">
        <v>1449.3</v>
      </c>
      <c r="M56">
        <v>-2.5499999999999998</v>
      </c>
      <c r="N56">
        <v>0.999</v>
      </c>
      <c r="O56">
        <v>20.5</v>
      </c>
      <c r="P56" s="2">
        <f t="shared" si="2"/>
        <v>1447.8648684741752</v>
      </c>
      <c r="Q56" s="2">
        <f t="shared" si="3"/>
        <v>64.481102954736926</v>
      </c>
      <c r="S56">
        <v>37</v>
      </c>
      <c r="T56" s="2">
        <v>297.83</v>
      </c>
      <c r="U56" s="2">
        <v>1214.8</v>
      </c>
      <c r="V56">
        <v>-2.54</v>
      </c>
      <c r="W56">
        <v>0.999</v>
      </c>
      <c r="X56">
        <v>20.3</v>
      </c>
      <c r="Y56" s="2">
        <f t="shared" si="4"/>
        <v>1213.6064906397805</v>
      </c>
      <c r="Z56" s="2">
        <f t="shared" si="5"/>
        <v>53.836101985526938</v>
      </c>
      <c r="AB56">
        <v>37</v>
      </c>
      <c r="AC56" s="2">
        <v>297.83</v>
      </c>
      <c r="AD56" s="2">
        <v>1683.7</v>
      </c>
      <c r="AE56" s="2">
        <v>-25.593</v>
      </c>
      <c r="AF56">
        <v>0.999</v>
      </c>
      <c r="AG56">
        <v>19.2</v>
      </c>
      <c r="AH56" s="2">
        <f t="shared" si="6"/>
        <v>25.593</v>
      </c>
    </row>
    <row r="57" spans="1:34" x14ac:dyDescent="0.3">
      <c r="A57">
        <v>38</v>
      </c>
      <c r="B57" s="2">
        <v>237.7</v>
      </c>
      <c r="C57" s="2">
        <v>1057.9000000000001</v>
      </c>
      <c r="D57">
        <v>-3.61</v>
      </c>
      <c r="E57">
        <v>0.999</v>
      </c>
      <c r="F57">
        <v>20.8</v>
      </c>
      <c r="G57" s="2">
        <f t="shared" si="0"/>
        <v>1055.8008663834801</v>
      </c>
      <c r="H57" s="2">
        <f t="shared" si="1"/>
        <v>66.610363637296928</v>
      </c>
      <c r="J57">
        <v>38</v>
      </c>
      <c r="K57" s="2">
        <v>217.73</v>
      </c>
      <c r="L57" s="2">
        <v>1460.8</v>
      </c>
      <c r="M57">
        <v>-2.68</v>
      </c>
      <c r="N57">
        <v>0.999</v>
      </c>
      <c r="O57">
        <v>21</v>
      </c>
      <c r="P57" s="2">
        <f t="shared" si="2"/>
        <v>1459.2022607501171</v>
      </c>
      <c r="Q57" s="2">
        <f t="shared" si="3"/>
        <v>68.303749690239613</v>
      </c>
      <c r="S57">
        <v>38</v>
      </c>
      <c r="T57" s="2">
        <v>237.7</v>
      </c>
      <c r="U57" s="2">
        <v>1218.8</v>
      </c>
      <c r="V57">
        <v>-2.87</v>
      </c>
      <c r="W57">
        <v>0.999</v>
      </c>
      <c r="X57">
        <v>20.8</v>
      </c>
      <c r="Y57" s="2">
        <f t="shared" si="4"/>
        <v>1217.2712721794237</v>
      </c>
      <c r="Z57" s="2">
        <f t="shared" si="5"/>
        <v>61.025322012155847</v>
      </c>
      <c r="AB57">
        <v>38</v>
      </c>
      <c r="AC57" s="2">
        <v>237.7</v>
      </c>
      <c r="AD57" s="2">
        <v>1697.1</v>
      </c>
      <c r="AE57" s="2">
        <v>-32.210999999999999</v>
      </c>
      <c r="AF57">
        <v>0.99299999999999999</v>
      </c>
      <c r="AG57">
        <v>19.7</v>
      </c>
      <c r="AH57" s="2">
        <f t="shared" si="6"/>
        <v>32.210999999999999</v>
      </c>
    </row>
    <row r="58" spans="1:34" x14ac:dyDescent="0.3">
      <c r="A58">
        <v>39</v>
      </c>
      <c r="B58" s="2">
        <v>189.71</v>
      </c>
      <c r="C58" s="2">
        <v>1063.7</v>
      </c>
      <c r="D58">
        <v>-4.29</v>
      </c>
      <c r="E58">
        <v>0.999</v>
      </c>
      <c r="F58">
        <v>21.3</v>
      </c>
      <c r="G58" s="2">
        <f t="shared" si="0"/>
        <v>1060.7197302261825</v>
      </c>
      <c r="H58" s="2">
        <f t="shared" si="1"/>
        <v>79.56974242068803</v>
      </c>
      <c r="J58">
        <v>39</v>
      </c>
      <c r="K58" s="2">
        <v>173.36</v>
      </c>
      <c r="L58" s="2">
        <v>1457.4</v>
      </c>
      <c r="M58">
        <v>-3.22</v>
      </c>
      <c r="N58">
        <v>0.999</v>
      </c>
      <c r="O58">
        <v>21.5</v>
      </c>
      <c r="P58" s="2">
        <f t="shared" si="2"/>
        <v>1455.0990830735245</v>
      </c>
      <c r="Q58" s="2">
        <f t="shared" si="3"/>
        <v>81.862191752899619</v>
      </c>
      <c r="S58">
        <v>39</v>
      </c>
      <c r="T58" s="2">
        <v>189.71</v>
      </c>
      <c r="U58" s="2">
        <v>1222.9000000000001</v>
      </c>
      <c r="V58">
        <v>-3.32</v>
      </c>
      <c r="W58">
        <v>0.999</v>
      </c>
      <c r="X58">
        <v>21.3</v>
      </c>
      <c r="Y58" s="2">
        <f t="shared" si="4"/>
        <v>1220.8475606505142</v>
      </c>
      <c r="Z58" s="2">
        <f t="shared" si="5"/>
        <v>70.821209066841135</v>
      </c>
      <c r="AB58">
        <v>39</v>
      </c>
      <c r="AC58" s="2">
        <v>189.71</v>
      </c>
      <c r="AD58" s="2">
        <v>1709.7</v>
      </c>
      <c r="AE58" s="2">
        <v>-42.152999999999999</v>
      </c>
      <c r="AF58">
        <v>0.997</v>
      </c>
      <c r="AG58">
        <v>20.2</v>
      </c>
      <c r="AH58" s="2">
        <f t="shared" si="6"/>
        <v>42.152999999999999</v>
      </c>
    </row>
    <row r="59" spans="1:34" x14ac:dyDescent="0.3">
      <c r="A59">
        <v>40</v>
      </c>
      <c r="B59" s="2">
        <v>151.4</v>
      </c>
      <c r="C59" s="2">
        <v>1071.2</v>
      </c>
      <c r="D59">
        <v>-5.2</v>
      </c>
      <c r="E59">
        <v>0.999</v>
      </c>
      <c r="F59">
        <v>21.8</v>
      </c>
      <c r="G59" s="2">
        <f t="shared" si="0"/>
        <v>1066.7913677974275</v>
      </c>
      <c r="H59" s="2">
        <f t="shared" si="1"/>
        <v>97.08561990786211</v>
      </c>
      <c r="J59">
        <v>40</v>
      </c>
      <c r="K59" s="2">
        <v>138.03</v>
      </c>
      <c r="L59" s="2">
        <v>1474.2</v>
      </c>
      <c r="M59">
        <v>-3.85</v>
      </c>
      <c r="N59">
        <v>0.999</v>
      </c>
      <c r="O59">
        <v>22</v>
      </c>
      <c r="P59" s="2">
        <f t="shared" si="2"/>
        <v>1470.8731042747215</v>
      </c>
      <c r="Q59" s="2">
        <f t="shared" si="3"/>
        <v>98.984600424734097</v>
      </c>
      <c r="S59">
        <v>40</v>
      </c>
      <c r="T59" s="2">
        <v>151.4</v>
      </c>
      <c r="U59" s="2">
        <v>1229.0999999999999</v>
      </c>
      <c r="V59">
        <v>-4.04</v>
      </c>
      <c r="W59">
        <v>0.999</v>
      </c>
      <c r="X59">
        <v>21.8</v>
      </c>
      <c r="Y59" s="2">
        <f t="shared" si="4"/>
        <v>1226.0458191909611</v>
      </c>
      <c r="Z59" s="2">
        <f t="shared" si="5"/>
        <v>86.59364436472805</v>
      </c>
      <c r="AB59">
        <v>40</v>
      </c>
      <c r="AC59" s="2">
        <v>151.4</v>
      </c>
      <c r="AD59" s="2">
        <v>1704.9</v>
      </c>
      <c r="AE59" s="2">
        <v>-47.588999999999999</v>
      </c>
      <c r="AF59">
        <v>0.998</v>
      </c>
      <c r="AG59">
        <v>20.7</v>
      </c>
      <c r="AH59" s="2">
        <f t="shared" si="6"/>
        <v>47.588999999999999</v>
      </c>
    </row>
    <row r="60" spans="1:34" x14ac:dyDescent="0.3">
      <c r="A60">
        <v>41</v>
      </c>
      <c r="B60" s="2">
        <v>120.84</v>
      </c>
      <c r="C60" s="2">
        <v>1082.8</v>
      </c>
      <c r="D60">
        <v>-6.01</v>
      </c>
      <c r="E60">
        <v>0.999</v>
      </c>
      <c r="F60">
        <v>22.3</v>
      </c>
      <c r="G60" s="2">
        <f t="shared" si="0"/>
        <v>1076.8485376698432</v>
      </c>
      <c r="H60" s="2">
        <f t="shared" si="1"/>
        <v>113.37136727728189</v>
      </c>
      <c r="J60">
        <v>41</v>
      </c>
      <c r="K60" s="2">
        <v>109.9</v>
      </c>
      <c r="L60" s="2">
        <v>1476.4</v>
      </c>
      <c r="M60">
        <v>-4.68</v>
      </c>
      <c r="N60">
        <v>0.998</v>
      </c>
      <c r="O60">
        <v>22.6</v>
      </c>
      <c r="P60" s="2">
        <f t="shared" si="2"/>
        <v>1471.4775761494418</v>
      </c>
      <c r="Q60" s="2">
        <f t="shared" si="3"/>
        <v>120.46037891922781</v>
      </c>
      <c r="S60">
        <v>41</v>
      </c>
      <c r="T60" s="2">
        <v>120.84</v>
      </c>
      <c r="U60" s="2">
        <v>1238</v>
      </c>
      <c r="V60">
        <v>-4.5999999999999996</v>
      </c>
      <c r="W60">
        <v>0.999</v>
      </c>
      <c r="X60">
        <v>22.3</v>
      </c>
      <c r="Y60" s="2">
        <f t="shared" si="4"/>
        <v>1234.012251528834</v>
      </c>
      <c r="Z60" s="2">
        <f t="shared" si="5"/>
        <v>99.286268319127345</v>
      </c>
      <c r="AB60">
        <v>41</v>
      </c>
      <c r="AC60" s="2">
        <v>120.84</v>
      </c>
      <c r="AD60" s="2">
        <v>1686.9</v>
      </c>
      <c r="AE60" s="2">
        <v>-23.815999999999999</v>
      </c>
      <c r="AF60">
        <v>0.996</v>
      </c>
      <c r="AG60">
        <v>21.2</v>
      </c>
      <c r="AH60" s="2">
        <f t="shared" si="6"/>
        <v>23.815999999999999</v>
      </c>
    </row>
    <row r="61" spans="1:34" x14ac:dyDescent="0.3">
      <c r="A61">
        <v>42</v>
      </c>
      <c r="B61" s="2">
        <v>96.438000000000002</v>
      </c>
      <c r="C61" s="2">
        <v>1097.5999999999999</v>
      </c>
      <c r="D61">
        <v>-7.05</v>
      </c>
      <c r="E61">
        <v>0.999</v>
      </c>
      <c r="F61">
        <v>22.9</v>
      </c>
      <c r="G61" s="2">
        <f t="shared" si="0"/>
        <v>1089.3015103075566</v>
      </c>
      <c r="H61" s="2">
        <f t="shared" si="1"/>
        <v>134.71443739137945</v>
      </c>
      <c r="J61">
        <v>42</v>
      </c>
      <c r="K61" s="2">
        <v>87.503</v>
      </c>
      <c r="L61" s="2">
        <v>1497.8</v>
      </c>
      <c r="M61">
        <v>-4.95</v>
      </c>
      <c r="N61">
        <v>0.999</v>
      </c>
      <c r="O61">
        <v>23.2</v>
      </c>
      <c r="P61" s="2">
        <f t="shared" si="2"/>
        <v>1492.2137699111274</v>
      </c>
      <c r="Q61" s="2">
        <f t="shared" si="3"/>
        <v>129.23971869212963</v>
      </c>
      <c r="S61">
        <v>42</v>
      </c>
      <c r="T61" s="2">
        <v>96.438000000000002</v>
      </c>
      <c r="U61" s="2">
        <v>1249.5999999999999</v>
      </c>
      <c r="V61">
        <v>-5.4</v>
      </c>
      <c r="W61">
        <v>0.999</v>
      </c>
      <c r="X61">
        <v>22.9</v>
      </c>
      <c r="Y61" s="2">
        <f t="shared" si="4"/>
        <v>1244.0542309680086</v>
      </c>
      <c r="Z61" s="2">
        <f t="shared" si="5"/>
        <v>117.59774832281549</v>
      </c>
      <c r="AB61">
        <v>42</v>
      </c>
      <c r="AC61" s="2">
        <v>96.438000000000002</v>
      </c>
      <c r="AD61" s="2">
        <v>1708.7</v>
      </c>
      <c r="AE61" s="2">
        <v>-46.420999999999999</v>
      </c>
      <c r="AF61">
        <v>0.995</v>
      </c>
      <c r="AG61">
        <v>21.8</v>
      </c>
      <c r="AH61" s="2">
        <f t="shared" si="6"/>
        <v>46.420999999999999</v>
      </c>
    </row>
    <row r="62" spans="1:34" x14ac:dyDescent="0.3">
      <c r="A62">
        <v>43</v>
      </c>
      <c r="B62" s="2">
        <v>76.966999999999999</v>
      </c>
      <c r="C62" s="2">
        <v>1117.3</v>
      </c>
      <c r="D62">
        <v>-8.19</v>
      </c>
      <c r="E62">
        <v>0.999</v>
      </c>
      <c r="F62">
        <v>23.6</v>
      </c>
      <c r="G62" s="2">
        <f t="shared" si="0"/>
        <v>1105.90477939578</v>
      </c>
      <c r="H62" s="2">
        <f t="shared" si="1"/>
        <v>159.1662932582494</v>
      </c>
      <c r="J62">
        <v>43</v>
      </c>
      <c r="K62" s="2">
        <v>69.67</v>
      </c>
      <c r="L62" s="2">
        <v>1508.2</v>
      </c>
      <c r="M62">
        <v>-5.64</v>
      </c>
      <c r="N62">
        <v>0.999</v>
      </c>
      <c r="O62">
        <v>23.9</v>
      </c>
      <c r="P62" s="2">
        <f t="shared" si="2"/>
        <v>1500.8988516713466</v>
      </c>
      <c r="Q62" s="2">
        <f t="shared" si="3"/>
        <v>148.22239052057196</v>
      </c>
      <c r="S62">
        <v>43</v>
      </c>
      <c r="T62" s="2">
        <v>76.966999999999999</v>
      </c>
      <c r="U62" s="2">
        <v>1264.7</v>
      </c>
      <c r="V62">
        <v>-6.35</v>
      </c>
      <c r="W62">
        <v>0.999</v>
      </c>
      <c r="X62">
        <v>23.5</v>
      </c>
      <c r="Y62" s="2">
        <f t="shared" si="4"/>
        <v>1256.9408324708472</v>
      </c>
      <c r="Z62" s="2">
        <f t="shared" si="5"/>
        <v>139.87792416065443</v>
      </c>
      <c r="AB62">
        <v>43</v>
      </c>
      <c r="AC62" s="2">
        <v>76.966999999999999</v>
      </c>
      <c r="AD62" s="2">
        <v>1709.7</v>
      </c>
      <c r="AE62" s="2">
        <v>-48.573</v>
      </c>
      <c r="AF62">
        <v>0.997</v>
      </c>
      <c r="AG62">
        <v>22.4</v>
      </c>
      <c r="AH62" s="2">
        <f t="shared" si="6"/>
        <v>48.573</v>
      </c>
    </row>
    <row r="63" spans="1:34" x14ac:dyDescent="0.3">
      <c r="A63">
        <v>44</v>
      </c>
      <c r="B63" s="2">
        <v>61.137</v>
      </c>
      <c r="C63" s="2">
        <v>1143.5</v>
      </c>
      <c r="D63">
        <v>-9.4600000000000009</v>
      </c>
      <c r="E63">
        <v>0.999</v>
      </c>
      <c r="F63">
        <v>24.2</v>
      </c>
      <c r="G63" s="2">
        <f t="shared" si="0"/>
        <v>1127.9490702532094</v>
      </c>
      <c r="H63" s="2">
        <f t="shared" si="1"/>
        <v>187.94452616376142</v>
      </c>
      <c r="J63">
        <v>44</v>
      </c>
      <c r="K63" s="2">
        <v>55.264000000000003</v>
      </c>
      <c r="L63" s="2">
        <v>1536.6</v>
      </c>
      <c r="M63">
        <v>-7.11</v>
      </c>
      <c r="N63">
        <v>0.999</v>
      </c>
      <c r="O63">
        <v>25.3</v>
      </c>
      <c r="P63" s="2">
        <f t="shared" si="2"/>
        <v>1524.7840841852747</v>
      </c>
      <c r="Q63" s="2">
        <f t="shared" si="3"/>
        <v>190.19215708139257</v>
      </c>
      <c r="S63">
        <v>44</v>
      </c>
      <c r="T63" s="2">
        <v>61.137</v>
      </c>
      <c r="U63" s="2">
        <v>1285.3</v>
      </c>
      <c r="V63">
        <v>-7.5</v>
      </c>
      <c r="W63">
        <v>0.999</v>
      </c>
      <c r="X63">
        <v>24.2</v>
      </c>
      <c r="Y63" s="2">
        <f t="shared" si="4"/>
        <v>1274.3040803237584</v>
      </c>
      <c r="Z63" s="2">
        <f t="shared" si="5"/>
        <v>167.76531486043228</v>
      </c>
      <c r="AB63">
        <v>44</v>
      </c>
      <c r="AC63" s="2">
        <v>61.137</v>
      </c>
      <c r="AD63" s="2">
        <v>1686.3</v>
      </c>
      <c r="AE63" s="2">
        <v>-46.927999999999997</v>
      </c>
      <c r="AF63">
        <v>0.998</v>
      </c>
      <c r="AG63">
        <v>23.1</v>
      </c>
      <c r="AH63" s="2">
        <f t="shared" si="6"/>
        <v>46.927999999999997</v>
      </c>
    </row>
    <row r="64" spans="1:34" x14ac:dyDescent="0.3">
      <c r="A64">
        <v>45</v>
      </c>
      <c r="B64" s="2">
        <v>48.563000000000002</v>
      </c>
      <c r="C64" s="2">
        <v>1179.7</v>
      </c>
      <c r="D64">
        <v>-10.62</v>
      </c>
      <c r="E64">
        <v>0.999</v>
      </c>
      <c r="F64">
        <v>25.8</v>
      </c>
      <c r="G64" s="2">
        <f t="shared" si="0"/>
        <v>1159.4930108727679</v>
      </c>
      <c r="H64" s="2">
        <f t="shared" si="1"/>
        <v>217.41216096898458</v>
      </c>
      <c r="J64">
        <v>45</v>
      </c>
      <c r="K64" s="2">
        <v>43.613999999999997</v>
      </c>
      <c r="L64" s="2">
        <v>1576.9</v>
      </c>
      <c r="M64">
        <v>-7.67</v>
      </c>
      <c r="N64">
        <v>0.998</v>
      </c>
      <c r="O64">
        <v>27.1</v>
      </c>
      <c r="P64" s="2">
        <f t="shared" si="2"/>
        <v>1562.7918208399358</v>
      </c>
      <c r="Q64" s="2">
        <f t="shared" si="3"/>
        <v>210.4645687896147</v>
      </c>
      <c r="S64">
        <v>45</v>
      </c>
      <c r="T64" s="2">
        <v>48.563000000000002</v>
      </c>
      <c r="U64" s="2">
        <v>1310.3</v>
      </c>
      <c r="V64">
        <v>-8.69</v>
      </c>
      <c r="W64">
        <v>0.999</v>
      </c>
      <c r="X64">
        <v>25.7</v>
      </c>
      <c r="Y64" s="2">
        <f t="shared" si="4"/>
        <v>1295.2581120692457</v>
      </c>
      <c r="Z64" s="2">
        <f t="shared" si="5"/>
        <v>197.97099059916192</v>
      </c>
      <c r="AB64">
        <v>45</v>
      </c>
      <c r="AC64" s="2">
        <v>48.563000000000002</v>
      </c>
      <c r="AD64" s="2">
        <v>1709.8</v>
      </c>
      <c r="AE64" s="2">
        <v>-52.008000000000003</v>
      </c>
      <c r="AF64">
        <v>0.995</v>
      </c>
      <c r="AG64">
        <v>24.6</v>
      </c>
      <c r="AH64" s="2">
        <f t="shared" si="6"/>
        <v>52.008000000000003</v>
      </c>
    </row>
    <row r="65" spans="1:34" x14ac:dyDescent="0.3">
      <c r="A65">
        <v>46</v>
      </c>
      <c r="B65" s="2">
        <v>38.575000000000003</v>
      </c>
      <c r="C65" s="2">
        <v>1218.4000000000001</v>
      </c>
      <c r="D65">
        <v>-11.69</v>
      </c>
      <c r="E65">
        <v>0.999</v>
      </c>
      <c r="F65">
        <v>27.6</v>
      </c>
      <c r="G65" s="2">
        <f t="shared" si="0"/>
        <v>1193.1281771937392</v>
      </c>
      <c r="H65" s="2">
        <f t="shared" si="1"/>
        <v>246.86780427254021</v>
      </c>
      <c r="J65">
        <v>46</v>
      </c>
      <c r="K65" s="2">
        <v>34.244</v>
      </c>
      <c r="L65" s="2">
        <v>1620</v>
      </c>
      <c r="M65">
        <v>-8.8699999999999992</v>
      </c>
      <c r="N65">
        <v>0.999</v>
      </c>
      <c r="O65">
        <v>28.5</v>
      </c>
      <c r="P65" s="2">
        <f t="shared" si="2"/>
        <v>1600.6259931415445</v>
      </c>
      <c r="Q65" s="2">
        <f t="shared" si="3"/>
        <v>249.79277427428579</v>
      </c>
      <c r="S65">
        <v>46</v>
      </c>
      <c r="T65" s="2">
        <v>38.575000000000003</v>
      </c>
      <c r="U65" s="2">
        <v>1346.8</v>
      </c>
      <c r="V65">
        <v>-9.5299999999999994</v>
      </c>
      <c r="W65">
        <v>0.999</v>
      </c>
      <c r="X65">
        <v>27.6</v>
      </c>
      <c r="Y65" s="2">
        <f t="shared" si="4"/>
        <v>1328.2128773331888</v>
      </c>
      <c r="Z65" s="2">
        <f t="shared" si="5"/>
        <v>222.98159674352391</v>
      </c>
      <c r="AB65">
        <v>46</v>
      </c>
      <c r="AC65" s="2">
        <v>38.575000000000003</v>
      </c>
      <c r="AD65" s="2">
        <v>1737.7</v>
      </c>
      <c r="AE65" s="2">
        <v>-68.727000000000004</v>
      </c>
      <c r="AF65">
        <v>0.995</v>
      </c>
      <c r="AG65">
        <v>26.4</v>
      </c>
      <c r="AH65" s="2">
        <f t="shared" si="6"/>
        <v>68.727000000000004</v>
      </c>
    </row>
    <row r="66" spans="1:34" x14ac:dyDescent="0.3">
      <c r="A66">
        <v>47</v>
      </c>
      <c r="B66" s="2">
        <v>30.640999999999998</v>
      </c>
      <c r="C66" s="2">
        <v>1267.3</v>
      </c>
      <c r="D66">
        <v>-12.56</v>
      </c>
      <c r="E66">
        <v>0.999</v>
      </c>
      <c r="F66">
        <v>29</v>
      </c>
      <c r="G66" s="2">
        <f t="shared" si="0"/>
        <v>1236.9720115477778</v>
      </c>
      <c r="H66" s="2">
        <f t="shared" si="1"/>
        <v>275.58942767719577</v>
      </c>
      <c r="J66">
        <v>47</v>
      </c>
      <c r="K66" s="2">
        <v>26.75</v>
      </c>
      <c r="L66" s="2">
        <v>1670</v>
      </c>
      <c r="M66">
        <v>-9.27</v>
      </c>
      <c r="N66">
        <v>0.998</v>
      </c>
      <c r="O66">
        <v>30</v>
      </c>
      <c r="P66" s="2">
        <f t="shared" si="2"/>
        <v>1648.190128471894</v>
      </c>
      <c r="Q66" s="2">
        <f t="shared" si="3"/>
        <v>269.01542782487689</v>
      </c>
      <c r="S66">
        <v>47</v>
      </c>
      <c r="T66" s="2">
        <v>30.640999999999998</v>
      </c>
      <c r="U66" s="2">
        <v>1389.5</v>
      </c>
      <c r="V66">
        <v>-10.51</v>
      </c>
      <c r="W66">
        <v>0.999</v>
      </c>
      <c r="X66">
        <v>29</v>
      </c>
      <c r="Y66" s="2">
        <f t="shared" si="4"/>
        <v>1366.1884786763933</v>
      </c>
      <c r="Z66" s="2">
        <f t="shared" si="5"/>
        <v>253.45471140202147</v>
      </c>
      <c r="AB66">
        <v>47</v>
      </c>
      <c r="AC66" s="2">
        <v>30.640999999999998</v>
      </c>
      <c r="AD66" s="2">
        <v>1743.5</v>
      </c>
      <c r="AE66" s="2">
        <v>-125.06</v>
      </c>
      <c r="AF66">
        <v>0.99399999999999999</v>
      </c>
      <c r="AG66">
        <v>27.9</v>
      </c>
      <c r="AH66" s="2">
        <f t="shared" si="6"/>
        <v>125.06</v>
      </c>
    </row>
    <row r="67" spans="1:34" x14ac:dyDescent="0.3">
      <c r="A67">
        <v>48</v>
      </c>
      <c r="B67" s="2">
        <v>24.338999999999999</v>
      </c>
      <c r="C67" s="2">
        <v>1323.2</v>
      </c>
      <c r="D67">
        <v>-13.1</v>
      </c>
      <c r="E67">
        <v>0.999</v>
      </c>
      <c r="F67">
        <v>30.6</v>
      </c>
      <c r="G67" s="2">
        <f t="shared" si="0"/>
        <v>1288.7649999036412</v>
      </c>
      <c r="H67" s="2">
        <f t="shared" si="1"/>
        <v>299.90501000044657</v>
      </c>
      <c r="J67">
        <v>48</v>
      </c>
      <c r="K67" s="2">
        <v>20.791</v>
      </c>
      <c r="L67" s="2">
        <v>1724.1</v>
      </c>
      <c r="M67">
        <v>-9.34</v>
      </c>
      <c r="N67">
        <v>0.998</v>
      </c>
      <c r="O67">
        <v>31.7</v>
      </c>
      <c r="P67" s="2">
        <f t="shared" si="2"/>
        <v>1701.2430117867789</v>
      </c>
      <c r="Q67" s="2">
        <f t="shared" si="3"/>
        <v>279.80890773284733</v>
      </c>
      <c r="S67">
        <v>48</v>
      </c>
      <c r="T67" s="2">
        <v>24.338999999999999</v>
      </c>
      <c r="U67" s="2">
        <v>1439.6</v>
      </c>
      <c r="V67">
        <v>-11.2</v>
      </c>
      <c r="W67">
        <v>1</v>
      </c>
      <c r="X67">
        <v>30.5</v>
      </c>
      <c r="Y67" s="2">
        <f t="shared" si="4"/>
        <v>1412.183041640696</v>
      </c>
      <c r="Z67" s="2">
        <f t="shared" si="5"/>
        <v>279.61977201627161</v>
      </c>
      <c r="AB67">
        <v>48</v>
      </c>
      <c r="AC67" s="2">
        <v>24.338999999999999</v>
      </c>
      <c r="AD67" s="2">
        <v>1789.3</v>
      </c>
      <c r="AE67" s="2">
        <v>-97.507999999999996</v>
      </c>
      <c r="AF67">
        <v>0.99099999999999999</v>
      </c>
      <c r="AG67">
        <v>29.4</v>
      </c>
      <c r="AH67" s="2">
        <f t="shared" si="6"/>
        <v>97.507999999999996</v>
      </c>
    </row>
    <row r="68" spans="1:34" x14ac:dyDescent="0.3">
      <c r="A68">
        <v>49</v>
      </c>
      <c r="B68" s="2">
        <v>19.332999999999998</v>
      </c>
      <c r="C68" s="2">
        <v>1384.7</v>
      </c>
      <c r="D68">
        <v>-13.3</v>
      </c>
      <c r="E68">
        <v>0.999</v>
      </c>
      <c r="F68">
        <v>32.200000000000003</v>
      </c>
      <c r="G68" s="2">
        <f t="shared" si="0"/>
        <v>1347.5607851344341</v>
      </c>
      <c r="H68" s="2">
        <f t="shared" si="1"/>
        <v>318.54987108436819</v>
      </c>
      <c r="J68">
        <v>49</v>
      </c>
      <c r="K68" s="2">
        <v>16.079000000000001</v>
      </c>
      <c r="L68" s="2">
        <v>1784.2</v>
      </c>
      <c r="M68">
        <v>-9.0299999999999994</v>
      </c>
      <c r="N68">
        <v>0.999</v>
      </c>
      <c r="O68">
        <v>33.4</v>
      </c>
      <c r="P68" s="2">
        <f t="shared" si="2"/>
        <v>1762.0871538840522</v>
      </c>
      <c r="Q68" s="2">
        <f t="shared" si="3"/>
        <v>280.03303754521659</v>
      </c>
      <c r="S68">
        <v>49</v>
      </c>
      <c r="T68" s="2">
        <v>19.332999999999998</v>
      </c>
      <c r="U68" s="2">
        <v>1496.7</v>
      </c>
      <c r="V68">
        <v>-11.67</v>
      </c>
      <c r="W68">
        <v>0.999</v>
      </c>
      <c r="X68">
        <v>32.200000000000003</v>
      </c>
      <c r="Y68" s="2">
        <f t="shared" si="4"/>
        <v>1465.7614981267191</v>
      </c>
      <c r="Z68" s="2">
        <f t="shared" si="5"/>
        <v>302.74431556895729</v>
      </c>
      <c r="AB68">
        <v>49</v>
      </c>
      <c r="AC68" s="2">
        <v>19.332999999999998</v>
      </c>
      <c r="AD68" s="2">
        <v>1776.4</v>
      </c>
      <c r="AE68" s="2">
        <v>-134.9</v>
      </c>
      <c r="AF68">
        <v>0.995</v>
      </c>
      <c r="AG68">
        <v>31.1</v>
      </c>
      <c r="AH68" s="2">
        <f t="shared" si="6"/>
        <v>134.9</v>
      </c>
    </row>
    <row r="69" spans="1:34" x14ac:dyDescent="0.3">
      <c r="A69">
        <v>50</v>
      </c>
      <c r="B69" s="2">
        <v>15.356999999999999</v>
      </c>
      <c r="C69" s="2">
        <v>1448.3</v>
      </c>
      <c r="D69">
        <v>-13.15</v>
      </c>
      <c r="E69">
        <v>0.999</v>
      </c>
      <c r="F69">
        <v>34</v>
      </c>
      <c r="G69" s="2">
        <f t="shared" si="0"/>
        <v>1410.322396231652</v>
      </c>
      <c r="H69" s="2">
        <f t="shared" si="1"/>
        <v>329.48995233149589</v>
      </c>
      <c r="J69">
        <v>50</v>
      </c>
      <c r="K69" s="2">
        <v>12.375999999999999</v>
      </c>
      <c r="L69" s="2">
        <v>1853.3</v>
      </c>
      <c r="M69">
        <v>-9.1</v>
      </c>
      <c r="N69">
        <v>0.997</v>
      </c>
      <c r="O69">
        <v>35.4</v>
      </c>
      <c r="P69" s="2">
        <f t="shared" si="2"/>
        <v>1829.9740080514641</v>
      </c>
      <c r="Q69" s="2">
        <f t="shared" si="3"/>
        <v>293.11434604273433</v>
      </c>
      <c r="S69">
        <v>50</v>
      </c>
      <c r="T69" s="2">
        <v>15.356999999999999</v>
      </c>
      <c r="U69" s="2">
        <v>1558</v>
      </c>
      <c r="V69">
        <v>-11.82</v>
      </c>
      <c r="W69">
        <v>0.999</v>
      </c>
      <c r="X69">
        <v>34</v>
      </c>
      <c r="Y69" s="2">
        <f t="shared" si="4"/>
        <v>1524.9640847075816</v>
      </c>
      <c r="Z69" s="2">
        <f t="shared" si="5"/>
        <v>319.13718108670417</v>
      </c>
      <c r="AB69">
        <v>50</v>
      </c>
      <c r="AC69" s="2">
        <v>15.356999999999999</v>
      </c>
      <c r="AD69" s="2">
        <v>1770.8</v>
      </c>
      <c r="AE69" s="2">
        <v>-74.426000000000002</v>
      </c>
      <c r="AF69">
        <v>0.99099999999999999</v>
      </c>
      <c r="AG69">
        <v>32.799999999999997</v>
      </c>
      <c r="AH69" s="2">
        <f t="shared" si="6"/>
        <v>74.426000000000002</v>
      </c>
    </row>
    <row r="70" spans="1:34" x14ac:dyDescent="0.3">
      <c r="A70">
        <v>51</v>
      </c>
      <c r="B70" s="2">
        <v>12.199</v>
      </c>
      <c r="C70" s="2">
        <v>1511.5</v>
      </c>
      <c r="D70">
        <v>-12.66</v>
      </c>
      <c r="E70">
        <v>0.999</v>
      </c>
      <c r="F70">
        <v>35.9</v>
      </c>
      <c r="G70" s="2">
        <f t="shared" si="0"/>
        <v>1474.7520912689276</v>
      </c>
      <c r="H70" s="2">
        <f t="shared" si="1"/>
        <v>331.26804750522575</v>
      </c>
      <c r="J70">
        <v>51</v>
      </c>
      <c r="K70" s="2">
        <v>9.4819999999999993</v>
      </c>
      <c r="L70" s="2">
        <v>1911.5</v>
      </c>
      <c r="M70">
        <v>-8.8800000000000008</v>
      </c>
      <c r="N70">
        <v>0.998</v>
      </c>
      <c r="O70">
        <v>37.6</v>
      </c>
      <c r="P70" s="2">
        <f t="shared" si="2"/>
        <v>1888.5883972241461</v>
      </c>
      <c r="Q70" s="2">
        <f t="shared" si="3"/>
        <v>295.06967968656329</v>
      </c>
      <c r="S70">
        <v>51</v>
      </c>
      <c r="T70" s="2">
        <v>12.199</v>
      </c>
      <c r="U70" s="2">
        <v>1621.1</v>
      </c>
      <c r="V70">
        <v>-11.63</v>
      </c>
      <c r="W70">
        <v>0.999</v>
      </c>
      <c r="X70">
        <v>35.9</v>
      </c>
      <c r="Y70" s="2">
        <f t="shared" si="4"/>
        <v>1587.8185433142062</v>
      </c>
      <c r="Z70" s="2">
        <f t="shared" si="5"/>
        <v>326.79884257376511</v>
      </c>
      <c r="AB70">
        <v>51</v>
      </c>
      <c r="AC70" s="2">
        <v>12.199</v>
      </c>
      <c r="AD70" s="2">
        <v>1802.4</v>
      </c>
      <c r="AE70" s="2">
        <v>-207.68</v>
      </c>
      <c r="AF70">
        <v>0.99399999999999999</v>
      </c>
      <c r="AG70">
        <v>34.799999999999997</v>
      </c>
      <c r="AH70" s="2">
        <f t="shared" si="6"/>
        <v>207.68</v>
      </c>
    </row>
    <row r="71" spans="1:34" x14ac:dyDescent="0.3">
      <c r="A71">
        <v>52</v>
      </c>
      <c r="B71" s="2">
        <v>9.6896000000000004</v>
      </c>
      <c r="C71" s="2">
        <v>1571.2</v>
      </c>
      <c r="D71">
        <v>-11.88</v>
      </c>
      <c r="E71">
        <v>0.999</v>
      </c>
      <c r="F71">
        <v>38.1</v>
      </c>
      <c r="G71" s="2">
        <f t="shared" si="0"/>
        <v>1537.5463168761817</v>
      </c>
      <c r="H71" s="2">
        <f t="shared" si="1"/>
        <v>323.45133089923758</v>
      </c>
      <c r="J71">
        <v>52</v>
      </c>
      <c r="K71" s="2">
        <v>7.2336</v>
      </c>
      <c r="L71" s="2">
        <v>1956.8</v>
      </c>
      <c r="M71">
        <v>-7.65</v>
      </c>
      <c r="N71">
        <v>0.999</v>
      </c>
      <c r="O71">
        <v>40.200000000000003</v>
      </c>
      <c r="P71" s="2">
        <f t="shared" si="2"/>
        <v>1939.3839856457396</v>
      </c>
      <c r="Q71" s="2">
        <f t="shared" si="3"/>
        <v>260.49183522875768</v>
      </c>
      <c r="S71">
        <v>52</v>
      </c>
      <c r="T71" s="2">
        <v>9.6896000000000004</v>
      </c>
      <c r="U71" s="2">
        <v>1683.2</v>
      </c>
      <c r="V71">
        <v>-11.16</v>
      </c>
      <c r="W71">
        <v>0.999</v>
      </c>
      <c r="X71">
        <v>38</v>
      </c>
      <c r="Y71" s="2">
        <f t="shared" si="4"/>
        <v>1651.37155896062</v>
      </c>
      <c r="Z71" s="2">
        <f t="shared" si="5"/>
        <v>325.782464623208</v>
      </c>
      <c r="AB71">
        <v>52</v>
      </c>
      <c r="AC71" s="2">
        <v>9.6896000000000004</v>
      </c>
      <c r="AD71" s="2">
        <v>1882.5</v>
      </c>
      <c r="AE71" s="2">
        <v>-104.09</v>
      </c>
      <c r="AF71">
        <v>0.99199999999999999</v>
      </c>
      <c r="AG71">
        <v>36.9</v>
      </c>
      <c r="AH71" s="2">
        <f t="shared" si="6"/>
        <v>104.09</v>
      </c>
    </row>
    <row r="72" spans="1:34" x14ac:dyDescent="0.3">
      <c r="A72">
        <v>53</v>
      </c>
      <c r="B72" s="2">
        <v>7.6966999999999999</v>
      </c>
      <c r="C72" s="2">
        <v>1626.5</v>
      </c>
      <c r="D72">
        <v>-10.95</v>
      </c>
      <c r="E72">
        <v>0.999</v>
      </c>
      <c r="F72">
        <v>40.4</v>
      </c>
      <c r="G72" s="2">
        <f t="shared" si="0"/>
        <v>1596.8868380885924</v>
      </c>
      <c r="H72" s="2">
        <f t="shared" si="1"/>
        <v>308.95740214375502</v>
      </c>
      <c r="J72">
        <v>53</v>
      </c>
      <c r="K72" s="2">
        <v>5.4964000000000004</v>
      </c>
      <c r="L72" s="2">
        <v>2050.9</v>
      </c>
      <c r="M72">
        <v>-6.69</v>
      </c>
      <c r="N72">
        <v>0.996</v>
      </c>
      <c r="O72">
        <v>43</v>
      </c>
      <c r="P72" s="2">
        <f t="shared" si="2"/>
        <v>2036.9354163555147</v>
      </c>
      <c r="Q72" s="2">
        <f t="shared" si="3"/>
        <v>238.92450606119681</v>
      </c>
      <c r="S72">
        <v>53</v>
      </c>
      <c r="T72" s="2">
        <v>7.6966999999999999</v>
      </c>
      <c r="U72" s="2">
        <v>1741.6</v>
      </c>
      <c r="V72">
        <v>-10.47</v>
      </c>
      <c r="W72">
        <v>0.999</v>
      </c>
      <c r="X72">
        <v>40.299999999999997</v>
      </c>
      <c r="Y72" s="2">
        <f t="shared" si="4"/>
        <v>1712.6026927764951</v>
      </c>
      <c r="Z72" s="2">
        <f t="shared" si="5"/>
        <v>316.48471794811343</v>
      </c>
      <c r="AB72">
        <v>53</v>
      </c>
      <c r="AC72" s="2">
        <v>7.6966999999999999</v>
      </c>
      <c r="AD72" s="2">
        <v>1873.8</v>
      </c>
      <c r="AE72" s="2">
        <v>-64.760000000000005</v>
      </c>
      <c r="AF72">
        <v>0.99099999999999999</v>
      </c>
      <c r="AG72">
        <v>39.200000000000003</v>
      </c>
      <c r="AH72" s="2">
        <f t="shared" si="6"/>
        <v>64.760000000000005</v>
      </c>
    </row>
    <row r="73" spans="1:34" x14ac:dyDescent="0.3">
      <c r="A73">
        <v>54</v>
      </c>
      <c r="B73" s="2">
        <v>6.1136999999999997</v>
      </c>
      <c r="C73" s="2">
        <v>1675.2</v>
      </c>
      <c r="D73">
        <v>-9.91</v>
      </c>
      <c r="E73">
        <v>0.999</v>
      </c>
      <c r="F73">
        <v>42.9</v>
      </c>
      <c r="G73" s="2">
        <f t="shared" si="0"/>
        <v>1650.2048498297138</v>
      </c>
      <c r="H73" s="2">
        <f t="shared" si="1"/>
        <v>288.30364825733938</v>
      </c>
      <c r="J73">
        <v>54</v>
      </c>
      <c r="K73" s="2">
        <v>4.1616</v>
      </c>
      <c r="L73" s="2">
        <v>2056</v>
      </c>
      <c r="M73">
        <v>-5.73</v>
      </c>
      <c r="N73">
        <v>0.998</v>
      </c>
      <c r="O73">
        <v>46</v>
      </c>
      <c r="P73" s="2">
        <f t="shared" si="2"/>
        <v>2045.727051800754</v>
      </c>
      <c r="Q73" s="2">
        <f t="shared" si="3"/>
        <v>205.27257374183</v>
      </c>
      <c r="S73">
        <v>54</v>
      </c>
      <c r="T73" s="2">
        <v>6.1136999999999997</v>
      </c>
      <c r="U73" s="2">
        <v>1794.7</v>
      </c>
      <c r="V73">
        <v>-9.58</v>
      </c>
      <c r="W73">
        <v>1</v>
      </c>
      <c r="X73">
        <v>42.9</v>
      </c>
      <c r="Y73" s="2">
        <f t="shared" si="4"/>
        <v>1769.6714552836747</v>
      </c>
      <c r="Z73" s="2">
        <f t="shared" si="5"/>
        <v>298.6821560692257</v>
      </c>
      <c r="AB73">
        <v>54</v>
      </c>
      <c r="AC73" s="2">
        <v>6.1136999999999997</v>
      </c>
      <c r="AD73" s="2">
        <v>1855.8</v>
      </c>
      <c r="AE73" s="2">
        <v>-197.01</v>
      </c>
      <c r="AF73">
        <v>0.98699999999999999</v>
      </c>
      <c r="AG73">
        <v>41.8</v>
      </c>
      <c r="AH73" s="2">
        <f t="shared" si="6"/>
        <v>197.01</v>
      </c>
    </row>
    <row r="74" spans="1:34" x14ac:dyDescent="0.3">
      <c r="A74">
        <v>55</v>
      </c>
      <c r="B74" s="2">
        <v>4.8563000000000001</v>
      </c>
      <c r="C74" s="2">
        <v>1717.3</v>
      </c>
      <c r="D74">
        <v>-8.89</v>
      </c>
      <c r="E74">
        <v>0.999</v>
      </c>
      <c r="F74">
        <v>45.6</v>
      </c>
      <c r="G74" s="2">
        <f t="shared" si="0"/>
        <v>1696.6698222757323</v>
      </c>
      <c r="H74" s="2">
        <f t="shared" si="1"/>
        <v>265.38802568849138</v>
      </c>
      <c r="J74">
        <v>55</v>
      </c>
      <c r="K74" s="2">
        <v>3.1412</v>
      </c>
      <c r="L74" s="2">
        <v>2114.1</v>
      </c>
      <c r="M74">
        <v>-5.24</v>
      </c>
      <c r="N74">
        <v>0.99399999999999999</v>
      </c>
      <c r="O74">
        <v>49.5</v>
      </c>
      <c r="P74" s="2">
        <f t="shared" si="2"/>
        <v>2105.2649275934014</v>
      </c>
      <c r="Q74" s="2">
        <f t="shared" si="3"/>
        <v>193.07613691274952</v>
      </c>
      <c r="S74">
        <v>55</v>
      </c>
      <c r="T74" s="2">
        <v>4.8563000000000001</v>
      </c>
      <c r="U74" s="2">
        <v>1842</v>
      </c>
      <c r="V74">
        <v>-8.68</v>
      </c>
      <c r="W74">
        <v>1</v>
      </c>
      <c r="X74">
        <v>45.6</v>
      </c>
      <c r="Y74" s="2">
        <f t="shared" si="4"/>
        <v>1820.9028861455724</v>
      </c>
      <c r="Z74" s="2">
        <f t="shared" si="5"/>
        <v>277.98683282976572</v>
      </c>
      <c r="AB74">
        <v>55</v>
      </c>
      <c r="AC74" s="2">
        <v>4.8563000000000001</v>
      </c>
      <c r="AD74" s="2">
        <v>1900.4</v>
      </c>
      <c r="AE74" s="2">
        <v>-98.165999999999997</v>
      </c>
      <c r="AF74">
        <v>0.99299999999999999</v>
      </c>
      <c r="AG74">
        <v>44.4</v>
      </c>
      <c r="AH74" s="2">
        <f t="shared" si="6"/>
        <v>98.165999999999997</v>
      </c>
    </row>
    <row r="75" spans="1:34" x14ac:dyDescent="0.3">
      <c r="A75">
        <v>56</v>
      </c>
      <c r="B75" s="2">
        <v>3.8574999999999999</v>
      </c>
      <c r="C75" s="2">
        <v>1752.8</v>
      </c>
      <c r="D75">
        <v>-7.92</v>
      </c>
      <c r="E75">
        <v>0.999</v>
      </c>
      <c r="F75">
        <v>48.4</v>
      </c>
      <c r="G75" s="2">
        <f t="shared" si="0"/>
        <v>1736.0807869610901</v>
      </c>
      <c r="H75" s="2">
        <f t="shared" si="1"/>
        <v>241.51882151203361</v>
      </c>
      <c r="J75">
        <v>56</v>
      </c>
      <c r="K75" s="2">
        <v>2.3650000000000002</v>
      </c>
      <c r="L75" s="2">
        <v>2133.5</v>
      </c>
      <c r="M75">
        <v>-4.24</v>
      </c>
      <c r="N75">
        <v>0.997</v>
      </c>
      <c r="O75">
        <v>53.4</v>
      </c>
      <c r="P75" s="2">
        <f t="shared" si="2"/>
        <v>2127.6608329856622</v>
      </c>
      <c r="Q75" s="2">
        <f t="shared" si="3"/>
        <v>157.73911936726051</v>
      </c>
      <c r="S75">
        <v>56</v>
      </c>
      <c r="T75" s="2">
        <v>3.8574999999999999</v>
      </c>
      <c r="U75" s="2">
        <v>1881.3</v>
      </c>
      <c r="V75">
        <v>-7.75</v>
      </c>
      <c r="W75">
        <v>1</v>
      </c>
      <c r="X75">
        <v>48.3</v>
      </c>
      <c r="Y75" s="2">
        <f t="shared" si="4"/>
        <v>1864.1160127539415</v>
      </c>
      <c r="Z75" s="2">
        <f t="shared" si="5"/>
        <v>253.69505512395506</v>
      </c>
      <c r="AB75">
        <v>56</v>
      </c>
      <c r="AC75" s="2">
        <v>3.8574999999999999</v>
      </c>
      <c r="AD75" s="2">
        <v>1902</v>
      </c>
      <c r="AE75" s="2">
        <v>-116.97</v>
      </c>
      <c r="AF75">
        <v>0.98</v>
      </c>
      <c r="AG75">
        <v>47.2</v>
      </c>
      <c r="AH75" s="2">
        <f t="shared" si="6"/>
        <v>116.97</v>
      </c>
    </row>
    <row r="76" spans="1:34" x14ac:dyDescent="0.3">
      <c r="A76">
        <v>57</v>
      </c>
      <c r="B76" s="2">
        <v>3.0640999999999998</v>
      </c>
      <c r="C76" s="2">
        <v>1783.3</v>
      </c>
      <c r="D76">
        <v>-6.99</v>
      </c>
      <c r="E76">
        <v>0.999</v>
      </c>
      <c r="F76">
        <v>51.4</v>
      </c>
      <c r="G76" s="2">
        <f t="shared" si="0"/>
        <v>1770.0454564338575</v>
      </c>
      <c r="H76" s="2">
        <f t="shared" si="1"/>
        <v>217.02067219013441</v>
      </c>
      <c r="J76">
        <v>57</v>
      </c>
      <c r="K76" s="2">
        <v>1.7770999999999999</v>
      </c>
      <c r="L76" s="2">
        <v>2140.4</v>
      </c>
      <c r="M76">
        <v>-3.34</v>
      </c>
      <c r="N76">
        <v>0.996</v>
      </c>
      <c r="O76">
        <v>58.9</v>
      </c>
      <c r="P76" s="2">
        <f t="shared" si="2"/>
        <v>2136.7642867129998</v>
      </c>
      <c r="Q76" s="2">
        <f t="shared" si="3"/>
        <v>124.70181645784361</v>
      </c>
      <c r="S76">
        <v>57</v>
      </c>
      <c r="T76" s="2">
        <v>3.0640999999999998</v>
      </c>
      <c r="U76" s="2">
        <v>1914.3</v>
      </c>
      <c r="V76">
        <v>-6.89</v>
      </c>
      <c r="W76">
        <v>1</v>
      </c>
      <c r="X76">
        <v>51.3</v>
      </c>
      <c r="Y76" s="2">
        <f t="shared" si="4"/>
        <v>1900.4754894344942</v>
      </c>
      <c r="Z76" s="2">
        <f t="shared" si="5"/>
        <v>229.64625853412065</v>
      </c>
      <c r="AB76">
        <v>57</v>
      </c>
      <c r="AC76" s="2">
        <v>3.0640999999999998</v>
      </c>
      <c r="AD76" s="2">
        <v>1909.1</v>
      </c>
      <c r="AE76" s="2">
        <v>-130.69999999999999</v>
      </c>
      <c r="AF76">
        <v>0.99</v>
      </c>
      <c r="AG76">
        <v>50.2</v>
      </c>
      <c r="AH76" s="2">
        <f t="shared" si="6"/>
        <v>130.69999999999999</v>
      </c>
    </row>
    <row r="77" spans="1:34" x14ac:dyDescent="0.3">
      <c r="A77">
        <v>58</v>
      </c>
      <c r="B77" s="2">
        <v>2.4339</v>
      </c>
      <c r="C77" s="2">
        <v>1808.2</v>
      </c>
      <c r="D77">
        <v>-6.2</v>
      </c>
      <c r="E77">
        <v>0.999</v>
      </c>
      <c r="F77">
        <v>54.6</v>
      </c>
      <c r="G77" s="2">
        <f t="shared" si="0"/>
        <v>1797.6237730547407</v>
      </c>
      <c r="H77" s="2">
        <f t="shared" si="1"/>
        <v>195.2844349876305</v>
      </c>
      <c r="J77">
        <v>58</v>
      </c>
      <c r="K77" s="2">
        <v>1.3334999999999999</v>
      </c>
      <c r="L77" s="2">
        <v>1941.7</v>
      </c>
      <c r="M77">
        <v>-9.9600000000000009</v>
      </c>
      <c r="N77">
        <v>0.95199999999999996</v>
      </c>
      <c r="O77">
        <v>63.7</v>
      </c>
      <c r="P77" s="2">
        <f t="shared" si="2"/>
        <v>1912.4361389400415</v>
      </c>
      <c r="Q77" s="2">
        <f t="shared" si="3"/>
        <v>335.83761623157511</v>
      </c>
      <c r="S77">
        <v>58</v>
      </c>
      <c r="T77" s="2">
        <v>2.4339</v>
      </c>
      <c r="U77" s="2">
        <v>1942.7</v>
      </c>
      <c r="V77">
        <v>-6.13</v>
      </c>
      <c r="W77">
        <v>1</v>
      </c>
      <c r="X77">
        <v>54.5</v>
      </c>
      <c r="Y77" s="2">
        <f t="shared" si="4"/>
        <v>1931.5919679608992</v>
      </c>
      <c r="Z77" s="2">
        <f t="shared" si="5"/>
        <v>207.4506189649494</v>
      </c>
      <c r="AB77">
        <v>58</v>
      </c>
      <c r="AC77" s="2">
        <v>2.4339</v>
      </c>
      <c r="AD77" s="2">
        <v>1919</v>
      </c>
      <c r="AE77" s="2">
        <v>-253.73</v>
      </c>
      <c r="AF77">
        <v>0.98399999999999999</v>
      </c>
      <c r="AG77">
        <v>53.4</v>
      </c>
      <c r="AH77" s="2">
        <f t="shared" si="6"/>
        <v>253.73</v>
      </c>
    </row>
    <row r="78" spans="1:34" x14ac:dyDescent="0.3">
      <c r="A78">
        <v>59</v>
      </c>
      <c r="B78" s="2">
        <v>1.9333</v>
      </c>
      <c r="C78" s="2">
        <v>1829.9</v>
      </c>
      <c r="D78">
        <v>-5.46</v>
      </c>
      <c r="E78">
        <v>0.999</v>
      </c>
      <c r="F78">
        <v>57.8</v>
      </c>
      <c r="G78" s="2">
        <f t="shared" si="0"/>
        <v>1821.5975035218867</v>
      </c>
      <c r="H78" s="2">
        <f t="shared" si="1"/>
        <v>174.11647010788448</v>
      </c>
      <c r="J78">
        <v>59</v>
      </c>
      <c r="K78" s="2">
        <v>1</v>
      </c>
      <c r="L78" s="2">
        <v>2306</v>
      </c>
      <c r="M78">
        <v>-0.61</v>
      </c>
      <c r="N78">
        <v>0.99399999999999999</v>
      </c>
      <c r="O78">
        <v>68.599999999999994</v>
      </c>
      <c r="P78" s="2">
        <f t="shared" si="2"/>
        <v>2305.8693108268412</v>
      </c>
      <c r="Q78" s="2">
        <f t="shared" si="3"/>
        <v>24.550384659889527</v>
      </c>
      <c r="S78">
        <v>59</v>
      </c>
      <c r="T78" s="2">
        <v>1.9333</v>
      </c>
      <c r="U78" s="2">
        <v>1966.5</v>
      </c>
      <c r="V78">
        <v>-5.44</v>
      </c>
      <c r="W78">
        <v>1</v>
      </c>
      <c r="X78">
        <v>57.8</v>
      </c>
      <c r="Y78" s="2">
        <f t="shared" si="4"/>
        <v>1957.6429272613816</v>
      </c>
      <c r="Z78" s="2">
        <f t="shared" si="5"/>
        <v>186.43073604824181</v>
      </c>
      <c r="AB78">
        <v>59</v>
      </c>
      <c r="AC78" s="2">
        <v>1.9333</v>
      </c>
      <c r="AD78" s="2">
        <v>1882.3</v>
      </c>
      <c r="AE78" s="2">
        <v>-29.638999999999999</v>
      </c>
      <c r="AF78">
        <v>0.98799999999999999</v>
      </c>
      <c r="AG78">
        <v>56.7</v>
      </c>
      <c r="AH78" s="2">
        <f t="shared" si="6"/>
        <v>29.638999999999999</v>
      </c>
    </row>
    <row r="79" spans="1:34" x14ac:dyDescent="0.3">
      <c r="A79">
        <v>60</v>
      </c>
      <c r="B79" s="2">
        <v>1.7666999999999999</v>
      </c>
      <c r="C79" s="2">
        <v>1839.2</v>
      </c>
      <c r="D79">
        <v>-5.3</v>
      </c>
      <c r="E79">
        <v>0.999</v>
      </c>
      <c r="F79">
        <v>84.5</v>
      </c>
      <c r="G79" s="2">
        <f t="shared" si="0"/>
        <v>1831.3368649010833</v>
      </c>
      <c r="H79" s="2">
        <f t="shared" si="1"/>
        <v>169.88798443171606</v>
      </c>
      <c r="P79" s="2">
        <f t="shared" si="2"/>
        <v>0</v>
      </c>
      <c r="Q79" s="2">
        <f t="shared" si="3"/>
        <v>0</v>
      </c>
      <c r="S79">
        <v>60</v>
      </c>
      <c r="T79" s="2">
        <v>1.7666999999999999</v>
      </c>
      <c r="U79" s="2">
        <v>1972.3</v>
      </c>
      <c r="V79">
        <v>-5.0599999999999996</v>
      </c>
      <c r="W79">
        <v>0.999</v>
      </c>
      <c r="X79">
        <v>84.5</v>
      </c>
      <c r="Y79" s="2">
        <f t="shared" si="4"/>
        <v>1964.613715358357</v>
      </c>
      <c r="Z79" s="2">
        <f t="shared" si="5"/>
        <v>173.95470509828746</v>
      </c>
      <c r="AB79">
        <v>60</v>
      </c>
      <c r="AC79" s="2">
        <v>1.7666999999999999</v>
      </c>
      <c r="AD79" s="2">
        <v>1947.1</v>
      </c>
      <c r="AE79" s="2">
        <v>-80.584999999999994</v>
      </c>
      <c r="AF79">
        <v>0.88400000000000001</v>
      </c>
      <c r="AG79">
        <v>83.4</v>
      </c>
      <c r="AH79" s="2">
        <f t="shared" si="6"/>
        <v>80.584999999999994</v>
      </c>
    </row>
    <row r="80" spans="1:34" x14ac:dyDescent="0.3">
      <c r="A80">
        <v>61</v>
      </c>
      <c r="B80" s="2">
        <v>1.6</v>
      </c>
      <c r="C80" s="2">
        <v>1843</v>
      </c>
      <c r="D80">
        <v>-4.93</v>
      </c>
      <c r="E80">
        <v>0.998</v>
      </c>
      <c r="F80">
        <v>84.5</v>
      </c>
      <c r="G80" s="2">
        <f t="shared" si="0"/>
        <v>1836.1817024785496</v>
      </c>
      <c r="H80" s="2">
        <f t="shared" si="1"/>
        <v>158.38483350048227</v>
      </c>
      <c r="S80">
        <v>61</v>
      </c>
      <c r="T80" s="2">
        <v>1.6</v>
      </c>
      <c r="U80" s="2">
        <v>1982.6</v>
      </c>
      <c r="V80">
        <v>-4.82</v>
      </c>
      <c r="W80">
        <v>0.998</v>
      </c>
      <c r="X80">
        <v>84.5</v>
      </c>
      <c r="Y80" s="2">
        <f t="shared" si="4"/>
        <v>1975.5887124688263</v>
      </c>
      <c r="Z80" s="2">
        <f t="shared" si="5"/>
        <v>166.58931287980178</v>
      </c>
      <c r="AB80">
        <v>61</v>
      </c>
      <c r="AC80" s="2">
        <v>1.6</v>
      </c>
      <c r="AD80" s="2">
        <v>2127.3000000000002</v>
      </c>
      <c r="AE80" s="2">
        <v>136.11000000000001</v>
      </c>
      <c r="AF80">
        <v>0.879</v>
      </c>
      <c r="AG80">
        <v>83.4</v>
      </c>
      <c r="AH80" s="2">
        <f t="shared" si="6"/>
        <v>-136.11000000000001</v>
      </c>
    </row>
    <row r="81" spans="1:34" x14ac:dyDescent="0.3">
      <c r="A81">
        <v>62</v>
      </c>
      <c r="B81" s="2">
        <v>1.4333</v>
      </c>
      <c r="C81" s="2">
        <v>1856.5</v>
      </c>
      <c r="D81">
        <v>-4.63</v>
      </c>
      <c r="E81">
        <v>0.998</v>
      </c>
      <c r="F81">
        <v>84.5</v>
      </c>
      <c r="G81" s="2">
        <f t="shared" si="0"/>
        <v>1850.4417759355508</v>
      </c>
      <c r="H81" s="2">
        <f t="shared" si="1"/>
        <v>149.85821256269077</v>
      </c>
      <c r="S81">
        <v>62</v>
      </c>
      <c r="T81" s="2">
        <v>1.4333</v>
      </c>
      <c r="U81" s="2">
        <v>1992.5</v>
      </c>
      <c r="V81">
        <v>-4.6500000000000004</v>
      </c>
      <c r="W81">
        <v>0.998</v>
      </c>
      <c r="X81">
        <v>84.5</v>
      </c>
      <c r="Y81" s="2">
        <f t="shared" si="4"/>
        <v>1985.9417104700069</v>
      </c>
      <c r="Z81" s="2">
        <f t="shared" si="5"/>
        <v>161.52947909116648</v>
      </c>
      <c r="AB81">
        <v>62</v>
      </c>
      <c r="AC81" s="2">
        <v>1.4333</v>
      </c>
      <c r="AD81" s="2">
        <v>2349.6999999999998</v>
      </c>
      <c r="AE81" s="2">
        <v>108.07</v>
      </c>
      <c r="AF81">
        <v>0.77600000000000002</v>
      </c>
      <c r="AG81">
        <v>83.4</v>
      </c>
      <c r="AH81" s="2">
        <f t="shared" si="6"/>
        <v>-108.07</v>
      </c>
    </row>
    <row r="82" spans="1:34" x14ac:dyDescent="0.3">
      <c r="A82">
        <v>63</v>
      </c>
      <c r="B82" s="2">
        <v>1.2666999999999999</v>
      </c>
      <c r="C82" s="2">
        <v>1863.5</v>
      </c>
      <c r="D82">
        <v>-4.24</v>
      </c>
      <c r="E82">
        <v>0.998</v>
      </c>
      <c r="F82">
        <v>84.5</v>
      </c>
      <c r="G82" s="2">
        <f t="shared" si="0"/>
        <v>1858.39979482952</v>
      </c>
      <c r="H82" s="2">
        <f t="shared" si="1"/>
        <v>137.77682162685258</v>
      </c>
      <c r="S82">
        <v>63</v>
      </c>
      <c r="T82" s="2">
        <v>1.2666999999999999</v>
      </c>
      <c r="U82" s="2">
        <v>2005.7</v>
      </c>
      <c r="V82">
        <v>-4.32</v>
      </c>
      <c r="W82">
        <v>0.998</v>
      </c>
      <c r="X82">
        <v>84.5</v>
      </c>
      <c r="Y82" s="2">
        <f t="shared" si="4"/>
        <v>2000.0016062527134</v>
      </c>
      <c r="Z82" s="2">
        <f t="shared" si="5"/>
        <v>151.08297384737466</v>
      </c>
      <c r="AB82">
        <v>63</v>
      </c>
      <c r="AC82" s="2">
        <v>1.2666999999999999</v>
      </c>
      <c r="AD82" s="2">
        <v>2317.5</v>
      </c>
      <c r="AE82" s="2">
        <v>611.34</v>
      </c>
      <c r="AF82">
        <v>0.89800000000000002</v>
      </c>
      <c r="AG82">
        <v>83.4</v>
      </c>
      <c r="AH82" s="2">
        <f t="shared" si="6"/>
        <v>-611.34</v>
      </c>
    </row>
    <row r="83" spans="1:34" x14ac:dyDescent="0.3">
      <c r="A83">
        <v>64</v>
      </c>
      <c r="B83" s="2">
        <v>1.1000000000000001</v>
      </c>
      <c r="C83" s="2">
        <v>1875.5</v>
      </c>
      <c r="D83">
        <v>-3.77</v>
      </c>
      <c r="E83">
        <v>0.998</v>
      </c>
      <c r="F83">
        <v>84.5</v>
      </c>
      <c r="G83" s="2">
        <f t="shared" si="0"/>
        <v>1871.44147885454</v>
      </c>
      <c r="H83" s="2">
        <f t="shared" si="1"/>
        <v>123.31683268204617</v>
      </c>
      <c r="S83">
        <v>64</v>
      </c>
      <c r="T83" s="2">
        <v>1.1000000000000001</v>
      </c>
      <c r="U83" s="2">
        <v>2008</v>
      </c>
      <c r="V83">
        <v>-4.21</v>
      </c>
      <c r="W83">
        <v>0.997</v>
      </c>
      <c r="X83">
        <v>84.5</v>
      </c>
      <c r="Y83" s="2">
        <f t="shared" si="4"/>
        <v>2002.5817725520101</v>
      </c>
      <c r="Z83" s="2">
        <f t="shared" si="5"/>
        <v>147.41181853043489</v>
      </c>
      <c r="AB83">
        <v>64</v>
      </c>
      <c r="AC83" s="2">
        <v>1.1000000000000001</v>
      </c>
      <c r="AD83" s="2">
        <v>1766.1</v>
      </c>
      <c r="AE83" s="2">
        <v>-297.70999999999998</v>
      </c>
      <c r="AF83">
        <v>0.78900000000000003</v>
      </c>
      <c r="AG83">
        <v>83.4</v>
      </c>
      <c r="AH83" s="2">
        <f t="shared" si="6"/>
        <v>297.70999999999998</v>
      </c>
    </row>
    <row r="84" spans="1:34" x14ac:dyDescent="0.3">
      <c r="A84">
        <v>65</v>
      </c>
      <c r="B84" s="2">
        <v>0.96667000000000003</v>
      </c>
      <c r="C84" s="2">
        <v>1884.2</v>
      </c>
      <c r="D84">
        <v>-3.98</v>
      </c>
      <c r="E84">
        <v>0.997</v>
      </c>
      <c r="F84">
        <v>84.5</v>
      </c>
      <c r="G84" s="2">
        <f t="shared" si="0"/>
        <v>1879.6559485078787</v>
      </c>
      <c r="H84" s="2">
        <f t="shared" si="1"/>
        <v>130.77903210739632</v>
      </c>
      <c r="S84">
        <v>65</v>
      </c>
      <c r="T84" s="2">
        <v>0.96667000000000003</v>
      </c>
      <c r="U84" s="2">
        <v>2026.7</v>
      </c>
      <c r="V84">
        <v>-3.66</v>
      </c>
      <c r="W84">
        <v>0.998</v>
      </c>
      <c r="X84">
        <v>84.5</v>
      </c>
      <c r="Y84" s="2">
        <f t="shared" si="4"/>
        <v>2022.5663976697654</v>
      </c>
      <c r="Z84" s="2">
        <f t="shared" si="5"/>
        <v>129.37564305984682</v>
      </c>
      <c r="AB84">
        <v>65</v>
      </c>
      <c r="AC84" s="2">
        <v>0.96667000000000003</v>
      </c>
      <c r="AD84" s="2">
        <v>1908.1</v>
      </c>
      <c r="AE84" s="2">
        <v>325.51</v>
      </c>
      <c r="AF84">
        <v>0.80700000000000005</v>
      </c>
      <c r="AG84">
        <v>83.4</v>
      </c>
      <c r="AH84" s="2">
        <f t="shared" si="6"/>
        <v>-325.51</v>
      </c>
    </row>
    <row r="85" spans="1:34" x14ac:dyDescent="0.3">
      <c r="A85">
        <v>66</v>
      </c>
      <c r="B85" s="2">
        <v>0.86667000000000005</v>
      </c>
      <c r="C85" s="2">
        <v>1893</v>
      </c>
      <c r="D85">
        <v>-3.65</v>
      </c>
      <c r="E85">
        <v>0.997</v>
      </c>
      <c r="F85">
        <v>84.5</v>
      </c>
      <c r="G85" s="2">
        <f t="shared" ref="G85:G148" si="7">C85*COS(RADIANS(D85))</f>
        <v>1889.160150490794</v>
      </c>
      <c r="H85" s="2">
        <f t="shared" ref="H85:H148" si="8">-C85*SIN(RADIANS(D85))</f>
        <v>120.51110238314325</v>
      </c>
      <c r="S85">
        <v>66</v>
      </c>
      <c r="T85" s="2">
        <v>0.86667000000000005</v>
      </c>
      <c r="U85" s="2">
        <v>2023.6</v>
      </c>
      <c r="V85">
        <v>-3.48</v>
      </c>
      <c r="W85">
        <v>0.998</v>
      </c>
      <c r="X85">
        <v>84.5</v>
      </c>
      <c r="Y85" s="2">
        <f t="shared" ref="Y85:Y148" si="9">U85*COS(RADIANS(V85))</f>
        <v>2019.8685778666056</v>
      </c>
      <c r="Z85" s="2">
        <f t="shared" ref="Z85:Z148" si="10">-U85*SIN(RADIANS(V85))</f>
        <v>122.8327649576277</v>
      </c>
      <c r="AB85">
        <v>66</v>
      </c>
      <c r="AC85" s="2">
        <v>0.86667000000000005</v>
      </c>
      <c r="AD85" s="2">
        <v>1633.6</v>
      </c>
      <c r="AE85" s="2">
        <v>338.99</v>
      </c>
      <c r="AF85">
        <v>0.754</v>
      </c>
      <c r="AG85">
        <v>83.4</v>
      </c>
      <c r="AH85" s="2">
        <f t="shared" ref="AH85:AH148" si="11">-AE85</f>
        <v>-338.99</v>
      </c>
    </row>
    <row r="86" spans="1:34" x14ac:dyDescent="0.3">
      <c r="A86">
        <v>67</v>
      </c>
      <c r="B86" s="2">
        <v>0.76666999999999996</v>
      </c>
      <c r="C86" s="2">
        <v>1884.3</v>
      </c>
      <c r="D86">
        <v>-3.37</v>
      </c>
      <c r="E86">
        <v>0.998</v>
      </c>
      <c r="F86">
        <v>84.5</v>
      </c>
      <c r="G86" s="2">
        <f t="shared" si="7"/>
        <v>1881.0415625995863</v>
      </c>
      <c r="H86" s="2">
        <f t="shared" si="8"/>
        <v>110.76610389873881</v>
      </c>
      <c r="S86">
        <v>67</v>
      </c>
      <c r="T86" s="2">
        <v>0.76666999999999996</v>
      </c>
      <c r="U86" s="2">
        <v>2039.5</v>
      </c>
      <c r="V86">
        <v>-3.34</v>
      </c>
      <c r="W86">
        <v>0.998</v>
      </c>
      <c r="X86">
        <v>84.5</v>
      </c>
      <c r="Y86" s="2">
        <f t="shared" si="9"/>
        <v>2036.0356768600088</v>
      </c>
      <c r="Z86" s="2">
        <f t="shared" si="10"/>
        <v>118.823282875057</v>
      </c>
      <c r="AB86">
        <v>67</v>
      </c>
      <c r="AC86" s="2">
        <v>0.76666999999999996</v>
      </c>
      <c r="AD86" s="2">
        <v>1953.1</v>
      </c>
      <c r="AE86" s="2">
        <v>-29.919</v>
      </c>
      <c r="AF86">
        <v>0.63800000000000001</v>
      </c>
      <c r="AG86">
        <v>83.4</v>
      </c>
      <c r="AH86" s="2">
        <f t="shared" si="11"/>
        <v>29.919</v>
      </c>
    </row>
    <row r="87" spans="1:34" x14ac:dyDescent="0.3">
      <c r="A87">
        <v>68</v>
      </c>
      <c r="B87" s="2">
        <v>0.66666999999999998</v>
      </c>
      <c r="C87" s="2">
        <v>1903.9</v>
      </c>
      <c r="D87">
        <v>-3.28</v>
      </c>
      <c r="E87">
        <v>0.99099999999999999</v>
      </c>
      <c r="F87">
        <v>84.5</v>
      </c>
      <c r="G87" s="2">
        <f t="shared" si="7"/>
        <v>1900.7811251244125</v>
      </c>
      <c r="H87" s="2">
        <f t="shared" si="8"/>
        <v>108.93265979848778</v>
      </c>
      <c r="S87">
        <v>68</v>
      </c>
      <c r="T87" s="2">
        <v>0.66666999999999998</v>
      </c>
      <c r="U87" s="2">
        <v>2038.9</v>
      </c>
      <c r="V87">
        <v>-2.92</v>
      </c>
      <c r="W87">
        <v>0.997</v>
      </c>
      <c r="X87">
        <v>84.5</v>
      </c>
      <c r="Y87" s="2">
        <f t="shared" si="9"/>
        <v>2036.2527657860401</v>
      </c>
      <c r="Z87" s="2">
        <f t="shared" si="10"/>
        <v>103.86473813909404</v>
      </c>
      <c r="AB87">
        <v>68</v>
      </c>
      <c r="AC87" s="2">
        <v>0.66666999999999998</v>
      </c>
      <c r="AD87" s="2">
        <v>2125.1</v>
      </c>
      <c r="AE87" s="2">
        <v>-167.53</v>
      </c>
      <c r="AF87">
        <v>0.56399999999999995</v>
      </c>
      <c r="AG87">
        <v>83.4</v>
      </c>
      <c r="AH87" s="2">
        <f t="shared" si="11"/>
        <v>167.53</v>
      </c>
    </row>
    <row r="88" spans="1:34" x14ac:dyDescent="0.3">
      <c r="A88">
        <v>69</v>
      </c>
      <c r="B88" s="2">
        <v>0.56667000000000001</v>
      </c>
      <c r="C88" s="2">
        <v>1898.2</v>
      </c>
      <c r="D88">
        <v>-3.17</v>
      </c>
      <c r="E88">
        <v>0.998</v>
      </c>
      <c r="F88">
        <v>84.5</v>
      </c>
      <c r="G88" s="2">
        <f t="shared" si="7"/>
        <v>1895.2954794979057</v>
      </c>
      <c r="H88" s="2">
        <f t="shared" si="8"/>
        <v>104.96802081969474</v>
      </c>
      <c r="S88">
        <v>69</v>
      </c>
      <c r="T88" s="2">
        <v>0.56667000000000001</v>
      </c>
      <c r="U88" s="2">
        <v>2056.1999999999998</v>
      </c>
      <c r="V88">
        <v>-2.76</v>
      </c>
      <c r="W88">
        <v>0.998</v>
      </c>
      <c r="X88">
        <v>84.5</v>
      </c>
      <c r="Y88" s="2">
        <f t="shared" si="9"/>
        <v>2053.814802877072</v>
      </c>
      <c r="Z88" s="2">
        <f t="shared" si="10"/>
        <v>99.011087677156652</v>
      </c>
      <c r="AB88">
        <v>69</v>
      </c>
      <c r="AC88" s="2">
        <v>0.56667000000000001</v>
      </c>
      <c r="AD88" s="2">
        <v>2045.9</v>
      </c>
      <c r="AE88" s="2">
        <v>442.85</v>
      </c>
      <c r="AF88">
        <v>0.57899999999999996</v>
      </c>
      <c r="AG88">
        <v>83.4</v>
      </c>
      <c r="AH88" s="2">
        <f t="shared" si="11"/>
        <v>-442.85</v>
      </c>
    </row>
    <row r="89" spans="1:34" x14ac:dyDescent="0.3">
      <c r="A89">
        <v>70</v>
      </c>
      <c r="B89" s="2">
        <v>0.46666999999999997</v>
      </c>
      <c r="C89" s="2">
        <v>1925.5</v>
      </c>
      <c r="D89">
        <v>-2.84</v>
      </c>
      <c r="E89">
        <v>0.99299999999999999</v>
      </c>
      <c r="F89">
        <v>84.5</v>
      </c>
      <c r="G89" s="2">
        <f t="shared" si="7"/>
        <v>1923.1350823542473</v>
      </c>
      <c r="H89" s="2">
        <f t="shared" si="8"/>
        <v>95.402856447396431</v>
      </c>
      <c r="S89">
        <v>70</v>
      </c>
      <c r="T89" s="2">
        <v>0.46666999999999997</v>
      </c>
      <c r="U89" s="2">
        <v>2053.3000000000002</v>
      </c>
      <c r="V89">
        <v>-2.5099999999999998</v>
      </c>
      <c r="W89">
        <v>0.998</v>
      </c>
      <c r="X89">
        <v>84.5</v>
      </c>
      <c r="Y89" s="2">
        <f t="shared" si="9"/>
        <v>2051.3300503178543</v>
      </c>
      <c r="Z89" s="2">
        <f t="shared" si="10"/>
        <v>89.921714079244225</v>
      </c>
      <c r="AB89">
        <v>70</v>
      </c>
      <c r="AC89" s="2">
        <v>0.46666999999999997</v>
      </c>
      <c r="AD89" s="2">
        <v>2147.4</v>
      </c>
      <c r="AE89" s="2">
        <v>3.5722999999999998</v>
      </c>
      <c r="AF89">
        <v>0.56799999999999995</v>
      </c>
      <c r="AG89">
        <v>83.4</v>
      </c>
      <c r="AH89" s="2">
        <f t="shared" si="11"/>
        <v>-3.5722999999999998</v>
      </c>
    </row>
    <row r="90" spans="1:34" x14ac:dyDescent="0.3">
      <c r="A90">
        <v>71</v>
      </c>
      <c r="B90" s="2">
        <v>0.4</v>
      </c>
      <c r="C90" s="2">
        <v>1909.7</v>
      </c>
      <c r="D90">
        <v>-2.68</v>
      </c>
      <c r="E90">
        <v>0.996</v>
      </c>
      <c r="F90">
        <v>84.5</v>
      </c>
      <c r="G90" s="2">
        <f t="shared" si="7"/>
        <v>1907.6112796785999</v>
      </c>
      <c r="H90" s="2">
        <f t="shared" si="8"/>
        <v>89.293312420215372</v>
      </c>
      <c r="S90">
        <v>71</v>
      </c>
      <c r="T90" s="2">
        <v>0.4</v>
      </c>
      <c r="U90" s="2">
        <v>2076.8000000000002</v>
      </c>
      <c r="V90">
        <v>-2.1800000000000002</v>
      </c>
      <c r="W90">
        <v>0.996</v>
      </c>
      <c r="X90">
        <v>84.5</v>
      </c>
      <c r="Y90" s="2">
        <f t="shared" si="9"/>
        <v>2075.2969272250948</v>
      </c>
      <c r="Z90" s="2">
        <f t="shared" si="10"/>
        <v>78.999391453858848</v>
      </c>
      <c r="AB90">
        <v>71</v>
      </c>
      <c r="AC90" s="2">
        <v>0.4</v>
      </c>
      <c r="AD90" s="2">
        <v>2333.1999999999998</v>
      </c>
      <c r="AE90" s="2">
        <v>-700.8</v>
      </c>
      <c r="AF90">
        <v>0.51300000000000001</v>
      </c>
      <c r="AG90">
        <v>83.4</v>
      </c>
      <c r="AH90" s="2">
        <f t="shared" si="11"/>
        <v>700.8</v>
      </c>
    </row>
    <row r="91" spans="1:34" x14ac:dyDescent="0.3">
      <c r="A91">
        <v>72</v>
      </c>
      <c r="B91" s="2">
        <v>0.33333000000000002</v>
      </c>
      <c r="C91" s="2">
        <v>1952.5</v>
      </c>
      <c r="D91">
        <v>-2.5299999999999998</v>
      </c>
      <c r="E91">
        <v>0.998</v>
      </c>
      <c r="F91">
        <v>84.5</v>
      </c>
      <c r="G91" s="2">
        <f t="shared" si="7"/>
        <v>1950.5967919904913</v>
      </c>
      <c r="H91" s="2">
        <f t="shared" si="8"/>
        <v>86.188195690614819</v>
      </c>
      <c r="S91">
        <v>72</v>
      </c>
      <c r="T91" s="2">
        <v>0.33333000000000002</v>
      </c>
      <c r="U91" s="2">
        <v>2066.1</v>
      </c>
      <c r="V91">
        <v>-2.7</v>
      </c>
      <c r="W91">
        <v>0.995</v>
      </c>
      <c r="X91">
        <v>84.5</v>
      </c>
      <c r="Y91" s="2">
        <f t="shared" si="9"/>
        <v>2063.806370658926</v>
      </c>
      <c r="Z91" s="2">
        <f t="shared" si="10"/>
        <v>97.326637811192711</v>
      </c>
      <c r="AB91">
        <v>72</v>
      </c>
      <c r="AC91" s="2">
        <v>0.33333000000000002</v>
      </c>
      <c r="AD91" s="2">
        <v>2388.3000000000002</v>
      </c>
      <c r="AE91" s="2">
        <v>136.06</v>
      </c>
      <c r="AF91">
        <v>0.73199999999999998</v>
      </c>
      <c r="AG91">
        <v>83.4</v>
      </c>
      <c r="AH91" s="2">
        <f t="shared" si="11"/>
        <v>-136.06</v>
      </c>
    </row>
    <row r="92" spans="1:34" x14ac:dyDescent="0.3">
      <c r="A92">
        <v>73</v>
      </c>
      <c r="B92" s="2">
        <v>0.26667000000000002</v>
      </c>
      <c r="C92" s="2">
        <v>1925.3</v>
      </c>
      <c r="D92">
        <v>-1.93</v>
      </c>
      <c r="E92">
        <v>0.98699999999999999</v>
      </c>
      <c r="F92">
        <v>84.5</v>
      </c>
      <c r="G92" s="2">
        <f t="shared" si="7"/>
        <v>1924.2078137545213</v>
      </c>
      <c r="H92" s="2">
        <f t="shared" si="8"/>
        <v>64.841186648961838</v>
      </c>
      <c r="S92">
        <v>73</v>
      </c>
      <c r="T92" s="2">
        <v>0.26667000000000002</v>
      </c>
      <c r="U92" s="2">
        <v>2100.8000000000002</v>
      </c>
      <c r="V92">
        <v>-2.15</v>
      </c>
      <c r="W92">
        <v>0.99199999999999999</v>
      </c>
      <c r="X92">
        <v>84.5</v>
      </c>
      <c r="Y92" s="2">
        <f t="shared" si="9"/>
        <v>2099.3211115849917</v>
      </c>
      <c r="Z92" s="2">
        <f t="shared" si="10"/>
        <v>78.813136300713538</v>
      </c>
      <c r="AB92">
        <v>73</v>
      </c>
      <c r="AC92" s="2">
        <v>0.26667000000000002</v>
      </c>
      <c r="AD92" s="2">
        <v>2165.4</v>
      </c>
      <c r="AE92" s="2">
        <v>414.61</v>
      </c>
      <c r="AF92">
        <v>0.45900000000000002</v>
      </c>
      <c r="AG92">
        <v>83.4</v>
      </c>
      <c r="AH92" s="2">
        <f t="shared" si="11"/>
        <v>-414.61</v>
      </c>
    </row>
    <row r="93" spans="1:34" x14ac:dyDescent="0.3">
      <c r="A93">
        <v>74</v>
      </c>
      <c r="B93" s="2">
        <v>0.2</v>
      </c>
      <c r="C93" s="2">
        <v>1957</v>
      </c>
      <c r="D93">
        <v>-1.43</v>
      </c>
      <c r="E93">
        <v>0.97</v>
      </c>
      <c r="F93">
        <v>84.5</v>
      </c>
      <c r="G93" s="2">
        <f t="shared" si="7"/>
        <v>1956.3905120888601</v>
      </c>
      <c r="H93" s="2">
        <f t="shared" si="8"/>
        <v>48.838142969285158</v>
      </c>
      <c r="S93">
        <v>74</v>
      </c>
      <c r="T93" s="2">
        <v>0.2</v>
      </c>
      <c r="U93" s="2">
        <v>2093.4</v>
      </c>
      <c r="V93">
        <v>-2.38</v>
      </c>
      <c r="W93">
        <v>0.96399999999999997</v>
      </c>
      <c r="X93">
        <v>84.5</v>
      </c>
      <c r="Y93" s="2">
        <f t="shared" si="9"/>
        <v>2091.594205085828</v>
      </c>
      <c r="Z93" s="2">
        <f t="shared" si="10"/>
        <v>86.932394717869997</v>
      </c>
      <c r="AB93">
        <v>74</v>
      </c>
      <c r="AC93" s="2">
        <v>0.2</v>
      </c>
      <c r="AD93" s="2">
        <v>2919</v>
      </c>
      <c r="AE93" s="2">
        <v>597.53</v>
      </c>
      <c r="AF93">
        <v>1.0629999999999999</v>
      </c>
      <c r="AG93">
        <v>83.4</v>
      </c>
      <c r="AH93" s="2">
        <f t="shared" si="11"/>
        <v>-597.53</v>
      </c>
    </row>
    <row r="94" spans="1:34" x14ac:dyDescent="0.3">
      <c r="A94">
        <v>75</v>
      </c>
      <c r="B94" s="2">
        <v>0.16667000000000001</v>
      </c>
      <c r="C94" s="2">
        <v>1932.4</v>
      </c>
      <c r="D94">
        <v>-2.2799999999999998</v>
      </c>
      <c r="E94">
        <v>0.97099999999999997</v>
      </c>
      <c r="F94">
        <v>84.5</v>
      </c>
      <c r="G94" s="2">
        <f t="shared" si="7"/>
        <v>1930.8702017775379</v>
      </c>
      <c r="H94" s="2">
        <f t="shared" si="8"/>
        <v>76.876679738207713</v>
      </c>
      <c r="S94">
        <v>75</v>
      </c>
      <c r="T94" s="2">
        <v>0.16667000000000001</v>
      </c>
      <c r="U94" s="2">
        <v>2112.5</v>
      </c>
      <c r="V94">
        <v>-1.87</v>
      </c>
      <c r="W94">
        <v>0.96399999999999997</v>
      </c>
      <c r="X94">
        <v>84.5</v>
      </c>
      <c r="Y94" s="2">
        <f t="shared" si="9"/>
        <v>2111.374964780397</v>
      </c>
      <c r="Z94" s="2">
        <f t="shared" si="10"/>
        <v>68.934810499322282</v>
      </c>
      <c r="AB94">
        <v>75</v>
      </c>
      <c r="AC94" s="2">
        <v>0.16667000000000001</v>
      </c>
      <c r="AD94" s="2">
        <v>1661.6</v>
      </c>
      <c r="AE94" s="2">
        <v>-1087.2</v>
      </c>
      <c r="AF94">
        <v>0.372</v>
      </c>
      <c r="AG94">
        <v>83.4</v>
      </c>
      <c r="AH94" s="2">
        <f t="shared" si="11"/>
        <v>1087.2</v>
      </c>
    </row>
    <row r="95" spans="1:34" x14ac:dyDescent="0.3">
      <c r="A95">
        <v>76</v>
      </c>
      <c r="B95" s="2">
        <v>0.13333</v>
      </c>
      <c r="C95" s="2">
        <v>1968.2</v>
      </c>
      <c r="D95">
        <v>-1.01</v>
      </c>
      <c r="E95">
        <v>0.97</v>
      </c>
      <c r="F95">
        <v>84.5</v>
      </c>
      <c r="G95" s="2">
        <f t="shared" si="7"/>
        <v>1967.8942084583323</v>
      </c>
      <c r="H95" s="2">
        <f t="shared" si="8"/>
        <v>34.693289209211933</v>
      </c>
      <c r="S95">
        <v>76</v>
      </c>
      <c r="T95" s="2">
        <v>0.13333</v>
      </c>
      <c r="U95" s="2">
        <v>2076.9</v>
      </c>
      <c r="V95">
        <v>-0.34</v>
      </c>
      <c r="W95">
        <v>0.96499999999999997</v>
      </c>
      <c r="X95">
        <v>84.5</v>
      </c>
      <c r="Y95" s="2">
        <f t="shared" si="9"/>
        <v>2076.8634323639799</v>
      </c>
      <c r="Z95" s="2">
        <f t="shared" si="10"/>
        <v>12.324500367462845</v>
      </c>
      <c r="AB95">
        <v>76</v>
      </c>
      <c r="AC95" s="2">
        <v>0.13333</v>
      </c>
      <c r="AD95" s="2">
        <v>1569.8</v>
      </c>
      <c r="AE95" s="2">
        <v>455.61</v>
      </c>
      <c r="AF95">
        <v>0.129</v>
      </c>
      <c r="AG95">
        <v>83.4</v>
      </c>
      <c r="AH95" s="2">
        <f t="shared" si="11"/>
        <v>-455.61</v>
      </c>
    </row>
    <row r="96" spans="1:34" x14ac:dyDescent="0.3">
      <c r="A96">
        <v>77</v>
      </c>
      <c r="B96" s="2">
        <v>0.1</v>
      </c>
      <c r="C96" s="2">
        <v>1910.7</v>
      </c>
      <c r="D96">
        <v>0.21</v>
      </c>
      <c r="E96">
        <v>0.97099999999999997</v>
      </c>
      <c r="F96">
        <v>84.5</v>
      </c>
      <c r="G96" s="2">
        <f t="shared" si="7"/>
        <v>1910.6871661976543</v>
      </c>
      <c r="H96" s="2">
        <f t="shared" si="8"/>
        <v>-7.0030655842952125</v>
      </c>
      <c r="S96">
        <v>77</v>
      </c>
      <c r="T96" s="2">
        <v>0.1</v>
      </c>
      <c r="U96" s="2">
        <v>2151.6999999999998</v>
      </c>
      <c r="V96">
        <v>-2.4500000000000002</v>
      </c>
      <c r="W96">
        <v>0.96299999999999997</v>
      </c>
      <c r="X96">
        <v>84.5</v>
      </c>
      <c r="Y96" s="2">
        <f t="shared" si="9"/>
        <v>2149.733144508351</v>
      </c>
      <c r="Z96" s="2">
        <f t="shared" si="10"/>
        <v>91.979874984894167</v>
      </c>
      <c r="AB96">
        <v>77</v>
      </c>
      <c r="AC96" s="2">
        <v>0.1</v>
      </c>
      <c r="AD96" s="2">
        <v>-906.26</v>
      </c>
      <c r="AE96" s="2">
        <v>-2373.1999999999998</v>
      </c>
      <c r="AF96">
        <v>0.75600000000000001</v>
      </c>
      <c r="AG96">
        <v>83.4</v>
      </c>
      <c r="AH96" s="2">
        <f t="shared" si="11"/>
        <v>2373.1999999999998</v>
      </c>
    </row>
    <row r="97" spans="1:34" x14ac:dyDescent="0.3">
      <c r="A97">
        <v>78</v>
      </c>
      <c r="B97" s="2">
        <v>2.4339</v>
      </c>
      <c r="C97" s="2">
        <v>1811.3</v>
      </c>
      <c r="D97">
        <v>-6.18</v>
      </c>
      <c r="E97">
        <v>0.999</v>
      </c>
      <c r="F97">
        <v>99.8</v>
      </c>
      <c r="G97" s="2">
        <f t="shared" si="7"/>
        <v>1800.7738153303262</v>
      </c>
      <c r="H97" s="2">
        <f t="shared" si="8"/>
        <v>194.99065623937014</v>
      </c>
      <c r="S97">
        <v>78</v>
      </c>
      <c r="T97" s="2">
        <v>2.4339</v>
      </c>
      <c r="U97" s="2">
        <v>1942.1</v>
      </c>
      <c r="V97">
        <v>-6.07</v>
      </c>
      <c r="W97">
        <v>1</v>
      </c>
      <c r="X97">
        <v>99.8</v>
      </c>
      <c r="Y97" s="2">
        <f t="shared" si="9"/>
        <v>1931.2115145191144</v>
      </c>
      <c r="Z97" s="2">
        <f t="shared" si="10"/>
        <v>205.36430115477236</v>
      </c>
      <c r="AB97">
        <v>78</v>
      </c>
      <c r="AC97" s="2">
        <v>2.4339</v>
      </c>
      <c r="AD97" s="2">
        <v>2057.9</v>
      </c>
      <c r="AE97" s="2">
        <v>-98.921999999999997</v>
      </c>
      <c r="AF97">
        <v>0.98299999999999998</v>
      </c>
      <c r="AG97">
        <v>98.8</v>
      </c>
      <c r="AH97" s="2">
        <f t="shared" si="11"/>
        <v>98.921999999999997</v>
      </c>
    </row>
    <row r="98" spans="1:34" x14ac:dyDescent="0.3">
      <c r="A98">
        <v>79</v>
      </c>
      <c r="B98" s="2">
        <v>3.0640999999999998</v>
      </c>
      <c r="C98" s="2">
        <v>1785.6</v>
      </c>
      <c r="D98">
        <v>-6.95</v>
      </c>
      <c r="E98">
        <v>0.999</v>
      </c>
      <c r="F98">
        <v>103</v>
      </c>
      <c r="G98" s="2">
        <f t="shared" si="7"/>
        <v>1772.4796339701543</v>
      </c>
      <c r="H98" s="2">
        <f t="shared" si="8"/>
        <v>216.06320177445218</v>
      </c>
      <c r="S98">
        <v>79</v>
      </c>
      <c r="T98" s="2">
        <v>3.0640999999999998</v>
      </c>
      <c r="U98" s="2">
        <v>1915.2</v>
      </c>
      <c r="V98">
        <v>-6.87</v>
      </c>
      <c r="W98">
        <v>1</v>
      </c>
      <c r="X98">
        <v>103</v>
      </c>
      <c r="Y98" s="2">
        <f t="shared" si="9"/>
        <v>1901.4490734142144</v>
      </c>
      <c r="Z98" s="2">
        <f t="shared" si="10"/>
        <v>229.09050877813647</v>
      </c>
      <c r="AB98">
        <v>79</v>
      </c>
      <c r="AC98" s="2">
        <v>3.0640999999999998</v>
      </c>
      <c r="AD98" s="2">
        <v>1921.9</v>
      </c>
      <c r="AE98" s="2">
        <v>-126.81</v>
      </c>
      <c r="AF98">
        <v>0.99299999999999999</v>
      </c>
      <c r="AG98">
        <v>102</v>
      </c>
      <c r="AH98" s="2">
        <f t="shared" si="11"/>
        <v>126.81</v>
      </c>
    </row>
    <row r="99" spans="1:34" x14ac:dyDescent="0.3">
      <c r="A99">
        <v>80</v>
      </c>
      <c r="B99" s="2">
        <v>3.8574999999999999</v>
      </c>
      <c r="C99" s="2">
        <v>1755</v>
      </c>
      <c r="D99">
        <v>-7.88</v>
      </c>
      <c r="E99">
        <v>0.999</v>
      </c>
      <c r="F99">
        <v>106</v>
      </c>
      <c r="G99" s="2">
        <f t="shared" si="7"/>
        <v>1738.4282020568844</v>
      </c>
      <c r="H99" s="2">
        <f t="shared" si="8"/>
        <v>240.60836704750719</v>
      </c>
      <c r="S99">
        <v>80</v>
      </c>
      <c r="T99" s="2">
        <v>3.8574999999999999</v>
      </c>
      <c r="U99" s="2">
        <v>1881.8</v>
      </c>
      <c r="V99">
        <v>-7.75</v>
      </c>
      <c r="W99">
        <v>1</v>
      </c>
      <c r="X99">
        <v>106</v>
      </c>
      <c r="Y99" s="2">
        <f t="shared" si="9"/>
        <v>1864.6114457026349</v>
      </c>
      <c r="Z99" s="2">
        <f t="shared" si="10"/>
        <v>253.76248058909192</v>
      </c>
      <c r="AB99">
        <v>80</v>
      </c>
      <c r="AC99" s="2">
        <v>3.8574999999999999</v>
      </c>
      <c r="AD99" s="2">
        <v>1951.2</v>
      </c>
      <c r="AE99" s="2">
        <v>-44.298999999999999</v>
      </c>
      <c r="AF99">
        <v>0.99299999999999999</v>
      </c>
      <c r="AG99">
        <v>105</v>
      </c>
      <c r="AH99" s="2">
        <f t="shared" si="11"/>
        <v>44.298999999999999</v>
      </c>
    </row>
    <row r="100" spans="1:34" x14ac:dyDescent="0.3">
      <c r="A100">
        <v>81</v>
      </c>
      <c r="B100" s="2">
        <v>4.8563000000000001</v>
      </c>
      <c r="C100" s="2">
        <v>1720.5</v>
      </c>
      <c r="D100">
        <v>-8.8699999999999992</v>
      </c>
      <c r="E100">
        <v>0.999</v>
      </c>
      <c r="F100">
        <v>108.8</v>
      </c>
      <c r="G100" s="2">
        <f t="shared" si="7"/>
        <v>1699.9240871605107</v>
      </c>
      <c r="H100" s="2">
        <f t="shared" si="8"/>
        <v>265.28917786352389</v>
      </c>
      <c r="S100">
        <v>81</v>
      </c>
      <c r="T100" s="2">
        <v>4.8563000000000001</v>
      </c>
      <c r="U100" s="2">
        <v>1842.6</v>
      </c>
      <c r="V100">
        <v>-8.6300000000000008</v>
      </c>
      <c r="W100">
        <v>1</v>
      </c>
      <c r="X100">
        <v>108.8</v>
      </c>
      <c r="Y100" s="2">
        <f t="shared" si="9"/>
        <v>1821.7379888113007</v>
      </c>
      <c r="Z100" s="2">
        <f t="shared" si="10"/>
        <v>276.48772146653585</v>
      </c>
      <c r="AB100">
        <v>81</v>
      </c>
      <c r="AC100" s="2">
        <v>4.8563000000000001</v>
      </c>
      <c r="AD100" s="2">
        <v>1947.2</v>
      </c>
      <c r="AE100" s="2">
        <v>-108.79</v>
      </c>
      <c r="AF100">
        <v>0.99</v>
      </c>
      <c r="AG100">
        <v>107.7</v>
      </c>
      <c r="AH100" s="2">
        <f t="shared" si="11"/>
        <v>108.79</v>
      </c>
    </row>
    <row r="101" spans="1:34" x14ac:dyDescent="0.3">
      <c r="A101">
        <v>82</v>
      </c>
      <c r="B101" s="2">
        <v>6.1136999999999997</v>
      </c>
      <c r="C101" s="2">
        <v>1678.1</v>
      </c>
      <c r="D101">
        <v>-9.8800000000000008</v>
      </c>
      <c r="E101">
        <v>0.999</v>
      </c>
      <c r="F101">
        <v>111.5</v>
      </c>
      <c r="G101" s="2">
        <f t="shared" si="7"/>
        <v>1653.212569967608</v>
      </c>
      <c r="H101" s="2">
        <f t="shared" si="8"/>
        <v>287.93716068110541</v>
      </c>
      <c r="S101">
        <v>82</v>
      </c>
      <c r="T101" s="2">
        <v>6.1136999999999997</v>
      </c>
      <c r="U101" s="2">
        <v>1795.6</v>
      </c>
      <c r="V101">
        <v>-9.5399999999999991</v>
      </c>
      <c r="W101">
        <v>1</v>
      </c>
      <c r="X101">
        <v>111.5</v>
      </c>
      <c r="Y101" s="2">
        <f t="shared" si="9"/>
        <v>1770.7670966127723</v>
      </c>
      <c r="Z101" s="2">
        <f t="shared" si="10"/>
        <v>297.59578215017171</v>
      </c>
      <c r="AB101">
        <v>82</v>
      </c>
      <c r="AC101" s="2">
        <v>6.1136999999999997</v>
      </c>
      <c r="AD101" s="2">
        <v>1874.5</v>
      </c>
      <c r="AE101" s="2">
        <v>-80.150999999999996</v>
      </c>
      <c r="AF101">
        <v>0.99399999999999999</v>
      </c>
      <c r="AG101">
        <v>110.4</v>
      </c>
      <c r="AH101" s="2">
        <f t="shared" si="11"/>
        <v>80.150999999999996</v>
      </c>
    </row>
    <row r="102" spans="1:34" x14ac:dyDescent="0.3">
      <c r="A102">
        <v>83</v>
      </c>
      <c r="B102" s="2">
        <v>7.6966999999999999</v>
      </c>
      <c r="C102" s="2">
        <v>1630.2</v>
      </c>
      <c r="D102">
        <v>-10.94</v>
      </c>
      <c r="E102">
        <v>0.999</v>
      </c>
      <c r="F102">
        <v>114</v>
      </c>
      <c r="G102" s="2">
        <f t="shared" si="7"/>
        <v>1600.5734949070795</v>
      </c>
      <c r="H102" s="2">
        <f t="shared" si="8"/>
        <v>309.38087756184393</v>
      </c>
      <c r="S102">
        <v>83</v>
      </c>
      <c r="T102" s="2">
        <v>7.6966999999999999</v>
      </c>
      <c r="U102" s="2">
        <v>1744.2</v>
      </c>
      <c r="V102">
        <v>-10.43</v>
      </c>
      <c r="W102">
        <v>0.999</v>
      </c>
      <c r="X102">
        <v>114</v>
      </c>
      <c r="Y102" s="2">
        <f t="shared" si="9"/>
        <v>1715.3802631447013</v>
      </c>
      <c r="Z102" s="2">
        <f t="shared" si="10"/>
        <v>315.7597073941123</v>
      </c>
      <c r="AB102">
        <v>83</v>
      </c>
      <c r="AC102" s="2">
        <v>7.6966999999999999</v>
      </c>
      <c r="AD102" s="2">
        <v>1950.2</v>
      </c>
      <c r="AE102" s="2">
        <v>-114.37</v>
      </c>
      <c r="AF102">
        <v>0.98399999999999999</v>
      </c>
      <c r="AG102">
        <v>113</v>
      </c>
      <c r="AH102" s="2">
        <f t="shared" si="11"/>
        <v>114.37</v>
      </c>
    </row>
    <row r="103" spans="1:34" x14ac:dyDescent="0.3">
      <c r="A103">
        <v>84</v>
      </c>
      <c r="B103" s="2">
        <v>9.6896000000000004</v>
      </c>
      <c r="C103" s="2">
        <v>1575.7</v>
      </c>
      <c r="D103">
        <v>-11.87</v>
      </c>
      <c r="E103">
        <v>0.999</v>
      </c>
      <c r="F103">
        <v>116.3</v>
      </c>
      <c r="G103" s="2">
        <f t="shared" si="7"/>
        <v>1542.0065220511749</v>
      </c>
      <c r="H103" s="2">
        <f t="shared" si="8"/>
        <v>324.10858666755422</v>
      </c>
      <c r="S103">
        <v>84</v>
      </c>
      <c r="T103" s="2">
        <v>9.6896000000000004</v>
      </c>
      <c r="U103" s="2">
        <v>1685.2</v>
      </c>
      <c r="V103">
        <v>-11.13</v>
      </c>
      <c r="W103">
        <v>0.999</v>
      </c>
      <c r="X103">
        <v>116.3</v>
      </c>
      <c r="Y103" s="2">
        <f t="shared" si="9"/>
        <v>1653.5042953364093</v>
      </c>
      <c r="Z103" s="2">
        <f t="shared" si="10"/>
        <v>325.30383536633025</v>
      </c>
      <c r="AB103">
        <v>84</v>
      </c>
      <c r="AC103" s="2">
        <v>9.6896000000000004</v>
      </c>
      <c r="AD103" s="2">
        <v>1885.5</v>
      </c>
      <c r="AE103" s="2">
        <v>-176.76</v>
      </c>
      <c r="AF103">
        <v>0.98699999999999999</v>
      </c>
      <c r="AG103">
        <v>115.3</v>
      </c>
      <c r="AH103" s="2">
        <f t="shared" si="11"/>
        <v>176.76</v>
      </c>
    </row>
    <row r="104" spans="1:34" x14ac:dyDescent="0.3">
      <c r="A104">
        <v>85</v>
      </c>
      <c r="B104" s="2">
        <v>12.199</v>
      </c>
      <c r="C104" s="2">
        <v>1515.1</v>
      </c>
      <c r="D104">
        <v>-12.64</v>
      </c>
      <c r="E104">
        <v>0.999</v>
      </c>
      <c r="F104">
        <v>118.5</v>
      </c>
      <c r="G104" s="2">
        <f t="shared" si="7"/>
        <v>1478.3803870153474</v>
      </c>
      <c r="H104" s="2">
        <f t="shared" si="8"/>
        <v>331.54100996460579</v>
      </c>
      <c r="S104">
        <v>85</v>
      </c>
      <c r="T104" s="2">
        <v>12.199</v>
      </c>
      <c r="U104" s="2">
        <v>1623.4</v>
      </c>
      <c r="V104">
        <v>-11.59</v>
      </c>
      <c r="W104">
        <v>0.999</v>
      </c>
      <c r="X104">
        <v>118.4</v>
      </c>
      <c r="Y104" s="2">
        <f t="shared" si="9"/>
        <v>1590.2994087433372</v>
      </c>
      <c r="Z104" s="2">
        <f t="shared" si="10"/>
        <v>326.15234254960154</v>
      </c>
      <c r="AB104">
        <v>85</v>
      </c>
      <c r="AC104" s="2">
        <v>12.199</v>
      </c>
      <c r="AD104" s="2">
        <v>1912.5</v>
      </c>
      <c r="AE104" s="2">
        <v>-167.12</v>
      </c>
      <c r="AF104">
        <v>0.99</v>
      </c>
      <c r="AG104">
        <v>117.4</v>
      </c>
      <c r="AH104" s="2">
        <f t="shared" si="11"/>
        <v>167.12</v>
      </c>
    </row>
    <row r="105" spans="1:34" x14ac:dyDescent="0.3">
      <c r="A105">
        <v>86</v>
      </c>
      <c r="B105" s="2">
        <v>15.356999999999999</v>
      </c>
      <c r="C105" s="2">
        <v>1451.9</v>
      </c>
      <c r="D105">
        <v>-13.14</v>
      </c>
      <c r="E105">
        <v>0.999</v>
      </c>
      <c r="F105">
        <v>120.4</v>
      </c>
      <c r="G105" s="2">
        <f t="shared" si="7"/>
        <v>1413.8856245870436</v>
      </c>
      <c r="H105" s="2">
        <f t="shared" si="8"/>
        <v>330.06219199736597</v>
      </c>
      <c r="S105">
        <v>86</v>
      </c>
      <c r="T105" s="2">
        <v>15.356999999999999</v>
      </c>
      <c r="U105" s="2">
        <v>1560.2</v>
      </c>
      <c r="V105">
        <v>-11.8</v>
      </c>
      <c r="W105">
        <v>0.999</v>
      </c>
      <c r="X105">
        <v>120.4</v>
      </c>
      <c r="Y105" s="2">
        <f t="shared" si="9"/>
        <v>1527.2288999459811</v>
      </c>
      <c r="Z105" s="2">
        <f t="shared" si="10"/>
        <v>319.05474008356128</v>
      </c>
      <c r="AB105">
        <v>86</v>
      </c>
      <c r="AC105" s="2">
        <v>15.356999999999999</v>
      </c>
      <c r="AD105" s="2">
        <v>1785.7</v>
      </c>
      <c r="AE105" s="2">
        <v>-116.24</v>
      </c>
      <c r="AF105">
        <v>0.995</v>
      </c>
      <c r="AG105">
        <v>119.3</v>
      </c>
      <c r="AH105" s="2">
        <f t="shared" si="11"/>
        <v>116.24</v>
      </c>
    </row>
    <row r="106" spans="1:34" x14ac:dyDescent="0.3">
      <c r="A106">
        <v>87</v>
      </c>
      <c r="B106" s="2">
        <v>19.332999999999998</v>
      </c>
      <c r="C106" s="2">
        <v>1388.3</v>
      </c>
      <c r="D106">
        <v>-13.31</v>
      </c>
      <c r="E106">
        <v>0.999</v>
      </c>
      <c r="F106">
        <v>122.2</v>
      </c>
      <c r="G106" s="2">
        <f t="shared" si="7"/>
        <v>1351.0084665134946</v>
      </c>
      <c r="H106" s="2">
        <f t="shared" si="8"/>
        <v>319.61385046467535</v>
      </c>
      <c r="S106">
        <v>87</v>
      </c>
      <c r="T106" s="2">
        <v>19.332999999999998</v>
      </c>
      <c r="U106" s="2">
        <v>1499</v>
      </c>
      <c r="V106">
        <v>-11.65</v>
      </c>
      <c r="W106">
        <v>0.999</v>
      </c>
      <c r="X106">
        <v>122.2</v>
      </c>
      <c r="Y106" s="2">
        <f t="shared" si="9"/>
        <v>1468.119705154232</v>
      </c>
      <c r="Z106" s="2">
        <f t="shared" si="10"/>
        <v>302.69709502710936</v>
      </c>
      <c r="AB106">
        <v>87</v>
      </c>
      <c r="AC106" s="2">
        <v>19.332999999999998</v>
      </c>
      <c r="AD106" s="2">
        <v>1800.7</v>
      </c>
      <c r="AE106" s="2">
        <v>-99.546000000000006</v>
      </c>
      <c r="AF106">
        <v>0.99099999999999999</v>
      </c>
      <c r="AG106">
        <v>121.1</v>
      </c>
      <c r="AH106" s="2">
        <f t="shared" si="11"/>
        <v>99.546000000000006</v>
      </c>
    </row>
    <row r="107" spans="1:34" x14ac:dyDescent="0.3">
      <c r="A107">
        <v>88</v>
      </c>
      <c r="B107" s="2">
        <v>24.338999999999999</v>
      </c>
      <c r="C107" s="2">
        <v>1327.1</v>
      </c>
      <c r="D107">
        <v>-13.14</v>
      </c>
      <c r="E107">
        <v>0.999</v>
      </c>
      <c r="F107">
        <v>123.8</v>
      </c>
      <c r="G107" s="2">
        <f t="shared" si="7"/>
        <v>1292.3532009018977</v>
      </c>
      <c r="H107" s="2">
        <f t="shared" si="8"/>
        <v>301.69125628466446</v>
      </c>
      <c r="S107">
        <v>88</v>
      </c>
      <c r="T107" s="2">
        <v>24.338999999999999</v>
      </c>
      <c r="U107" s="2">
        <v>1441.8</v>
      </c>
      <c r="V107">
        <v>-11.21</v>
      </c>
      <c r="W107">
        <v>1</v>
      </c>
      <c r="X107">
        <v>123.8</v>
      </c>
      <c r="Y107" s="2">
        <f t="shared" si="9"/>
        <v>1414.2922440036746</v>
      </c>
      <c r="Z107" s="2">
        <f t="shared" si="10"/>
        <v>280.29393241925595</v>
      </c>
      <c r="AB107">
        <v>88</v>
      </c>
      <c r="AC107" s="2">
        <v>24.338999999999999</v>
      </c>
      <c r="AD107" s="2">
        <v>1786</v>
      </c>
      <c r="AE107" s="2">
        <v>-95.325999999999993</v>
      </c>
      <c r="AF107">
        <v>0.99399999999999999</v>
      </c>
      <c r="AG107">
        <v>122.8</v>
      </c>
      <c r="AH107" s="2">
        <f t="shared" si="11"/>
        <v>95.325999999999993</v>
      </c>
    </row>
    <row r="108" spans="1:34" x14ac:dyDescent="0.3">
      <c r="A108">
        <v>89</v>
      </c>
      <c r="B108" s="2">
        <v>30.640999999999998</v>
      </c>
      <c r="C108" s="2">
        <v>1270.5999999999999</v>
      </c>
      <c r="D108">
        <v>-12.59</v>
      </c>
      <c r="E108">
        <v>0.999</v>
      </c>
      <c r="F108">
        <v>125.4</v>
      </c>
      <c r="G108" s="2">
        <f t="shared" si="7"/>
        <v>1240.0481946128584</v>
      </c>
      <c r="H108" s="2">
        <f t="shared" si="8"/>
        <v>276.95637749903852</v>
      </c>
      <c r="S108">
        <v>89</v>
      </c>
      <c r="T108" s="2">
        <v>30.640999999999998</v>
      </c>
      <c r="U108" s="2">
        <v>1391</v>
      </c>
      <c r="V108">
        <v>-10.51</v>
      </c>
      <c r="W108">
        <v>0.999</v>
      </c>
      <c r="X108">
        <v>125.3</v>
      </c>
      <c r="Y108" s="2">
        <f t="shared" si="9"/>
        <v>1367.6633133061268</v>
      </c>
      <c r="Z108" s="2">
        <f t="shared" si="10"/>
        <v>253.72832210162781</v>
      </c>
      <c r="AB108">
        <v>89</v>
      </c>
      <c r="AC108" s="2">
        <v>30.640999999999998</v>
      </c>
      <c r="AD108" s="2">
        <v>1730.9</v>
      </c>
      <c r="AE108" s="2">
        <v>-71.022000000000006</v>
      </c>
      <c r="AF108">
        <v>0.99099999999999999</v>
      </c>
      <c r="AG108">
        <v>124.3</v>
      </c>
      <c r="AH108" s="2">
        <f t="shared" si="11"/>
        <v>71.022000000000006</v>
      </c>
    </row>
    <row r="109" spans="1:34" x14ac:dyDescent="0.3">
      <c r="A109">
        <v>90</v>
      </c>
      <c r="B109" s="2">
        <v>38.575000000000003</v>
      </c>
      <c r="C109" s="2">
        <v>1222.9000000000001</v>
      </c>
      <c r="D109">
        <v>-11.72</v>
      </c>
      <c r="E109">
        <v>0.999</v>
      </c>
      <c r="F109">
        <v>126.8</v>
      </c>
      <c r="G109" s="2">
        <f t="shared" si="7"/>
        <v>1197.4049378099717</v>
      </c>
      <c r="H109" s="2">
        <f t="shared" si="8"/>
        <v>248.40657178967311</v>
      </c>
      <c r="S109">
        <v>90</v>
      </c>
      <c r="T109" s="2">
        <v>38.575000000000003</v>
      </c>
      <c r="U109" s="2">
        <v>1349.1</v>
      </c>
      <c r="V109">
        <v>-9.57</v>
      </c>
      <c r="W109">
        <v>0.999</v>
      </c>
      <c r="X109">
        <v>126.8</v>
      </c>
      <c r="Y109" s="2">
        <f t="shared" si="9"/>
        <v>1330.3248745572282</v>
      </c>
      <c r="Z109" s="2">
        <f t="shared" si="10"/>
        <v>224.2911904964059</v>
      </c>
      <c r="AB109">
        <v>90</v>
      </c>
      <c r="AC109" s="2">
        <v>38.575000000000003</v>
      </c>
      <c r="AD109" s="2">
        <v>1721.8</v>
      </c>
      <c r="AE109" s="2">
        <v>-98.388000000000005</v>
      </c>
      <c r="AF109">
        <v>0.997</v>
      </c>
      <c r="AG109">
        <v>125.7</v>
      </c>
      <c r="AH109" s="2">
        <f t="shared" si="11"/>
        <v>98.388000000000005</v>
      </c>
    </row>
    <row r="110" spans="1:34" x14ac:dyDescent="0.3">
      <c r="A110">
        <v>91</v>
      </c>
      <c r="B110" s="2">
        <v>48.563000000000002</v>
      </c>
      <c r="C110" s="2">
        <v>1177.3</v>
      </c>
      <c r="D110">
        <v>-10.69</v>
      </c>
      <c r="E110">
        <v>0.999</v>
      </c>
      <c r="F110">
        <v>128.1</v>
      </c>
      <c r="G110" s="2">
        <f t="shared" si="7"/>
        <v>1156.8681780839884</v>
      </c>
      <c r="H110" s="2">
        <f t="shared" si="8"/>
        <v>218.38339803344334</v>
      </c>
      <c r="S110">
        <v>91</v>
      </c>
      <c r="T110" s="2">
        <v>48.563000000000002</v>
      </c>
      <c r="U110" s="2">
        <v>1314.9</v>
      </c>
      <c r="V110">
        <v>-8.81</v>
      </c>
      <c r="W110">
        <v>0.999</v>
      </c>
      <c r="X110">
        <v>128.1</v>
      </c>
      <c r="Y110" s="2">
        <f t="shared" si="9"/>
        <v>1299.3863697418763</v>
      </c>
      <c r="Z110" s="2">
        <f t="shared" si="10"/>
        <v>201.38786490011819</v>
      </c>
      <c r="AB110">
        <v>91</v>
      </c>
      <c r="AC110" s="2">
        <v>48.563000000000002</v>
      </c>
      <c r="AD110" s="2">
        <v>1740.4</v>
      </c>
      <c r="AE110" s="2">
        <v>-133.12</v>
      </c>
      <c r="AF110">
        <v>0.99399999999999999</v>
      </c>
      <c r="AG110">
        <v>127.1</v>
      </c>
      <c r="AH110" s="2">
        <f t="shared" si="11"/>
        <v>133.12</v>
      </c>
    </row>
    <row r="111" spans="1:34" x14ac:dyDescent="0.3">
      <c r="A111">
        <v>92</v>
      </c>
      <c r="B111" s="2">
        <v>61.137</v>
      </c>
      <c r="C111" s="2">
        <v>1146.3</v>
      </c>
      <c r="D111">
        <v>-9.57</v>
      </c>
      <c r="E111">
        <v>0.999</v>
      </c>
      <c r="F111">
        <v>129.5</v>
      </c>
      <c r="G111" s="2">
        <f t="shared" si="7"/>
        <v>1130.3471971721522</v>
      </c>
      <c r="H111" s="2">
        <f t="shared" si="8"/>
        <v>190.5751921029057</v>
      </c>
      <c r="S111">
        <v>92</v>
      </c>
      <c r="T111" s="2">
        <v>61.137</v>
      </c>
      <c r="U111" s="2">
        <v>1287.0999999999999</v>
      </c>
      <c r="V111">
        <v>-7.5</v>
      </c>
      <c r="W111">
        <v>0.999</v>
      </c>
      <c r="X111">
        <v>129.5</v>
      </c>
      <c r="Y111" s="2">
        <f t="shared" si="9"/>
        <v>1276.0886810742313</v>
      </c>
      <c r="Z111" s="2">
        <f t="shared" si="10"/>
        <v>168.00026200642836</v>
      </c>
      <c r="AB111">
        <v>92</v>
      </c>
      <c r="AC111" s="2">
        <v>61.137</v>
      </c>
      <c r="AD111" s="2">
        <v>1683.6</v>
      </c>
      <c r="AE111" s="2">
        <v>-70.197999999999993</v>
      </c>
      <c r="AF111">
        <v>0.995</v>
      </c>
      <c r="AG111">
        <v>128.4</v>
      </c>
      <c r="AH111" s="2">
        <f t="shared" si="11"/>
        <v>70.197999999999993</v>
      </c>
    </row>
    <row r="112" spans="1:34" x14ac:dyDescent="0.3">
      <c r="A112">
        <v>93</v>
      </c>
      <c r="B112" s="2">
        <v>76.966999999999999</v>
      </c>
      <c r="C112" s="2">
        <v>1119.8</v>
      </c>
      <c r="D112">
        <v>-8.26</v>
      </c>
      <c r="E112">
        <v>0.999</v>
      </c>
      <c r="F112">
        <v>130.5</v>
      </c>
      <c r="G112" s="2">
        <f t="shared" si="7"/>
        <v>1108.1835616011103</v>
      </c>
      <c r="H112" s="2">
        <f t="shared" si="8"/>
        <v>160.87645507369331</v>
      </c>
      <c r="S112">
        <v>93</v>
      </c>
      <c r="T112" s="2">
        <v>76.966999999999999</v>
      </c>
      <c r="U112" s="2">
        <v>1265.8</v>
      </c>
      <c r="V112">
        <v>-6.39</v>
      </c>
      <c r="W112">
        <v>0.999</v>
      </c>
      <c r="X112">
        <v>130.5</v>
      </c>
      <c r="Y112" s="2">
        <f t="shared" si="9"/>
        <v>1257.9360390517609</v>
      </c>
      <c r="Z112" s="2">
        <f t="shared" si="10"/>
        <v>140.8778252769639</v>
      </c>
      <c r="AB112">
        <v>93</v>
      </c>
      <c r="AC112" s="2">
        <v>76.966999999999999</v>
      </c>
      <c r="AD112" s="2">
        <v>1673</v>
      </c>
      <c r="AE112" s="2">
        <v>-52.253999999999998</v>
      </c>
      <c r="AF112">
        <v>0.998</v>
      </c>
      <c r="AG112">
        <v>129.4</v>
      </c>
      <c r="AH112" s="2">
        <f t="shared" si="11"/>
        <v>52.253999999999998</v>
      </c>
    </row>
    <row r="113" spans="1:34" x14ac:dyDescent="0.3">
      <c r="A113">
        <v>94</v>
      </c>
      <c r="B113" s="2">
        <v>96.438000000000002</v>
      </c>
      <c r="C113" s="2">
        <v>1100</v>
      </c>
      <c r="D113">
        <v>-7.1</v>
      </c>
      <c r="E113">
        <v>0.999</v>
      </c>
      <c r="F113">
        <v>131.1</v>
      </c>
      <c r="G113" s="2">
        <f t="shared" si="7"/>
        <v>1091.5651316740375</v>
      </c>
      <c r="H113" s="2">
        <f t="shared" si="8"/>
        <v>135.96162441454197</v>
      </c>
      <c r="S113">
        <v>94</v>
      </c>
      <c r="T113" s="2">
        <v>96.438000000000002</v>
      </c>
      <c r="U113" s="2">
        <v>1250.2</v>
      </c>
      <c r="V113">
        <v>-5.45</v>
      </c>
      <c r="W113">
        <v>0.999</v>
      </c>
      <c r="X113">
        <v>131.1</v>
      </c>
      <c r="Y113" s="2">
        <f t="shared" si="9"/>
        <v>1244.54842156159</v>
      </c>
      <c r="Z113" s="2">
        <f t="shared" si="10"/>
        <v>118.74033176875932</v>
      </c>
      <c r="AB113">
        <v>94</v>
      </c>
      <c r="AC113" s="2">
        <v>96.438000000000002</v>
      </c>
      <c r="AD113" s="2">
        <v>1685.1</v>
      </c>
      <c r="AE113" s="2">
        <v>-67.954999999999998</v>
      </c>
      <c r="AF113">
        <v>0.99399999999999999</v>
      </c>
      <c r="AG113">
        <v>130</v>
      </c>
      <c r="AH113" s="2">
        <f t="shared" si="11"/>
        <v>67.954999999999998</v>
      </c>
    </row>
    <row r="114" spans="1:34" x14ac:dyDescent="0.3">
      <c r="A114">
        <v>95</v>
      </c>
      <c r="B114" s="2">
        <v>120.84</v>
      </c>
      <c r="C114" s="2">
        <v>1085.0999999999999</v>
      </c>
      <c r="D114">
        <v>-6.05</v>
      </c>
      <c r="E114">
        <v>0.999</v>
      </c>
      <c r="F114">
        <v>131.69999999999999</v>
      </c>
      <c r="G114" s="2">
        <f t="shared" si="7"/>
        <v>1079.0563167956896</v>
      </c>
      <c r="H114" s="2">
        <f t="shared" si="8"/>
        <v>114.36553319650298</v>
      </c>
      <c r="S114">
        <v>95</v>
      </c>
      <c r="T114" s="2">
        <v>120.84</v>
      </c>
      <c r="U114" s="2">
        <v>1239.0999999999999</v>
      </c>
      <c r="V114">
        <v>-4.62</v>
      </c>
      <c r="W114">
        <v>0.999</v>
      </c>
      <c r="X114">
        <v>131.69999999999999</v>
      </c>
      <c r="Y114" s="2">
        <f t="shared" si="9"/>
        <v>1235.0739448088552</v>
      </c>
      <c r="Z114" s="2">
        <f t="shared" si="10"/>
        <v>99.805615344489865</v>
      </c>
      <c r="AB114">
        <v>95</v>
      </c>
      <c r="AC114" s="2">
        <v>120.84</v>
      </c>
      <c r="AD114" s="2">
        <v>1683.5</v>
      </c>
      <c r="AE114" s="2">
        <v>-45.57</v>
      </c>
      <c r="AF114">
        <v>0.995</v>
      </c>
      <c r="AG114">
        <v>130.6</v>
      </c>
      <c r="AH114" s="2">
        <f t="shared" si="11"/>
        <v>45.57</v>
      </c>
    </row>
    <row r="115" spans="1:34" x14ac:dyDescent="0.3">
      <c r="A115">
        <v>96</v>
      </c>
      <c r="B115" s="2">
        <v>151.4</v>
      </c>
      <c r="C115" s="2">
        <v>1072.5999999999999</v>
      </c>
      <c r="D115">
        <v>-5.07</v>
      </c>
      <c r="E115">
        <v>0.999</v>
      </c>
      <c r="F115">
        <v>132.19999999999999</v>
      </c>
      <c r="G115" s="2">
        <f t="shared" si="7"/>
        <v>1068.4034244177083</v>
      </c>
      <c r="H115" s="2">
        <f t="shared" si="8"/>
        <v>94.788621113055186</v>
      </c>
      <c r="S115">
        <v>96</v>
      </c>
      <c r="T115" s="2">
        <v>151.4</v>
      </c>
      <c r="U115" s="2">
        <v>1232.5</v>
      </c>
      <c r="V115">
        <v>-4.01</v>
      </c>
      <c r="W115">
        <v>0.999</v>
      </c>
      <c r="X115">
        <v>132.19999999999999</v>
      </c>
      <c r="Y115" s="2">
        <f t="shared" si="9"/>
        <v>1229.482667776246</v>
      </c>
      <c r="Z115" s="2">
        <f t="shared" si="10"/>
        <v>86.189440407774228</v>
      </c>
      <c r="AB115">
        <v>96</v>
      </c>
      <c r="AC115" s="2">
        <v>151.4</v>
      </c>
      <c r="AD115" s="2">
        <v>1711.6</v>
      </c>
      <c r="AE115" s="2">
        <v>-44.512</v>
      </c>
      <c r="AF115">
        <v>0.996</v>
      </c>
      <c r="AG115">
        <v>131.19999999999999</v>
      </c>
      <c r="AH115" s="2">
        <f t="shared" si="11"/>
        <v>44.512</v>
      </c>
    </row>
    <row r="116" spans="1:34" x14ac:dyDescent="0.3">
      <c r="A116">
        <v>97</v>
      </c>
      <c r="B116" s="2">
        <v>189.71</v>
      </c>
      <c r="C116" s="2">
        <v>1065.5</v>
      </c>
      <c r="D116">
        <v>-4.33</v>
      </c>
      <c r="E116">
        <v>0.999</v>
      </c>
      <c r="F116">
        <v>132.69999999999999</v>
      </c>
      <c r="G116" s="2">
        <f t="shared" si="7"/>
        <v>1062.4587839086489</v>
      </c>
      <c r="H116" s="2">
        <f t="shared" si="8"/>
        <v>80.44614655379516</v>
      </c>
      <c r="S116">
        <v>97</v>
      </c>
      <c r="T116" s="2">
        <v>189.71</v>
      </c>
      <c r="U116" s="2">
        <v>1224.2</v>
      </c>
      <c r="V116">
        <v>-3.34</v>
      </c>
      <c r="W116">
        <v>0.999</v>
      </c>
      <c r="X116">
        <v>132.69999999999999</v>
      </c>
      <c r="Y116" s="2">
        <f t="shared" si="9"/>
        <v>1222.1205568090331</v>
      </c>
      <c r="Z116" s="2">
        <f t="shared" si="10"/>
        <v>71.32310021850688</v>
      </c>
      <c r="AB116">
        <v>97</v>
      </c>
      <c r="AC116" s="2">
        <v>189.71</v>
      </c>
      <c r="AD116" s="2">
        <v>1655.1</v>
      </c>
      <c r="AE116" s="2">
        <v>-40.701999999999998</v>
      </c>
      <c r="AF116">
        <v>0.999</v>
      </c>
      <c r="AG116">
        <v>131.69999999999999</v>
      </c>
      <c r="AH116" s="2">
        <f t="shared" si="11"/>
        <v>40.701999999999998</v>
      </c>
    </row>
    <row r="117" spans="1:34" x14ac:dyDescent="0.3">
      <c r="A117">
        <v>98</v>
      </c>
      <c r="B117" s="2">
        <v>237.7</v>
      </c>
      <c r="C117" s="2">
        <v>1059.8</v>
      </c>
      <c r="D117">
        <v>-3.63</v>
      </c>
      <c r="E117">
        <v>0.999</v>
      </c>
      <c r="F117">
        <v>133.19999999999999</v>
      </c>
      <c r="G117" s="2">
        <f t="shared" si="7"/>
        <v>1057.6737387153655</v>
      </c>
      <c r="H117" s="2">
        <f t="shared" si="8"/>
        <v>67.099198444248643</v>
      </c>
      <c r="S117">
        <v>98</v>
      </c>
      <c r="T117" s="2">
        <v>237.7</v>
      </c>
      <c r="U117" s="2">
        <v>1219.5999999999999</v>
      </c>
      <c r="V117">
        <v>-2.88</v>
      </c>
      <c r="W117">
        <v>0.999</v>
      </c>
      <c r="X117">
        <v>133.19999999999999</v>
      </c>
      <c r="Y117" s="2">
        <f t="shared" si="9"/>
        <v>1218.0595922766988</v>
      </c>
      <c r="Z117" s="2">
        <f t="shared" si="10"/>
        <v>61.277970452046937</v>
      </c>
      <c r="AB117">
        <v>98</v>
      </c>
      <c r="AC117" s="2">
        <v>237.7</v>
      </c>
      <c r="AD117" s="2">
        <v>1669.3</v>
      </c>
      <c r="AE117" s="2">
        <v>-42.808</v>
      </c>
      <c r="AF117">
        <v>0.999</v>
      </c>
      <c r="AG117">
        <v>132.19999999999999</v>
      </c>
      <c r="AH117" s="2">
        <f t="shared" si="11"/>
        <v>42.808</v>
      </c>
    </row>
    <row r="118" spans="1:34" x14ac:dyDescent="0.3">
      <c r="A118">
        <v>99</v>
      </c>
      <c r="B118" s="2">
        <v>297.83</v>
      </c>
      <c r="C118" s="2">
        <v>1055.3</v>
      </c>
      <c r="D118">
        <v>-3.12</v>
      </c>
      <c r="E118">
        <v>0.999</v>
      </c>
      <c r="F118">
        <v>133.69999999999999</v>
      </c>
      <c r="G118" s="2">
        <f t="shared" si="7"/>
        <v>1053.7357630285455</v>
      </c>
      <c r="H118" s="2">
        <f t="shared" si="8"/>
        <v>57.437198004855112</v>
      </c>
      <c r="S118">
        <v>99</v>
      </c>
      <c r="T118" s="2">
        <v>297.83</v>
      </c>
      <c r="U118" s="2">
        <v>1215.4000000000001</v>
      </c>
      <c r="V118">
        <v>-2.5499999999999998</v>
      </c>
      <c r="W118">
        <v>1</v>
      </c>
      <c r="X118">
        <v>133.69999999999999</v>
      </c>
      <c r="Y118" s="2">
        <f t="shared" si="9"/>
        <v>1214.1964818488323</v>
      </c>
      <c r="Z118" s="2">
        <f t="shared" si="10"/>
        <v>54.074610178146187</v>
      </c>
      <c r="AB118">
        <v>99</v>
      </c>
      <c r="AC118" s="2">
        <v>297.83</v>
      </c>
      <c r="AD118" s="2">
        <v>1684.9</v>
      </c>
      <c r="AE118" s="2">
        <v>-22.975000000000001</v>
      </c>
      <c r="AF118">
        <v>0.999</v>
      </c>
      <c r="AG118">
        <v>132.69999999999999</v>
      </c>
      <c r="AH118" s="2">
        <f t="shared" si="11"/>
        <v>22.975000000000001</v>
      </c>
    </row>
    <row r="119" spans="1:34" x14ac:dyDescent="0.3">
      <c r="A119">
        <v>100</v>
      </c>
      <c r="B119" s="2">
        <v>373.18</v>
      </c>
      <c r="C119" s="2">
        <v>1051.9000000000001</v>
      </c>
      <c r="D119">
        <v>-2.68</v>
      </c>
      <c r="E119">
        <v>0.999</v>
      </c>
      <c r="F119">
        <v>134.19999999999999</v>
      </c>
      <c r="G119" s="2">
        <f t="shared" si="7"/>
        <v>1050.7494921159969</v>
      </c>
      <c r="H119" s="2">
        <f t="shared" si="8"/>
        <v>49.184497740390924</v>
      </c>
      <c r="S119">
        <v>100</v>
      </c>
      <c r="T119" s="2">
        <v>373.18</v>
      </c>
      <c r="U119" s="2">
        <v>1212.9000000000001</v>
      </c>
      <c r="V119">
        <v>-2.29</v>
      </c>
      <c r="W119">
        <v>0.999</v>
      </c>
      <c r="X119">
        <v>134.19999999999999</v>
      </c>
      <c r="Y119" s="2">
        <f t="shared" si="9"/>
        <v>1211.9313589143176</v>
      </c>
      <c r="Z119" s="2">
        <f t="shared" si="10"/>
        <v>48.464329976757298</v>
      </c>
      <c r="AB119">
        <v>100</v>
      </c>
      <c r="AC119" s="2">
        <v>373.18</v>
      </c>
      <c r="AD119" s="2">
        <v>1687.9</v>
      </c>
      <c r="AE119" s="2">
        <v>-22.038</v>
      </c>
      <c r="AF119">
        <v>0.999</v>
      </c>
      <c r="AG119">
        <v>133.19999999999999</v>
      </c>
      <c r="AH119" s="2">
        <f t="shared" si="11"/>
        <v>22.038</v>
      </c>
    </row>
    <row r="120" spans="1:34" x14ac:dyDescent="0.3">
      <c r="A120">
        <v>101</v>
      </c>
      <c r="B120" s="2">
        <v>467.59</v>
      </c>
      <c r="C120" s="2">
        <v>1049.5</v>
      </c>
      <c r="D120">
        <v>-2.2999999999999998</v>
      </c>
      <c r="E120">
        <v>1</v>
      </c>
      <c r="F120">
        <v>134.69999999999999</v>
      </c>
      <c r="G120" s="2">
        <f t="shared" si="7"/>
        <v>1048.6545176726111</v>
      </c>
      <c r="H120" s="2">
        <f t="shared" si="8"/>
        <v>42.118316262921439</v>
      </c>
      <c r="S120">
        <v>101</v>
      </c>
      <c r="T120" s="2">
        <v>467.59</v>
      </c>
      <c r="U120" s="2">
        <v>1210.5999999999999</v>
      </c>
      <c r="V120">
        <v>-2.09</v>
      </c>
      <c r="W120">
        <v>0.999</v>
      </c>
      <c r="X120">
        <v>134.69999999999999</v>
      </c>
      <c r="Y120" s="2">
        <f t="shared" si="9"/>
        <v>1209.7946775153548</v>
      </c>
      <c r="Z120" s="2">
        <f t="shared" si="10"/>
        <v>44.14972542971033</v>
      </c>
      <c r="AB120">
        <v>101</v>
      </c>
      <c r="AC120" s="2">
        <v>467.59</v>
      </c>
      <c r="AD120" s="2">
        <v>1679.7</v>
      </c>
      <c r="AE120" s="2">
        <v>-12.666</v>
      </c>
      <c r="AF120">
        <v>0.999</v>
      </c>
      <c r="AG120">
        <v>133.69999999999999</v>
      </c>
      <c r="AH120" s="2">
        <f t="shared" si="11"/>
        <v>12.666</v>
      </c>
    </row>
    <row r="121" spans="1:34" x14ac:dyDescent="0.3">
      <c r="A121">
        <v>102</v>
      </c>
      <c r="B121" s="2">
        <v>585.88</v>
      </c>
      <c r="C121" s="2">
        <v>1047.5</v>
      </c>
      <c r="D121">
        <v>-2.1</v>
      </c>
      <c r="E121">
        <v>0.999</v>
      </c>
      <c r="F121">
        <v>135.19999999999999</v>
      </c>
      <c r="G121" s="2">
        <f t="shared" si="7"/>
        <v>1046.7964924831424</v>
      </c>
      <c r="H121" s="2">
        <f t="shared" si="8"/>
        <v>38.384284870117696</v>
      </c>
      <c r="S121">
        <v>102</v>
      </c>
      <c r="T121" s="2">
        <v>585.88</v>
      </c>
      <c r="U121" s="2">
        <v>1207.5999999999999</v>
      </c>
      <c r="V121">
        <v>-2.02</v>
      </c>
      <c r="W121">
        <v>0.999</v>
      </c>
      <c r="X121">
        <v>135.19999999999999</v>
      </c>
      <c r="Y121" s="2">
        <f t="shared" si="9"/>
        <v>1206.8495779302928</v>
      </c>
      <c r="Z121" s="2">
        <f t="shared" si="10"/>
        <v>42.565904776872024</v>
      </c>
      <c r="AB121">
        <v>102</v>
      </c>
      <c r="AC121" s="2">
        <v>585.88</v>
      </c>
      <c r="AD121" s="2">
        <v>1670.9</v>
      </c>
      <c r="AE121" s="2">
        <v>-37.366999999999997</v>
      </c>
      <c r="AF121">
        <v>0.998</v>
      </c>
      <c r="AG121">
        <v>134.19999999999999</v>
      </c>
      <c r="AH121" s="2">
        <f t="shared" si="11"/>
        <v>37.366999999999997</v>
      </c>
    </row>
    <row r="122" spans="1:34" x14ac:dyDescent="0.3">
      <c r="A122">
        <v>103</v>
      </c>
      <c r="B122" s="2">
        <v>734.1</v>
      </c>
      <c r="C122" s="2">
        <v>1045.9000000000001</v>
      </c>
      <c r="D122">
        <v>-1.95</v>
      </c>
      <c r="E122">
        <v>0.999</v>
      </c>
      <c r="F122">
        <v>135.80000000000001</v>
      </c>
      <c r="G122" s="2">
        <f t="shared" si="7"/>
        <v>1045.2943214349268</v>
      </c>
      <c r="H122" s="2">
        <f t="shared" si="8"/>
        <v>35.589205890216931</v>
      </c>
      <c r="S122">
        <v>103</v>
      </c>
      <c r="T122" s="2">
        <v>734.1</v>
      </c>
      <c r="U122" s="2">
        <v>1205.4000000000001</v>
      </c>
      <c r="V122">
        <v>-2.0099999999999998</v>
      </c>
      <c r="W122">
        <v>0.999</v>
      </c>
      <c r="X122">
        <v>135.69999999999999</v>
      </c>
      <c r="Y122" s="2">
        <f t="shared" si="9"/>
        <v>1204.6583423152499</v>
      </c>
      <c r="Z122" s="2">
        <f t="shared" si="10"/>
        <v>42.278106512409785</v>
      </c>
      <c r="AB122">
        <v>103</v>
      </c>
      <c r="AC122" s="2">
        <v>734.1</v>
      </c>
      <c r="AD122" s="2">
        <v>1657.9</v>
      </c>
      <c r="AE122" s="2">
        <v>-31.247</v>
      </c>
      <c r="AF122">
        <v>0.998</v>
      </c>
      <c r="AG122">
        <v>134.69999999999999</v>
      </c>
      <c r="AH122" s="2">
        <f t="shared" si="11"/>
        <v>31.247</v>
      </c>
    </row>
    <row r="123" spans="1:34" x14ac:dyDescent="0.3">
      <c r="A123">
        <v>104</v>
      </c>
      <c r="B123" s="2">
        <v>919.82</v>
      </c>
      <c r="C123" s="2">
        <v>1044.4000000000001</v>
      </c>
      <c r="D123">
        <v>-1.87</v>
      </c>
      <c r="E123">
        <v>1</v>
      </c>
      <c r="F123">
        <v>136.19999999999999</v>
      </c>
      <c r="G123" s="2">
        <f t="shared" si="7"/>
        <v>1043.8437932386494</v>
      </c>
      <c r="H123" s="2">
        <f t="shared" si="8"/>
        <v>34.080717673605776</v>
      </c>
      <c r="S123">
        <v>104</v>
      </c>
      <c r="T123" s="2">
        <v>919.82</v>
      </c>
      <c r="U123" s="2">
        <v>1202.7</v>
      </c>
      <c r="V123">
        <v>-2.0499999999999998</v>
      </c>
      <c r="W123">
        <v>0.999</v>
      </c>
      <c r="X123">
        <v>136.19999999999999</v>
      </c>
      <c r="Y123" s="2">
        <f t="shared" si="9"/>
        <v>1201.9302610878178</v>
      </c>
      <c r="Z123" s="2">
        <f t="shared" si="10"/>
        <v>43.022522954497951</v>
      </c>
      <c r="AB123">
        <v>104</v>
      </c>
      <c r="AC123" s="2">
        <v>919.82</v>
      </c>
      <c r="AD123" s="2">
        <v>1657.3</v>
      </c>
      <c r="AE123" s="2">
        <v>-36.524000000000001</v>
      </c>
      <c r="AF123">
        <v>1</v>
      </c>
      <c r="AG123">
        <v>135.19999999999999</v>
      </c>
      <c r="AH123" s="2">
        <f t="shared" si="11"/>
        <v>36.524000000000001</v>
      </c>
    </row>
    <row r="124" spans="1:34" x14ac:dyDescent="0.3">
      <c r="A124">
        <v>105</v>
      </c>
      <c r="B124" s="2">
        <v>1152.5</v>
      </c>
      <c r="C124" s="2">
        <v>1042.7</v>
      </c>
      <c r="D124">
        <v>-1.89</v>
      </c>
      <c r="E124">
        <v>0.999</v>
      </c>
      <c r="F124">
        <v>136.80000000000001</v>
      </c>
      <c r="G124" s="2">
        <f t="shared" si="7"/>
        <v>1042.1327580510319</v>
      </c>
      <c r="H124" s="2">
        <f t="shared" si="8"/>
        <v>34.389018551705689</v>
      </c>
      <c r="S124">
        <v>105</v>
      </c>
      <c r="T124" s="2">
        <v>1152.5</v>
      </c>
      <c r="U124" s="2">
        <v>1199.5</v>
      </c>
      <c r="V124">
        <v>-2.19</v>
      </c>
      <c r="W124">
        <v>0.999</v>
      </c>
      <c r="X124">
        <v>136.69999999999999</v>
      </c>
      <c r="Y124" s="2">
        <f t="shared" si="9"/>
        <v>1198.623886552502</v>
      </c>
      <c r="Z124" s="2">
        <f t="shared" si="10"/>
        <v>45.836978366545445</v>
      </c>
      <c r="AB124">
        <v>105</v>
      </c>
      <c r="AC124" s="2">
        <v>1152.5</v>
      </c>
      <c r="AD124" s="2">
        <v>1655.5</v>
      </c>
      <c r="AE124" s="2">
        <v>-53.05</v>
      </c>
      <c r="AF124">
        <v>0.999</v>
      </c>
      <c r="AG124">
        <v>135.69999999999999</v>
      </c>
      <c r="AH124" s="2">
        <f t="shared" si="11"/>
        <v>53.05</v>
      </c>
    </row>
    <row r="125" spans="1:34" x14ac:dyDescent="0.3">
      <c r="A125">
        <v>106</v>
      </c>
      <c r="B125" s="2">
        <v>1444.1</v>
      </c>
      <c r="C125" s="2">
        <v>1040.7</v>
      </c>
      <c r="D125">
        <v>-1.97</v>
      </c>
      <c r="E125">
        <v>1</v>
      </c>
      <c r="F125">
        <v>137.30000000000001</v>
      </c>
      <c r="G125" s="2">
        <f t="shared" si="7"/>
        <v>1040.0849081663287</v>
      </c>
      <c r="H125" s="2">
        <f t="shared" si="8"/>
        <v>35.775323962746192</v>
      </c>
      <c r="S125">
        <v>106</v>
      </c>
      <c r="T125" s="2">
        <v>1444.1</v>
      </c>
      <c r="U125" s="2">
        <v>1195.9000000000001</v>
      </c>
      <c r="V125">
        <v>-2.36</v>
      </c>
      <c r="W125">
        <v>1</v>
      </c>
      <c r="X125">
        <v>137.30000000000001</v>
      </c>
      <c r="Y125" s="2">
        <f t="shared" si="9"/>
        <v>1194.88566313773</v>
      </c>
      <c r="Z125" s="2">
        <f t="shared" si="10"/>
        <v>49.244918802934414</v>
      </c>
      <c r="AB125">
        <v>106</v>
      </c>
      <c r="AC125" s="2">
        <v>1444.1</v>
      </c>
      <c r="AD125" s="2">
        <v>1647.3</v>
      </c>
      <c r="AE125" s="2">
        <v>-51.898000000000003</v>
      </c>
      <c r="AF125">
        <v>0.999</v>
      </c>
      <c r="AG125">
        <v>136.19999999999999</v>
      </c>
      <c r="AH125" s="2">
        <f t="shared" si="11"/>
        <v>51.898000000000003</v>
      </c>
    </row>
    <row r="126" spans="1:34" x14ac:dyDescent="0.3">
      <c r="A126">
        <v>107</v>
      </c>
      <c r="B126" s="2">
        <v>1809.4</v>
      </c>
      <c r="C126" s="2">
        <v>1038.7</v>
      </c>
      <c r="D126">
        <v>-2.12</v>
      </c>
      <c r="E126">
        <v>1</v>
      </c>
      <c r="F126">
        <v>137.80000000000001</v>
      </c>
      <c r="G126" s="2">
        <f t="shared" si="7"/>
        <v>1037.9890532977904</v>
      </c>
      <c r="H126" s="2">
        <f t="shared" si="8"/>
        <v>38.424149098669055</v>
      </c>
      <c r="S126">
        <v>107</v>
      </c>
      <c r="T126" s="2">
        <v>1809.4</v>
      </c>
      <c r="U126" s="2">
        <v>1191.9000000000001</v>
      </c>
      <c r="V126">
        <v>-2.59</v>
      </c>
      <c r="W126">
        <v>0.999</v>
      </c>
      <c r="X126">
        <v>137.80000000000001</v>
      </c>
      <c r="Y126" s="2">
        <f t="shared" si="9"/>
        <v>1190.682440670121</v>
      </c>
      <c r="Z126" s="2">
        <f t="shared" si="10"/>
        <v>53.860333083298663</v>
      </c>
      <c r="AB126">
        <v>107</v>
      </c>
      <c r="AC126" s="2">
        <v>1809.4</v>
      </c>
      <c r="AD126" s="2">
        <v>1647.3</v>
      </c>
      <c r="AE126" s="2">
        <v>-53.869</v>
      </c>
      <c r="AF126">
        <v>0.999</v>
      </c>
      <c r="AG126">
        <v>136.69999999999999</v>
      </c>
      <c r="AH126" s="2">
        <f t="shared" si="11"/>
        <v>53.869</v>
      </c>
    </row>
    <row r="127" spans="1:34" x14ac:dyDescent="0.3">
      <c r="A127">
        <v>108</v>
      </c>
      <c r="B127" s="2">
        <v>2267.1999999999998</v>
      </c>
      <c r="C127" s="2">
        <v>1037.2</v>
      </c>
      <c r="D127">
        <v>-2.38</v>
      </c>
      <c r="E127">
        <v>1</v>
      </c>
      <c r="F127">
        <v>138.30000000000001</v>
      </c>
      <c r="G127" s="2">
        <f t="shared" si="7"/>
        <v>1036.3052973703166</v>
      </c>
      <c r="H127" s="2">
        <f t="shared" si="8"/>
        <v>43.071691889450065</v>
      </c>
      <c r="S127">
        <v>108</v>
      </c>
      <c r="T127" s="2">
        <v>2267.1999999999998</v>
      </c>
      <c r="U127" s="2">
        <v>1187.5</v>
      </c>
      <c r="V127">
        <v>-2.91</v>
      </c>
      <c r="W127">
        <v>0.999</v>
      </c>
      <c r="X127">
        <v>138.30000000000001</v>
      </c>
      <c r="Y127" s="2">
        <f t="shared" si="9"/>
        <v>1185.9687328088592</v>
      </c>
      <c r="Z127" s="2">
        <f t="shared" si="10"/>
        <v>60.286107850388305</v>
      </c>
      <c r="AB127">
        <v>108</v>
      </c>
      <c r="AC127" s="2">
        <v>2267.1999999999998</v>
      </c>
      <c r="AD127" s="2">
        <v>1637</v>
      </c>
      <c r="AE127" s="2">
        <v>-63.067</v>
      </c>
      <c r="AF127">
        <v>0.999</v>
      </c>
      <c r="AG127">
        <v>137.19999999999999</v>
      </c>
      <c r="AH127" s="2">
        <f t="shared" si="11"/>
        <v>63.067</v>
      </c>
    </row>
    <row r="128" spans="1:34" x14ac:dyDescent="0.3">
      <c r="A128">
        <v>109</v>
      </c>
      <c r="B128" s="2">
        <v>2840.7</v>
      </c>
      <c r="C128" s="2">
        <v>1034.5</v>
      </c>
      <c r="D128">
        <v>-2.7</v>
      </c>
      <c r="E128">
        <v>1</v>
      </c>
      <c r="F128">
        <v>138.80000000000001</v>
      </c>
      <c r="G128" s="2">
        <f t="shared" si="7"/>
        <v>1033.3515756481579</v>
      </c>
      <c r="H128" s="2">
        <f t="shared" si="8"/>
        <v>48.731623259125335</v>
      </c>
      <c r="S128">
        <v>109</v>
      </c>
      <c r="T128" s="2">
        <v>2840.7</v>
      </c>
      <c r="U128" s="2">
        <v>1182.3</v>
      </c>
      <c r="V128">
        <v>-3.28</v>
      </c>
      <c r="W128">
        <v>0.999</v>
      </c>
      <c r="X128">
        <v>138.80000000000001</v>
      </c>
      <c r="Y128" s="2">
        <f t="shared" si="9"/>
        <v>1180.3632145777576</v>
      </c>
      <c r="Z128" s="2">
        <f t="shared" si="10"/>
        <v>67.645928714613206</v>
      </c>
      <c r="AB128">
        <v>109</v>
      </c>
      <c r="AC128" s="2">
        <v>2840.7</v>
      </c>
      <c r="AD128" s="2">
        <v>1631.7</v>
      </c>
      <c r="AE128" s="2">
        <v>-68.554000000000002</v>
      </c>
      <c r="AF128">
        <v>1</v>
      </c>
      <c r="AG128">
        <v>137.80000000000001</v>
      </c>
      <c r="AH128" s="2">
        <f t="shared" si="11"/>
        <v>68.554000000000002</v>
      </c>
    </row>
    <row r="129" spans="1:34" x14ac:dyDescent="0.3">
      <c r="A129">
        <v>110</v>
      </c>
      <c r="B129" s="2">
        <v>3559.4</v>
      </c>
      <c r="C129" s="2">
        <v>1031.5999999999999</v>
      </c>
      <c r="D129">
        <v>-3.1</v>
      </c>
      <c r="E129">
        <v>0.999</v>
      </c>
      <c r="F129">
        <v>139.30000000000001</v>
      </c>
      <c r="G129" s="2">
        <f t="shared" si="7"/>
        <v>1030.0904291085199</v>
      </c>
      <c r="H129" s="2">
        <f t="shared" si="8"/>
        <v>55.78770347509419</v>
      </c>
      <c r="S129">
        <v>110</v>
      </c>
      <c r="T129" s="2">
        <v>3559.4</v>
      </c>
      <c r="U129" s="2">
        <v>1176.8</v>
      </c>
      <c r="V129">
        <v>-3.73</v>
      </c>
      <c r="W129">
        <v>1</v>
      </c>
      <c r="X129">
        <v>139.30000000000001</v>
      </c>
      <c r="Y129" s="2">
        <f t="shared" si="9"/>
        <v>1174.3071756681247</v>
      </c>
      <c r="Z129" s="2">
        <f t="shared" si="10"/>
        <v>76.5564966175411</v>
      </c>
      <c r="AB129">
        <v>110</v>
      </c>
      <c r="AC129" s="2">
        <v>3559.4</v>
      </c>
      <c r="AD129" s="2">
        <v>1618.7</v>
      </c>
      <c r="AE129" s="2">
        <v>-71.308000000000007</v>
      </c>
      <c r="AF129">
        <v>0.999</v>
      </c>
      <c r="AG129">
        <v>138.30000000000001</v>
      </c>
      <c r="AH129" s="2">
        <f t="shared" si="11"/>
        <v>71.308000000000007</v>
      </c>
    </row>
    <row r="130" spans="1:34" x14ac:dyDescent="0.3">
      <c r="A130">
        <v>111</v>
      </c>
      <c r="B130" s="2">
        <v>4459.8</v>
      </c>
      <c r="C130" s="2">
        <v>1027.9000000000001</v>
      </c>
      <c r="D130">
        <v>-3.59</v>
      </c>
      <c r="E130">
        <v>0.999</v>
      </c>
      <c r="F130">
        <v>139.80000000000001</v>
      </c>
      <c r="G130" s="2">
        <f t="shared" si="7"/>
        <v>1025.8829232959563</v>
      </c>
      <c r="H130" s="2">
        <f t="shared" si="8"/>
        <v>64.363325657884772</v>
      </c>
      <c r="S130">
        <v>111</v>
      </c>
      <c r="T130" s="2">
        <v>4459.8</v>
      </c>
      <c r="U130" s="2">
        <v>1170.4000000000001</v>
      </c>
      <c r="V130">
        <v>-4.2699999999999996</v>
      </c>
      <c r="W130">
        <v>0.999</v>
      </c>
      <c r="X130">
        <v>139.80000000000001</v>
      </c>
      <c r="Y130" s="2">
        <f t="shared" si="9"/>
        <v>1167.1512687552984</v>
      </c>
      <c r="Z130" s="2">
        <f t="shared" si="10"/>
        <v>87.14399487570951</v>
      </c>
      <c r="AB130">
        <v>111</v>
      </c>
      <c r="AC130" s="2">
        <v>4459.8</v>
      </c>
      <c r="AD130" s="2">
        <v>1613.2</v>
      </c>
      <c r="AE130" s="2">
        <v>-77.578999999999994</v>
      </c>
      <c r="AF130">
        <v>0.999</v>
      </c>
      <c r="AG130">
        <v>138.80000000000001</v>
      </c>
      <c r="AH130" s="2">
        <f t="shared" si="11"/>
        <v>77.578999999999994</v>
      </c>
    </row>
    <row r="131" spans="1:34" x14ac:dyDescent="0.3">
      <c r="A131">
        <v>112</v>
      </c>
      <c r="B131" s="2">
        <v>5588.1</v>
      </c>
      <c r="C131" s="2">
        <v>1023.7</v>
      </c>
      <c r="D131">
        <v>-4.2300000000000004</v>
      </c>
      <c r="E131">
        <v>0.999</v>
      </c>
      <c r="F131">
        <v>140.30000000000001</v>
      </c>
      <c r="G131" s="2">
        <f t="shared" si="7"/>
        <v>1020.9114341222991</v>
      </c>
      <c r="H131" s="2">
        <f t="shared" si="8"/>
        <v>75.508500702574281</v>
      </c>
      <c r="S131">
        <v>112</v>
      </c>
      <c r="T131" s="2">
        <v>5588.1</v>
      </c>
      <c r="U131" s="2">
        <v>1163.2</v>
      </c>
      <c r="V131">
        <v>-4.92</v>
      </c>
      <c r="W131">
        <v>0.999</v>
      </c>
      <c r="X131">
        <v>140.30000000000001</v>
      </c>
      <c r="Y131" s="2">
        <f t="shared" si="9"/>
        <v>1158.9140957992875</v>
      </c>
      <c r="Z131" s="2">
        <f t="shared" si="10"/>
        <v>99.761508397378577</v>
      </c>
      <c r="AB131">
        <v>112</v>
      </c>
      <c r="AC131" s="2">
        <v>5588.1</v>
      </c>
      <c r="AD131" s="2">
        <v>1601.3</v>
      </c>
      <c r="AE131" s="2">
        <v>-82.221999999999994</v>
      </c>
      <c r="AF131">
        <v>0.999</v>
      </c>
      <c r="AG131">
        <v>139.30000000000001</v>
      </c>
      <c r="AH131" s="2">
        <f t="shared" si="11"/>
        <v>82.221999999999994</v>
      </c>
    </row>
    <row r="132" spans="1:34" x14ac:dyDescent="0.3">
      <c r="A132">
        <v>113</v>
      </c>
      <c r="B132" s="2">
        <v>7001.8</v>
      </c>
      <c r="C132" s="2">
        <v>1018.2</v>
      </c>
      <c r="D132">
        <v>-4.99</v>
      </c>
      <c r="E132">
        <v>0.999</v>
      </c>
      <c r="F132">
        <v>140.80000000000001</v>
      </c>
      <c r="G132" s="2">
        <f t="shared" si="7"/>
        <v>1014.340914544757</v>
      </c>
      <c r="H132" s="2">
        <f t="shared" si="8"/>
        <v>88.56494272852062</v>
      </c>
      <c r="S132">
        <v>113</v>
      </c>
      <c r="T132" s="2">
        <v>7001.8</v>
      </c>
      <c r="U132" s="2">
        <v>1155.4000000000001</v>
      </c>
      <c r="V132">
        <v>-5.72</v>
      </c>
      <c r="W132">
        <v>0.999</v>
      </c>
      <c r="X132">
        <v>140.80000000000001</v>
      </c>
      <c r="Y132" s="2">
        <f t="shared" si="9"/>
        <v>1149.647078774906</v>
      </c>
      <c r="Z132" s="2">
        <f t="shared" si="10"/>
        <v>115.15534839652702</v>
      </c>
      <c r="AB132">
        <v>113</v>
      </c>
      <c r="AC132" s="2">
        <v>7001.8</v>
      </c>
      <c r="AD132" s="2">
        <v>1592.6</v>
      </c>
      <c r="AE132" s="2">
        <v>-90.167000000000002</v>
      </c>
      <c r="AF132">
        <v>0.999</v>
      </c>
      <c r="AG132">
        <v>139.80000000000001</v>
      </c>
      <c r="AH132" s="2">
        <f t="shared" si="11"/>
        <v>90.167000000000002</v>
      </c>
    </row>
    <row r="133" spans="1:34" x14ac:dyDescent="0.3">
      <c r="A133">
        <v>114</v>
      </c>
      <c r="B133" s="2">
        <v>8773.1</v>
      </c>
      <c r="C133" s="2">
        <v>1011.6</v>
      </c>
      <c r="D133">
        <v>-5.92</v>
      </c>
      <c r="E133">
        <v>1</v>
      </c>
      <c r="F133">
        <v>141.4</v>
      </c>
      <c r="G133" s="2">
        <f t="shared" si="7"/>
        <v>1006.2050109046475</v>
      </c>
      <c r="H133" s="2">
        <f t="shared" si="8"/>
        <v>104.33616837117597</v>
      </c>
      <c r="S133">
        <v>114</v>
      </c>
      <c r="T133" s="2">
        <v>8773.1</v>
      </c>
      <c r="U133" s="2">
        <v>1146</v>
      </c>
      <c r="V133">
        <v>-6.71</v>
      </c>
      <c r="W133">
        <v>1</v>
      </c>
      <c r="X133">
        <v>141.30000000000001</v>
      </c>
      <c r="Y133" s="2">
        <f t="shared" si="9"/>
        <v>1138.1502111696032</v>
      </c>
      <c r="Z133" s="2">
        <f t="shared" si="10"/>
        <v>133.90331143996312</v>
      </c>
      <c r="AB133">
        <v>114</v>
      </c>
      <c r="AC133" s="2">
        <v>8773.1</v>
      </c>
      <c r="AD133" s="2">
        <v>1584.7</v>
      </c>
      <c r="AE133" s="2">
        <v>-96.948999999999998</v>
      </c>
      <c r="AF133">
        <v>1</v>
      </c>
      <c r="AG133">
        <v>140.30000000000001</v>
      </c>
      <c r="AH133" s="2">
        <f t="shared" si="11"/>
        <v>96.948999999999998</v>
      </c>
    </row>
    <row r="134" spans="1:34" x14ac:dyDescent="0.3">
      <c r="A134">
        <v>115</v>
      </c>
      <c r="B134" s="2">
        <v>10993</v>
      </c>
      <c r="C134" s="2">
        <v>1003.6</v>
      </c>
      <c r="D134">
        <v>-7.05</v>
      </c>
      <c r="E134">
        <v>1</v>
      </c>
      <c r="F134">
        <v>141.9</v>
      </c>
      <c r="G134" s="2">
        <f t="shared" si="7"/>
        <v>996.0122045778644</v>
      </c>
      <c r="H134" s="2">
        <f t="shared" si="8"/>
        <v>123.17730445152007</v>
      </c>
      <c r="S134">
        <v>115</v>
      </c>
      <c r="T134" s="2">
        <v>10993</v>
      </c>
      <c r="U134" s="2">
        <v>1135.0999999999999</v>
      </c>
      <c r="V134">
        <v>-7.86</v>
      </c>
      <c r="W134">
        <v>1</v>
      </c>
      <c r="X134">
        <v>141.9</v>
      </c>
      <c r="Y134" s="2">
        <f t="shared" si="9"/>
        <v>1124.435935554638</v>
      </c>
      <c r="Z134" s="2">
        <f t="shared" si="10"/>
        <v>155.22833772660832</v>
      </c>
      <c r="AB134">
        <v>115</v>
      </c>
      <c r="AC134" s="2">
        <v>10993</v>
      </c>
      <c r="AD134" s="2">
        <v>1570</v>
      </c>
      <c r="AE134" s="2">
        <v>-104.59</v>
      </c>
      <c r="AF134">
        <v>0.999</v>
      </c>
      <c r="AG134">
        <v>140.80000000000001</v>
      </c>
      <c r="AH134" s="2">
        <f t="shared" si="11"/>
        <v>104.59</v>
      </c>
    </row>
    <row r="135" spans="1:34" x14ac:dyDescent="0.3">
      <c r="A135">
        <v>116</v>
      </c>
      <c r="B135" s="2">
        <v>13773</v>
      </c>
      <c r="C135" s="2">
        <v>993.49</v>
      </c>
      <c r="D135">
        <v>-8.3699999999999992</v>
      </c>
      <c r="E135">
        <v>0.999</v>
      </c>
      <c r="F135">
        <v>142.4</v>
      </c>
      <c r="G135" s="2">
        <f t="shared" si="7"/>
        <v>982.90802629960547</v>
      </c>
      <c r="H135" s="2">
        <f t="shared" si="8"/>
        <v>144.61739845472974</v>
      </c>
      <c r="S135">
        <v>116</v>
      </c>
      <c r="T135" s="2">
        <v>13773</v>
      </c>
      <c r="U135" s="2">
        <v>1121.3</v>
      </c>
      <c r="V135">
        <v>-9.27</v>
      </c>
      <c r="W135">
        <v>0.999</v>
      </c>
      <c r="X135">
        <v>142.4</v>
      </c>
      <c r="Y135" s="2">
        <f t="shared" si="9"/>
        <v>1106.6560425482244</v>
      </c>
      <c r="Z135" s="2">
        <f t="shared" si="10"/>
        <v>180.62694564073917</v>
      </c>
      <c r="AB135">
        <v>116</v>
      </c>
      <c r="AC135" s="2">
        <v>13773</v>
      </c>
      <c r="AD135" s="2">
        <v>1561.5</v>
      </c>
      <c r="AE135" s="2">
        <v>-113.63</v>
      </c>
      <c r="AF135">
        <v>1</v>
      </c>
      <c r="AG135">
        <v>141.30000000000001</v>
      </c>
      <c r="AH135" s="2">
        <f t="shared" si="11"/>
        <v>113.63</v>
      </c>
    </row>
    <row r="136" spans="1:34" x14ac:dyDescent="0.3">
      <c r="A136">
        <v>117</v>
      </c>
      <c r="B136" s="2">
        <v>17258</v>
      </c>
      <c r="C136" s="2">
        <v>980.95</v>
      </c>
      <c r="D136">
        <v>-9.98</v>
      </c>
      <c r="E136">
        <v>1</v>
      </c>
      <c r="F136">
        <v>142.9</v>
      </c>
      <c r="G136" s="2">
        <f t="shared" si="7"/>
        <v>966.10656640090735</v>
      </c>
      <c r="H136" s="2">
        <f t="shared" si="8"/>
        <v>170.00295543621942</v>
      </c>
      <c r="S136">
        <v>117</v>
      </c>
      <c r="T136" s="2">
        <v>17258</v>
      </c>
      <c r="U136" s="2">
        <v>1104.8</v>
      </c>
      <c r="V136">
        <v>-10.93</v>
      </c>
      <c r="W136">
        <v>0.999</v>
      </c>
      <c r="X136">
        <v>142.9</v>
      </c>
      <c r="Y136" s="2">
        <f t="shared" si="9"/>
        <v>1084.7584506753271</v>
      </c>
      <c r="Z136" s="2">
        <f t="shared" si="10"/>
        <v>209.48065230102742</v>
      </c>
      <c r="AB136">
        <v>117</v>
      </c>
      <c r="AC136" s="2">
        <v>17258</v>
      </c>
      <c r="AD136" s="2">
        <v>1549.5</v>
      </c>
      <c r="AE136" s="2">
        <v>-128.16</v>
      </c>
      <c r="AF136">
        <v>0.996</v>
      </c>
      <c r="AG136">
        <v>141.9</v>
      </c>
      <c r="AH136" s="2">
        <f t="shared" si="11"/>
        <v>128.16</v>
      </c>
    </row>
    <row r="137" spans="1:34" x14ac:dyDescent="0.3">
      <c r="A137">
        <v>118</v>
      </c>
      <c r="B137" s="2">
        <v>21624</v>
      </c>
      <c r="C137" s="2">
        <v>964.89</v>
      </c>
      <c r="D137">
        <v>-11.84</v>
      </c>
      <c r="E137">
        <v>1</v>
      </c>
      <c r="F137">
        <v>143.4</v>
      </c>
      <c r="G137" s="2">
        <f t="shared" si="7"/>
        <v>944.36137189356373</v>
      </c>
      <c r="H137" s="2">
        <f t="shared" si="8"/>
        <v>197.97553226423261</v>
      </c>
      <c r="S137">
        <v>118</v>
      </c>
      <c r="T137" s="2">
        <v>21624</v>
      </c>
      <c r="U137" s="2">
        <v>1084.2</v>
      </c>
      <c r="V137">
        <v>-12.89</v>
      </c>
      <c r="W137">
        <v>0.999</v>
      </c>
      <c r="X137">
        <v>143.4</v>
      </c>
      <c r="Y137" s="2">
        <f t="shared" si="9"/>
        <v>1056.8783159517188</v>
      </c>
      <c r="Z137" s="2">
        <f t="shared" si="10"/>
        <v>241.8633193997361</v>
      </c>
      <c r="AB137">
        <v>118</v>
      </c>
      <c r="AC137" s="2">
        <v>21624</v>
      </c>
      <c r="AD137" s="2">
        <v>1531.7</v>
      </c>
      <c r="AE137" s="2">
        <v>-142.69999999999999</v>
      </c>
      <c r="AF137">
        <v>0.99199999999999999</v>
      </c>
      <c r="AG137">
        <v>142.4</v>
      </c>
      <c r="AH137" s="2">
        <f t="shared" si="11"/>
        <v>142.69999999999999</v>
      </c>
    </row>
    <row r="138" spans="1:34" x14ac:dyDescent="0.3">
      <c r="A138">
        <v>119</v>
      </c>
      <c r="B138" s="2">
        <v>27094</v>
      </c>
      <c r="C138" s="2">
        <v>944.84</v>
      </c>
      <c r="D138">
        <v>-14</v>
      </c>
      <c r="E138">
        <v>1</v>
      </c>
      <c r="F138">
        <v>143.9</v>
      </c>
      <c r="G138" s="2">
        <f t="shared" si="7"/>
        <v>916.77421401461254</v>
      </c>
      <c r="H138" s="2">
        <f t="shared" si="8"/>
        <v>228.57748383839007</v>
      </c>
      <c r="S138">
        <v>119</v>
      </c>
      <c r="T138" s="2">
        <v>27094</v>
      </c>
      <c r="U138" s="2">
        <v>1058.9000000000001</v>
      </c>
      <c r="V138">
        <v>-15.14</v>
      </c>
      <c r="W138">
        <v>1</v>
      </c>
      <c r="X138">
        <v>143.9</v>
      </c>
      <c r="Y138" s="2">
        <f t="shared" si="9"/>
        <v>1022.146141325934</v>
      </c>
      <c r="Z138" s="2">
        <f t="shared" si="10"/>
        <v>276.5618841642933</v>
      </c>
      <c r="AB138">
        <v>119</v>
      </c>
      <c r="AC138" s="2">
        <v>27094</v>
      </c>
      <c r="AD138" s="2">
        <v>1517.8</v>
      </c>
      <c r="AE138" s="2">
        <v>-159.75</v>
      </c>
      <c r="AF138">
        <v>0.999</v>
      </c>
      <c r="AG138">
        <v>142.9</v>
      </c>
      <c r="AH138" s="2">
        <f t="shared" si="11"/>
        <v>159.75</v>
      </c>
    </row>
    <row r="139" spans="1:34" x14ac:dyDescent="0.3">
      <c r="A139">
        <v>120</v>
      </c>
      <c r="B139" s="2">
        <v>33949</v>
      </c>
      <c r="C139" s="2">
        <v>919.83</v>
      </c>
      <c r="D139">
        <v>-16.440000000000001</v>
      </c>
      <c r="E139">
        <v>0.999</v>
      </c>
      <c r="F139">
        <v>144.5</v>
      </c>
      <c r="G139" s="2">
        <f t="shared" si="7"/>
        <v>882.22424908818687</v>
      </c>
      <c r="H139" s="2">
        <f t="shared" si="8"/>
        <v>260.32211435217101</v>
      </c>
      <c r="S139">
        <v>120</v>
      </c>
      <c r="T139" s="2">
        <v>33949</v>
      </c>
      <c r="U139" s="2">
        <v>1027.4000000000001</v>
      </c>
      <c r="V139">
        <v>-17.7</v>
      </c>
      <c r="W139">
        <v>1</v>
      </c>
      <c r="X139">
        <v>144.4</v>
      </c>
      <c r="Y139" s="2">
        <f t="shared" si="9"/>
        <v>978.76440583993462</v>
      </c>
      <c r="Z139" s="2">
        <f t="shared" si="10"/>
        <v>312.36356679484874</v>
      </c>
      <c r="AB139">
        <v>120</v>
      </c>
      <c r="AC139" s="2">
        <v>33949</v>
      </c>
      <c r="AD139" s="2">
        <v>1495.5</v>
      </c>
      <c r="AE139" s="2">
        <v>-148.69</v>
      </c>
      <c r="AF139">
        <v>0.995</v>
      </c>
      <c r="AG139">
        <v>143.4</v>
      </c>
      <c r="AH139" s="2">
        <f t="shared" si="11"/>
        <v>148.69</v>
      </c>
    </row>
    <row r="140" spans="1:34" x14ac:dyDescent="0.3">
      <c r="A140">
        <v>121</v>
      </c>
      <c r="B140" s="2">
        <v>42537</v>
      </c>
      <c r="C140" s="2">
        <v>888.78</v>
      </c>
      <c r="D140">
        <v>-19.260000000000002</v>
      </c>
      <c r="E140">
        <v>0.999</v>
      </c>
      <c r="F140">
        <v>145</v>
      </c>
      <c r="G140" s="2">
        <f t="shared" si="7"/>
        <v>839.03628469928219</v>
      </c>
      <c r="H140" s="2">
        <f t="shared" si="8"/>
        <v>293.16889561825127</v>
      </c>
      <c r="S140">
        <v>121</v>
      </c>
      <c r="T140" s="2">
        <v>42537</v>
      </c>
      <c r="U140" s="2">
        <v>989.08</v>
      </c>
      <c r="V140">
        <v>-20.61</v>
      </c>
      <c r="W140">
        <v>1</v>
      </c>
      <c r="X140">
        <v>145</v>
      </c>
      <c r="Y140" s="2">
        <f t="shared" si="9"/>
        <v>925.77701413043053</v>
      </c>
      <c r="Z140" s="2">
        <f t="shared" si="10"/>
        <v>348.16112147645782</v>
      </c>
      <c r="AB140">
        <v>121</v>
      </c>
      <c r="AC140" s="2">
        <v>42537</v>
      </c>
      <c r="AD140" s="2">
        <v>1465</v>
      </c>
      <c r="AE140" s="2">
        <v>-184.11</v>
      </c>
      <c r="AF140">
        <v>0.996</v>
      </c>
      <c r="AG140">
        <v>143.9</v>
      </c>
      <c r="AH140" s="2">
        <f t="shared" si="11"/>
        <v>184.11</v>
      </c>
    </row>
    <row r="141" spans="1:34" x14ac:dyDescent="0.3">
      <c r="A141">
        <v>122</v>
      </c>
      <c r="B141" s="2">
        <v>53298</v>
      </c>
      <c r="C141" s="2">
        <v>850.89</v>
      </c>
      <c r="D141">
        <v>-22.39</v>
      </c>
      <c r="E141">
        <v>0.999</v>
      </c>
      <c r="F141">
        <v>145.5</v>
      </c>
      <c r="G141" s="2">
        <f t="shared" si="7"/>
        <v>786.74355467983503</v>
      </c>
      <c r="H141" s="2">
        <f t="shared" si="8"/>
        <v>324.1116648159047</v>
      </c>
      <c r="S141">
        <v>122</v>
      </c>
      <c r="T141" s="2">
        <v>53298</v>
      </c>
      <c r="U141" s="2">
        <v>942.79</v>
      </c>
      <c r="V141">
        <v>-23.73</v>
      </c>
      <c r="W141">
        <v>1</v>
      </c>
      <c r="X141">
        <v>145.5</v>
      </c>
      <c r="Y141" s="2">
        <f t="shared" si="9"/>
        <v>863.07899906394107</v>
      </c>
      <c r="Z141" s="2">
        <f t="shared" si="10"/>
        <v>379.40430344789911</v>
      </c>
      <c r="AB141">
        <v>122</v>
      </c>
      <c r="AC141" s="2">
        <v>53298</v>
      </c>
      <c r="AD141" s="2">
        <v>1442</v>
      </c>
      <c r="AE141" s="2">
        <v>-231.05</v>
      </c>
      <c r="AF141">
        <v>0.996</v>
      </c>
      <c r="AG141">
        <v>144.4</v>
      </c>
      <c r="AH141" s="2">
        <f t="shared" si="11"/>
        <v>231.05</v>
      </c>
    </row>
    <row r="142" spans="1:34" x14ac:dyDescent="0.3">
      <c r="A142">
        <v>123</v>
      </c>
      <c r="B142" s="2">
        <v>66782</v>
      </c>
      <c r="C142" s="2">
        <v>806.81</v>
      </c>
      <c r="D142">
        <v>-25.75</v>
      </c>
      <c r="E142">
        <v>0.999</v>
      </c>
      <c r="F142">
        <v>146</v>
      </c>
      <c r="G142" s="2">
        <f t="shared" si="7"/>
        <v>726.69234646785708</v>
      </c>
      <c r="H142" s="2">
        <f t="shared" si="8"/>
        <v>350.51477812645771</v>
      </c>
      <c r="S142">
        <v>123</v>
      </c>
      <c r="T142" s="2">
        <v>66782</v>
      </c>
      <c r="U142" s="2">
        <v>888.68</v>
      </c>
      <c r="V142">
        <v>-27.19</v>
      </c>
      <c r="W142">
        <v>1</v>
      </c>
      <c r="X142">
        <v>146</v>
      </c>
      <c r="Y142" s="2">
        <f t="shared" si="9"/>
        <v>790.47742825786554</v>
      </c>
      <c r="Z142" s="2">
        <f t="shared" si="10"/>
        <v>406.07582766625131</v>
      </c>
      <c r="AB142">
        <v>123</v>
      </c>
      <c r="AC142" s="2">
        <v>66782</v>
      </c>
      <c r="AD142" s="2">
        <v>1431</v>
      </c>
      <c r="AE142" s="2">
        <v>-222.76</v>
      </c>
      <c r="AF142">
        <v>0.998</v>
      </c>
      <c r="AG142">
        <v>144.9</v>
      </c>
      <c r="AH142" s="2">
        <f t="shared" si="11"/>
        <v>222.76</v>
      </c>
    </row>
    <row r="143" spans="1:34" x14ac:dyDescent="0.3">
      <c r="A143">
        <v>124</v>
      </c>
      <c r="B143" s="2">
        <v>83677</v>
      </c>
      <c r="C143" s="2">
        <v>755.07</v>
      </c>
      <c r="D143">
        <v>-29.28</v>
      </c>
      <c r="E143">
        <v>0.999</v>
      </c>
      <c r="F143">
        <v>146.5</v>
      </c>
      <c r="G143" s="2">
        <f t="shared" si="7"/>
        <v>658.60229153385706</v>
      </c>
      <c r="H143" s="2">
        <f t="shared" si="8"/>
        <v>369.28813477602074</v>
      </c>
      <c r="S143">
        <v>124</v>
      </c>
      <c r="T143" s="2">
        <v>83677</v>
      </c>
      <c r="U143" s="2">
        <v>827.63</v>
      </c>
      <c r="V143">
        <v>-30.73</v>
      </c>
      <c r="W143">
        <v>1</v>
      </c>
      <c r="X143">
        <v>146.5</v>
      </c>
      <c r="Y143" s="2">
        <f t="shared" si="9"/>
        <v>711.41819624261632</v>
      </c>
      <c r="Z143" s="2">
        <f t="shared" si="10"/>
        <v>422.91319080267778</v>
      </c>
      <c r="AB143">
        <v>124</v>
      </c>
      <c r="AC143" s="2">
        <v>83677</v>
      </c>
      <c r="AD143" s="2">
        <v>1371.1</v>
      </c>
      <c r="AE143" s="2">
        <v>-278.27</v>
      </c>
      <c r="AF143">
        <v>0.996</v>
      </c>
      <c r="AG143">
        <v>145.5</v>
      </c>
      <c r="AH143" s="2">
        <f t="shared" si="11"/>
        <v>278.27</v>
      </c>
    </row>
    <row r="144" spans="1:34" x14ac:dyDescent="0.3">
      <c r="A144">
        <v>125</v>
      </c>
      <c r="B144" s="2">
        <v>104850</v>
      </c>
      <c r="C144" s="2">
        <v>697.89</v>
      </c>
      <c r="D144">
        <v>-32.96</v>
      </c>
      <c r="E144">
        <v>0.999</v>
      </c>
      <c r="F144">
        <v>147</v>
      </c>
      <c r="G144" s="2">
        <f t="shared" si="7"/>
        <v>585.56501856612783</v>
      </c>
      <c r="H144" s="2">
        <f t="shared" si="8"/>
        <v>379.68942720551269</v>
      </c>
      <c r="S144">
        <v>125</v>
      </c>
      <c r="T144" s="2">
        <v>104850</v>
      </c>
      <c r="U144" s="2">
        <v>760.2</v>
      </c>
      <c r="V144">
        <v>-34.29</v>
      </c>
      <c r="W144">
        <v>1</v>
      </c>
      <c r="X144">
        <v>147</v>
      </c>
      <c r="Y144" s="2">
        <f t="shared" si="9"/>
        <v>628.07468250689215</v>
      </c>
      <c r="Z144" s="2">
        <f t="shared" si="10"/>
        <v>428.28288921443811</v>
      </c>
      <c r="AB144">
        <v>125</v>
      </c>
      <c r="AC144" s="2">
        <v>104850</v>
      </c>
      <c r="AD144" s="2">
        <v>1321.1</v>
      </c>
      <c r="AE144" s="2">
        <v>-273.11</v>
      </c>
      <c r="AF144">
        <v>0.995</v>
      </c>
      <c r="AG144">
        <v>146</v>
      </c>
      <c r="AH144" s="2">
        <f t="shared" si="11"/>
        <v>273.11</v>
      </c>
    </row>
    <row r="145" spans="1:34" x14ac:dyDescent="0.3">
      <c r="A145">
        <v>126</v>
      </c>
      <c r="B145" s="2">
        <v>131370</v>
      </c>
      <c r="C145" s="2">
        <v>635.49</v>
      </c>
      <c r="D145">
        <v>-36.54</v>
      </c>
      <c r="E145">
        <v>0.999</v>
      </c>
      <c r="F145">
        <v>147.6</v>
      </c>
      <c r="G145" s="2">
        <f t="shared" si="7"/>
        <v>510.57897535725596</v>
      </c>
      <c r="H145" s="2">
        <f t="shared" si="8"/>
        <v>378.36047629626245</v>
      </c>
      <c r="S145">
        <v>126</v>
      </c>
      <c r="T145" s="2">
        <v>131370</v>
      </c>
      <c r="U145" s="2">
        <v>687.55</v>
      </c>
      <c r="V145">
        <v>-37.76</v>
      </c>
      <c r="W145">
        <v>1</v>
      </c>
      <c r="X145">
        <v>147.5</v>
      </c>
      <c r="Y145" s="2">
        <f t="shared" si="9"/>
        <v>543.56514200524907</v>
      </c>
      <c r="Z145" s="2">
        <f t="shared" si="10"/>
        <v>421.02486731404997</v>
      </c>
      <c r="AB145">
        <v>126</v>
      </c>
      <c r="AC145" s="2">
        <v>131370</v>
      </c>
      <c r="AD145" s="2">
        <v>1257.9000000000001</v>
      </c>
      <c r="AE145" s="2">
        <v>-288.35000000000002</v>
      </c>
      <c r="AF145">
        <v>0.995</v>
      </c>
      <c r="AG145">
        <v>146.5</v>
      </c>
      <c r="AH145" s="2">
        <f t="shared" si="11"/>
        <v>288.35000000000002</v>
      </c>
    </row>
    <row r="146" spans="1:34" x14ac:dyDescent="0.3">
      <c r="A146">
        <v>127</v>
      </c>
      <c r="B146" s="2">
        <v>164600</v>
      </c>
      <c r="C146" s="2">
        <v>571.02</v>
      </c>
      <c r="D146">
        <v>-39.97</v>
      </c>
      <c r="E146">
        <v>0.999</v>
      </c>
      <c r="F146">
        <v>148.1</v>
      </c>
      <c r="G146" s="2">
        <f t="shared" si="7"/>
        <v>437.61882203265282</v>
      </c>
      <c r="H146" s="2">
        <f t="shared" si="8"/>
        <v>366.81549449655654</v>
      </c>
      <c r="S146">
        <v>127</v>
      </c>
      <c r="T146" s="2">
        <v>164600</v>
      </c>
      <c r="U146" s="2">
        <v>613.62</v>
      </c>
      <c r="V146">
        <v>-40.86</v>
      </c>
      <c r="W146">
        <v>1</v>
      </c>
      <c r="X146">
        <v>148.1</v>
      </c>
      <c r="Y146" s="2">
        <f t="shared" si="9"/>
        <v>464.08717552990817</v>
      </c>
      <c r="Z146" s="2">
        <f t="shared" si="10"/>
        <v>401.43816199842308</v>
      </c>
      <c r="AB146">
        <v>127</v>
      </c>
      <c r="AC146" s="2">
        <v>164600</v>
      </c>
      <c r="AD146" s="2">
        <v>1219.2</v>
      </c>
      <c r="AE146" s="2">
        <v>-302.89</v>
      </c>
      <c r="AF146">
        <v>0.997</v>
      </c>
      <c r="AG146">
        <v>147</v>
      </c>
      <c r="AH146" s="2">
        <f t="shared" si="11"/>
        <v>302.89</v>
      </c>
    </row>
    <row r="147" spans="1:34" x14ac:dyDescent="0.3">
      <c r="A147">
        <v>128</v>
      </c>
      <c r="B147" s="2">
        <v>206250</v>
      </c>
      <c r="C147" s="2">
        <v>509.07</v>
      </c>
      <c r="D147">
        <v>-43.19</v>
      </c>
      <c r="E147">
        <v>0.999</v>
      </c>
      <c r="F147">
        <v>148.9</v>
      </c>
      <c r="G147" s="2">
        <f t="shared" si="7"/>
        <v>371.15687516081044</v>
      </c>
      <c r="H147" s="2">
        <f t="shared" si="8"/>
        <v>348.41762142702055</v>
      </c>
      <c r="S147">
        <v>128</v>
      </c>
      <c r="T147" s="2">
        <v>206250</v>
      </c>
      <c r="U147" s="2">
        <v>542.87</v>
      </c>
      <c r="V147">
        <v>-43.68</v>
      </c>
      <c r="W147">
        <v>0.999</v>
      </c>
      <c r="X147">
        <v>148.9</v>
      </c>
      <c r="Y147" s="2">
        <f t="shared" si="9"/>
        <v>392.60807099173974</v>
      </c>
      <c r="Z147" s="2">
        <f t="shared" si="10"/>
        <v>374.9223112754762</v>
      </c>
      <c r="AB147">
        <v>128</v>
      </c>
      <c r="AC147" s="2">
        <v>206250</v>
      </c>
      <c r="AD147" s="2">
        <v>1163.3</v>
      </c>
      <c r="AE147" s="2">
        <v>-301.77</v>
      </c>
      <c r="AF147">
        <v>0.996</v>
      </c>
      <c r="AG147">
        <v>147.5</v>
      </c>
      <c r="AH147" s="2">
        <f t="shared" si="11"/>
        <v>301.77</v>
      </c>
    </row>
    <row r="148" spans="1:34" x14ac:dyDescent="0.3">
      <c r="A148">
        <v>129</v>
      </c>
      <c r="B148" s="2">
        <v>258420</v>
      </c>
      <c r="C148" s="2">
        <v>444.2</v>
      </c>
      <c r="D148">
        <v>-45.57</v>
      </c>
      <c r="E148">
        <v>0.999</v>
      </c>
      <c r="F148">
        <v>149.80000000000001</v>
      </c>
      <c r="G148" s="2">
        <f t="shared" si="7"/>
        <v>310.95658714235782</v>
      </c>
      <c r="H148" s="2">
        <f t="shared" si="8"/>
        <v>317.20599129394958</v>
      </c>
      <c r="S148">
        <v>129</v>
      </c>
      <c r="T148" s="2">
        <v>258420</v>
      </c>
      <c r="U148" s="2">
        <v>473.43</v>
      </c>
      <c r="V148">
        <v>-45.6</v>
      </c>
      <c r="W148">
        <v>0.999</v>
      </c>
      <c r="X148">
        <v>149.80000000000001</v>
      </c>
      <c r="Y148" s="2">
        <f t="shared" si="9"/>
        <v>331.2416152992426</v>
      </c>
      <c r="Z148" s="2">
        <f t="shared" si="10"/>
        <v>338.25280071855809</v>
      </c>
      <c r="AB148">
        <v>129</v>
      </c>
      <c r="AC148" s="2">
        <v>258420</v>
      </c>
      <c r="AD148" s="2">
        <v>1089.8</v>
      </c>
      <c r="AE148" s="2">
        <v>-297.14999999999998</v>
      </c>
      <c r="AF148">
        <v>0.998</v>
      </c>
      <c r="AG148">
        <v>148.1</v>
      </c>
      <c r="AH148" s="2">
        <f t="shared" si="11"/>
        <v>297.14999999999998</v>
      </c>
    </row>
    <row r="149" spans="1:34" x14ac:dyDescent="0.3">
      <c r="A149">
        <v>130</v>
      </c>
      <c r="B149" s="2">
        <v>323800</v>
      </c>
      <c r="C149" s="2">
        <v>384.95</v>
      </c>
      <c r="D149">
        <v>-47.5</v>
      </c>
      <c r="E149">
        <v>0.999</v>
      </c>
      <c r="F149">
        <v>150.30000000000001</v>
      </c>
      <c r="G149" s="2">
        <f t="shared" ref="G149:G155" si="12">C149*COS(RADIANS(D149))</f>
        <v>260.06845042164838</v>
      </c>
      <c r="H149" s="2">
        <f t="shared" ref="H149:H155" si="13">-C149*SIN(RADIANS(D149))</f>
        <v>283.81491080505725</v>
      </c>
      <c r="S149">
        <v>130</v>
      </c>
      <c r="T149" s="2">
        <v>323800</v>
      </c>
      <c r="U149" s="2">
        <v>408.67</v>
      </c>
      <c r="V149">
        <v>-46.77</v>
      </c>
      <c r="W149">
        <v>0.999</v>
      </c>
      <c r="X149">
        <v>150.30000000000001</v>
      </c>
      <c r="Y149" s="2">
        <f t="shared" ref="Y149:Y155" si="14">U149*COS(RADIANS(V149))</f>
        <v>279.90981148399266</v>
      </c>
      <c r="Z149" s="2">
        <f t="shared" ref="Z149:Z155" si="15">-U149*SIN(RADIANS(V149))</f>
        <v>297.76108935687972</v>
      </c>
      <c r="AB149">
        <v>130</v>
      </c>
      <c r="AC149" s="2">
        <v>323800</v>
      </c>
      <c r="AD149" s="2">
        <v>1050.5</v>
      </c>
      <c r="AE149" s="2">
        <v>-294.07</v>
      </c>
      <c r="AF149">
        <v>0.999</v>
      </c>
      <c r="AG149">
        <v>148.6</v>
      </c>
      <c r="AH149" s="2">
        <f t="shared" ref="AH149:AH155" si="16">-AE149</f>
        <v>294.07</v>
      </c>
    </row>
    <row r="150" spans="1:34" x14ac:dyDescent="0.3">
      <c r="A150">
        <v>131</v>
      </c>
      <c r="B150" s="2">
        <v>405710</v>
      </c>
      <c r="C150" s="2">
        <v>331.08</v>
      </c>
      <c r="D150">
        <v>-48.36</v>
      </c>
      <c r="E150">
        <v>0.999</v>
      </c>
      <c r="F150">
        <v>150.80000000000001</v>
      </c>
      <c r="G150" s="2">
        <f t="shared" si="12"/>
        <v>219.98548104273837</v>
      </c>
      <c r="H150" s="2">
        <f t="shared" si="13"/>
        <v>247.42747327327049</v>
      </c>
      <c r="S150">
        <v>131</v>
      </c>
      <c r="T150" s="2">
        <v>405710</v>
      </c>
      <c r="U150" s="2">
        <v>352.26</v>
      </c>
      <c r="V150">
        <v>-47.06</v>
      </c>
      <c r="W150">
        <v>0.999</v>
      </c>
      <c r="X150">
        <v>150.80000000000001</v>
      </c>
      <c r="Y150" s="2">
        <f t="shared" si="14"/>
        <v>239.97082463604141</v>
      </c>
      <c r="Z150" s="2">
        <f t="shared" si="15"/>
        <v>257.87809314383077</v>
      </c>
      <c r="AB150">
        <v>131</v>
      </c>
      <c r="AC150" s="2">
        <v>405710</v>
      </c>
      <c r="AD150" s="2">
        <v>1005.3</v>
      </c>
      <c r="AE150" s="2">
        <v>-285.97000000000003</v>
      </c>
      <c r="AF150">
        <v>0.998</v>
      </c>
      <c r="AG150">
        <v>149.1</v>
      </c>
      <c r="AH150" s="2">
        <f t="shared" si="16"/>
        <v>285.97000000000003</v>
      </c>
    </row>
    <row r="151" spans="1:34" x14ac:dyDescent="0.3">
      <c r="A151">
        <v>132</v>
      </c>
      <c r="B151" s="2">
        <v>508350</v>
      </c>
      <c r="C151" s="2">
        <v>284.7</v>
      </c>
      <c r="D151">
        <v>-48.31</v>
      </c>
      <c r="E151">
        <v>1</v>
      </c>
      <c r="F151">
        <v>151.30000000000001</v>
      </c>
      <c r="G151" s="2">
        <f t="shared" si="12"/>
        <v>189.35397898996189</v>
      </c>
      <c r="H151" s="2">
        <f t="shared" si="13"/>
        <v>212.60094223843194</v>
      </c>
      <c r="S151">
        <v>132</v>
      </c>
      <c r="T151" s="2">
        <v>508350</v>
      </c>
      <c r="U151" s="2">
        <v>304.14</v>
      </c>
      <c r="V151">
        <v>-46.31</v>
      </c>
      <c r="W151">
        <v>0.999</v>
      </c>
      <c r="X151">
        <v>151.30000000000001</v>
      </c>
      <c r="Y151" s="2">
        <f t="shared" si="14"/>
        <v>210.08659644178141</v>
      </c>
      <c r="Z151" s="2">
        <f t="shared" si="15"/>
        <v>219.91989813454367</v>
      </c>
      <c r="AB151">
        <v>132</v>
      </c>
      <c r="AC151" s="2">
        <v>508350</v>
      </c>
      <c r="AD151" s="2">
        <v>980.87</v>
      </c>
      <c r="AE151" s="2">
        <v>-254.51</v>
      </c>
      <c r="AF151">
        <v>0.998</v>
      </c>
      <c r="AG151">
        <v>149.6</v>
      </c>
      <c r="AH151" s="2">
        <f t="shared" si="16"/>
        <v>254.51</v>
      </c>
    </row>
    <row r="152" spans="1:34" x14ac:dyDescent="0.3">
      <c r="A152">
        <v>133</v>
      </c>
      <c r="B152" s="2">
        <v>636960</v>
      </c>
      <c r="C152" s="2">
        <v>244.6</v>
      </c>
      <c r="D152">
        <v>-47.42</v>
      </c>
      <c r="E152">
        <v>1</v>
      </c>
      <c r="F152">
        <v>151.9</v>
      </c>
      <c r="G152" s="2">
        <f t="shared" si="12"/>
        <v>165.50100302032578</v>
      </c>
      <c r="H152" s="2">
        <f t="shared" si="13"/>
        <v>180.10712922942866</v>
      </c>
      <c r="S152">
        <v>133</v>
      </c>
      <c r="T152" s="2">
        <v>636960</v>
      </c>
      <c r="U152" s="2">
        <v>263.83</v>
      </c>
      <c r="V152">
        <v>-44.68</v>
      </c>
      <c r="W152">
        <v>1</v>
      </c>
      <c r="X152">
        <v>151.9</v>
      </c>
      <c r="Y152" s="2">
        <f t="shared" si="14"/>
        <v>187.59499222782671</v>
      </c>
      <c r="Z152" s="2">
        <f t="shared" si="15"/>
        <v>185.5111527403181</v>
      </c>
      <c r="AB152">
        <v>133</v>
      </c>
      <c r="AC152" s="2">
        <v>636960</v>
      </c>
      <c r="AD152" s="2">
        <v>954.71</v>
      </c>
      <c r="AE152" s="2">
        <v>-263.02999999999997</v>
      </c>
      <c r="AF152">
        <v>0.997</v>
      </c>
      <c r="AG152">
        <v>150.1</v>
      </c>
      <c r="AH152" s="2">
        <f t="shared" si="16"/>
        <v>263.02999999999997</v>
      </c>
    </row>
    <row r="153" spans="1:34" x14ac:dyDescent="0.3">
      <c r="A153">
        <v>134</v>
      </c>
      <c r="B153" s="2">
        <v>798100</v>
      </c>
      <c r="C153" s="2">
        <v>212.06</v>
      </c>
      <c r="D153">
        <v>-45.85</v>
      </c>
      <c r="E153">
        <v>1</v>
      </c>
      <c r="F153">
        <v>152.4</v>
      </c>
      <c r="G153" s="2">
        <f t="shared" si="12"/>
        <v>147.70810592142664</v>
      </c>
      <c r="H153" s="2">
        <f t="shared" si="13"/>
        <v>152.15702101810686</v>
      </c>
      <c r="S153">
        <v>134</v>
      </c>
      <c r="T153" s="2">
        <v>798100</v>
      </c>
      <c r="U153" s="2">
        <v>231.34</v>
      </c>
      <c r="V153">
        <v>-42.46</v>
      </c>
      <c r="W153">
        <v>1</v>
      </c>
      <c r="X153">
        <v>152.4</v>
      </c>
      <c r="Y153" s="2">
        <f t="shared" si="14"/>
        <v>170.67080925254908</v>
      </c>
      <c r="Z153" s="2">
        <f t="shared" si="15"/>
        <v>156.17192599529537</v>
      </c>
      <c r="AB153">
        <v>134</v>
      </c>
      <c r="AC153" s="2">
        <v>798100</v>
      </c>
      <c r="AD153" s="2">
        <v>930.96</v>
      </c>
      <c r="AE153" s="2">
        <v>-255.51</v>
      </c>
      <c r="AF153">
        <v>0.999</v>
      </c>
      <c r="AG153">
        <v>150.69999999999999</v>
      </c>
      <c r="AH153" s="2">
        <f t="shared" si="16"/>
        <v>255.51</v>
      </c>
    </row>
    <row r="154" spans="1:34" x14ac:dyDescent="0.3">
      <c r="A154">
        <v>135</v>
      </c>
      <c r="B154" s="2">
        <v>1000000</v>
      </c>
      <c r="C154" s="2">
        <v>186.05</v>
      </c>
      <c r="D154">
        <v>-43.23</v>
      </c>
      <c r="E154">
        <v>1</v>
      </c>
      <c r="F154">
        <v>152.9</v>
      </c>
      <c r="G154" s="2">
        <f t="shared" si="12"/>
        <v>135.55790900934122</v>
      </c>
      <c r="H154" s="2">
        <f t="shared" si="13"/>
        <v>127.43098447793288</v>
      </c>
      <c r="S154">
        <v>135</v>
      </c>
      <c r="T154" s="2">
        <v>1000000</v>
      </c>
      <c r="U154" s="2">
        <v>206.24</v>
      </c>
      <c r="V154">
        <v>-39.47</v>
      </c>
      <c r="W154">
        <v>1</v>
      </c>
      <c r="X154">
        <v>152.80000000000001</v>
      </c>
      <c r="Y154" s="2">
        <f t="shared" si="14"/>
        <v>159.20852044627298</v>
      </c>
      <c r="Z154" s="2">
        <f t="shared" si="15"/>
        <v>131.10142873862466</v>
      </c>
      <c r="AB154">
        <v>135</v>
      </c>
      <c r="AC154" s="2">
        <v>1000000</v>
      </c>
      <c r="AD154" s="2">
        <v>923.89</v>
      </c>
      <c r="AE154" s="2">
        <v>-263.32</v>
      </c>
      <c r="AF154">
        <v>0.998</v>
      </c>
      <c r="AG154">
        <v>151.1</v>
      </c>
      <c r="AH154" s="2">
        <f t="shared" si="16"/>
        <v>263.32</v>
      </c>
    </row>
    <row r="155" spans="1:34" x14ac:dyDescent="0.3">
      <c r="G155" s="2">
        <f t="shared" si="12"/>
        <v>0</v>
      </c>
      <c r="H155" s="2">
        <f t="shared" si="13"/>
        <v>0</v>
      </c>
      <c r="Y155" s="2">
        <f t="shared" si="14"/>
        <v>0</v>
      </c>
      <c r="Z155" s="2">
        <f t="shared" si="15"/>
        <v>0</v>
      </c>
      <c r="AH155" s="2">
        <f t="shared" si="16"/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5"/>
  <sheetViews>
    <sheetView topLeftCell="A20" workbookViewId="0">
      <selection activeCell="AH14" sqref="AH14"/>
    </sheetView>
  </sheetViews>
  <sheetFormatPr defaultRowHeight="14.4" x14ac:dyDescent="0.3"/>
  <cols>
    <col min="1" max="2" width="12.109375" bestFit="1" customWidth="1"/>
    <col min="3" max="3" width="16.5546875" bestFit="1" customWidth="1"/>
    <col min="4" max="4" width="14.21875" bestFit="1" customWidth="1"/>
    <col min="5" max="5" width="10.5546875" bestFit="1" customWidth="1"/>
    <col min="6" max="6" width="6.5546875" bestFit="1" customWidth="1"/>
    <col min="7" max="7" width="8.44140625" bestFit="1" customWidth="1"/>
    <col min="8" max="8" width="9.109375" bestFit="1" customWidth="1"/>
    <col min="10" max="11" width="12.109375" bestFit="1" customWidth="1"/>
    <col min="12" max="12" width="16.5546875" bestFit="1" customWidth="1"/>
    <col min="13" max="13" width="14.21875" bestFit="1" customWidth="1"/>
    <col min="14" max="14" width="10.5546875" bestFit="1" customWidth="1"/>
    <col min="15" max="15" width="6.5546875" customWidth="1"/>
    <col min="16" max="16" width="12.5546875" customWidth="1"/>
    <col min="19" max="20" width="12.109375" bestFit="1" customWidth="1"/>
    <col min="21" max="21" width="16.5546875" bestFit="1" customWidth="1"/>
    <col min="22" max="22" width="14.21875" bestFit="1" customWidth="1"/>
    <col min="23" max="23" width="10.5546875" bestFit="1" customWidth="1"/>
    <col min="24" max="24" width="6.5546875" bestFit="1" customWidth="1"/>
    <col min="25" max="25" width="8.44140625" bestFit="1" customWidth="1"/>
    <col min="28" max="29" width="12.109375" bestFit="1" customWidth="1"/>
    <col min="30" max="30" width="16.5546875" bestFit="1" customWidth="1"/>
    <col min="31" max="31" width="14.21875" bestFit="1" customWidth="1"/>
    <col min="32" max="32" width="10.5546875" bestFit="1" customWidth="1"/>
    <col min="33" max="33" width="6.5546875" bestFit="1" customWidth="1"/>
    <col min="34" max="34" width="8.44140625" bestFit="1" customWidth="1"/>
  </cols>
  <sheetData>
    <row r="1" spans="1:31" x14ac:dyDescent="0.3">
      <c r="A1" t="s">
        <v>0</v>
      </c>
      <c r="B1" t="s">
        <v>1</v>
      </c>
      <c r="C1" t="s">
        <v>2</v>
      </c>
      <c r="J1" t="s">
        <v>0</v>
      </c>
      <c r="K1" t="s">
        <v>1</v>
      </c>
      <c r="L1" t="s">
        <v>24</v>
      </c>
      <c r="S1" t="s">
        <v>0</v>
      </c>
      <c r="T1" t="s">
        <v>1</v>
      </c>
      <c r="U1" t="s">
        <v>25</v>
      </c>
      <c r="AB1" t="s">
        <v>0</v>
      </c>
      <c r="AC1" t="s">
        <v>1</v>
      </c>
      <c r="AD1" t="s">
        <v>38</v>
      </c>
    </row>
    <row r="3" spans="1:31" x14ac:dyDescent="0.3">
      <c r="A3" t="s">
        <v>3</v>
      </c>
      <c r="J3" t="s">
        <v>3</v>
      </c>
      <c r="S3" t="s">
        <v>3</v>
      </c>
      <c r="AB3" t="s">
        <v>3</v>
      </c>
    </row>
    <row r="4" spans="1:31" x14ac:dyDescent="0.3">
      <c r="A4" t="s">
        <v>4</v>
      </c>
      <c r="B4" t="s">
        <v>5</v>
      </c>
      <c r="J4" t="s">
        <v>4</v>
      </c>
      <c r="K4" t="s">
        <v>5</v>
      </c>
      <c r="S4" t="s">
        <v>4</v>
      </c>
      <c r="T4" t="s">
        <v>26</v>
      </c>
      <c r="AB4" t="s">
        <v>4</v>
      </c>
      <c r="AC4" t="s">
        <v>5</v>
      </c>
    </row>
    <row r="5" spans="1:31" x14ac:dyDescent="0.3">
      <c r="A5" t="s">
        <v>6</v>
      </c>
      <c r="B5" t="s">
        <v>57</v>
      </c>
      <c r="J5" t="s">
        <v>6</v>
      </c>
      <c r="K5" t="s">
        <v>60</v>
      </c>
      <c r="S5" t="s">
        <v>6</v>
      </c>
      <c r="T5" t="s">
        <v>61</v>
      </c>
      <c r="AB5" t="s">
        <v>6</v>
      </c>
      <c r="AC5" t="s">
        <v>63</v>
      </c>
    </row>
    <row r="6" spans="1:31" x14ac:dyDescent="0.3">
      <c r="A6" t="s">
        <v>7</v>
      </c>
      <c r="B6">
        <v>-2.2999999999999998</v>
      </c>
      <c r="C6">
        <f>+-0.1</f>
        <v>-0.1</v>
      </c>
      <c r="D6" t="s">
        <v>8</v>
      </c>
      <c r="J6" t="s">
        <v>7</v>
      </c>
      <c r="K6">
        <v>-2.2000000000000002</v>
      </c>
      <c r="L6">
        <f>+-0.1</f>
        <v>-0.1</v>
      </c>
      <c r="M6" t="s">
        <v>8</v>
      </c>
      <c r="S6" t="s">
        <v>7</v>
      </c>
      <c r="T6">
        <v>-2.2000000000000002</v>
      </c>
      <c r="U6">
        <f>+-0.1</f>
        <v>-0.1</v>
      </c>
      <c r="V6" t="s">
        <v>8</v>
      </c>
      <c r="AB6" t="s">
        <v>7</v>
      </c>
      <c r="AC6">
        <v>-2.2999999999999998</v>
      </c>
      <c r="AD6">
        <f>+-0.1</f>
        <v>-0.1</v>
      </c>
      <c r="AE6" t="s">
        <v>8</v>
      </c>
    </row>
    <row r="7" spans="1:31" x14ac:dyDescent="0.3">
      <c r="A7" t="s">
        <v>9</v>
      </c>
      <c r="B7" s="1">
        <v>0.68076388888888895</v>
      </c>
      <c r="C7" t="s">
        <v>1</v>
      </c>
      <c r="D7" s="1">
        <v>0.68256944444444445</v>
      </c>
      <c r="J7" t="s">
        <v>9</v>
      </c>
      <c r="K7" s="1">
        <v>0.83168981481481474</v>
      </c>
      <c r="L7" t="s">
        <v>1</v>
      </c>
      <c r="M7" s="1">
        <v>0.83251157407407417</v>
      </c>
      <c r="S7" t="s">
        <v>9</v>
      </c>
      <c r="T7" s="1">
        <v>0.70921296296296299</v>
      </c>
      <c r="U7" t="s">
        <v>1</v>
      </c>
      <c r="V7" s="1">
        <v>0.71099537037037042</v>
      </c>
      <c r="AB7" t="s">
        <v>9</v>
      </c>
      <c r="AC7" s="1">
        <v>0.60460648148148144</v>
      </c>
      <c r="AD7" t="s">
        <v>1</v>
      </c>
      <c r="AE7" s="1">
        <v>0.60640046296296302</v>
      </c>
    </row>
    <row r="8" spans="1:31" x14ac:dyDescent="0.3">
      <c r="A8" t="s">
        <v>10</v>
      </c>
      <c r="B8" t="s">
        <v>58</v>
      </c>
      <c r="C8" t="s">
        <v>11</v>
      </c>
      <c r="D8" t="s">
        <v>12</v>
      </c>
      <c r="J8" t="s">
        <v>10</v>
      </c>
      <c r="K8" t="s">
        <v>34</v>
      </c>
      <c r="L8" t="s">
        <v>11</v>
      </c>
      <c r="M8" t="s">
        <v>12</v>
      </c>
      <c r="S8" t="s">
        <v>10</v>
      </c>
      <c r="T8" t="s">
        <v>62</v>
      </c>
      <c r="U8" t="s">
        <v>11</v>
      </c>
      <c r="V8" t="s">
        <v>12</v>
      </c>
      <c r="AB8" t="s">
        <v>10</v>
      </c>
      <c r="AC8" t="s">
        <v>40</v>
      </c>
      <c r="AD8" t="s">
        <v>11</v>
      </c>
      <c r="AE8" t="s">
        <v>12</v>
      </c>
    </row>
    <row r="12" spans="1:31" x14ac:dyDescent="0.3">
      <c r="A12" t="s">
        <v>13</v>
      </c>
      <c r="J12" t="s">
        <v>13</v>
      </c>
      <c r="S12" t="s">
        <v>13</v>
      </c>
      <c r="AB12" t="s">
        <v>13</v>
      </c>
    </row>
    <row r="14" spans="1:31" x14ac:dyDescent="0.3">
      <c r="A14" t="s">
        <v>14</v>
      </c>
      <c r="B14" t="s">
        <v>15</v>
      </c>
      <c r="J14" t="s">
        <v>14</v>
      </c>
      <c r="K14" t="s">
        <v>15</v>
      </c>
      <c r="S14" t="s">
        <v>14</v>
      </c>
      <c r="T14" t="s">
        <v>15</v>
      </c>
      <c r="AB14" t="s">
        <v>14</v>
      </c>
      <c r="AC14" t="s">
        <v>15</v>
      </c>
    </row>
    <row r="16" spans="1:31" x14ac:dyDescent="0.3">
      <c r="A16" t="s">
        <v>16</v>
      </c>
      <c r="B16">
        <v>135</v>
      </c>
      <c r="J16" t="s">
        <v>16</v>
      </c>
      <c r="K16">
        <v>59</v>
      </c>
      <c r="S16" t="s">
        <v>16</v>
      </c>
      <c r="T16">
        <v>135</v>
      </c>
      <c r="AB16" t="s">
        <v>16</v>
      </c>
      <c r="AC16">
        <v>135</v>
      </c>
    </row>
    <row r="17" spans="1:35" x14ac:dyDescent="0.3">
      <c r="A17" t="s">
        <v>17</v>
      </c>
      <c r="B17">
        <v>5</v>
      </c>
      <c r="J17" t="s">
        <v>17</v>
      </c>
      <c r="K17">
        <v>5</v>
      </c>
      <c r="S17" t="s">
        <v>17</v>
      </c>
      <c r="T17">
        <v>5</v>
      </c>
      <c r="AB17" t="s">
        <v>17</v>
      </c>
      <c r="AC17">
        <v>5</v>
      </c>
    </row>
    <row r="19" spans="1:35" x14ac:dyDescent="0.3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30</v>
      </c>
      <c r="H19" t="s">
        <v>59</v>
      </c>
      <c r="J19" t="s">
        <v>18</v>
      </c>
      <c r="K19" t="s">
        <v>19</v>
      </c>
      <c r="L19" t="s">
        <v>20</v>
      </c>
      <c r="M19" t="s">
        <v>21</v>
      </c>
      <c r="N19" t="s">
        <v>22</v>
      </c>
      <c r="O19" t="s">
        <v>23</v>
      </c>
      <c r="P19" t="s">
        <v>30</v>
      </c>
      <c r="Q19" t="s">
        <v>31</v>
      </c>
      <c r="S19" t="s">
        <v>18</v>
      </c>
      <c r="T19" t="s">
        <v>19</v>
      </c>
      <c r="U19" t="s">
        <v>20</v>
      </c>
      <c r="V19" t="s">
        <v>21</v>
      </c>
      <c r="W19" t="s">
        <v>22</v>
      </c>
      <c r="X19" t="s">
        <v>23</v>
      </c>
      <c r="Y19" t="s">
        <v>30</v>
      </c>
      <c r="Z19" t="s">
        <v>31</v>
      </c>
      <c r="AB19" t="s">
        <v>18</v>
      </c>
      <c r="AC19" t="s">
        <v>19</v>
      </c>
      <c r="AD19" t="s">
        <v>20</v>
      </c>
      <c r="AE19" t="s">
        <v>21</v>
      </c>
      <c r="AF19" t="s">
        <v>22</v>
      </c>
      <c r="AG19" t="s">
        <v>23</v>
      </c>
      <c r="AH19" t="s">
        <v>30</v>
      </c>
      <c r="AI19" t="s">
        <v>31</v>
      </c>
    </row>
    <row r="20" spans="1:35" x14ac:dyDescent="0.3">
      <c r="A20">
        <v>1</v>
      </c>
      <c r="B20" s="2">
        <v>1000000</v>
      </c>
      <c r="C20" s="2">
        <v>258.64</v>
      </c>
      <c r="D20">
        <v>-55.91</v>
      </c>
      <c r="E20">
        <v>1</v>
      </c>
      <c r="F20">
        <v>0</v>
      </c>
      <c r="G20" s="2">
        <f>C20*COS(RADIANS(D20))</f>
        <v>144.96628771181693</v>
      </c>
      <c r="H20" s="2">
        <f>-C20*SIN(RADIANS(D20))</f>
        <v>214.19482959925691</v>
      </c>
      <c r="J20">
        <v>1</v>
      </c>
      <c r="K20" s="2">
        <v>1000000</v>
      </c>
      <c r="L20" s="2">
        <v>188</v>
      </c>
      <c r="M20">
        <v>-45.58</v>
      </c>
      <c r="N20">
        <v>1</v>
      </c>
      <c r="O20">
        <v>0</v>
      </c>
      <c r="P20" s="2">
        <f>L20*COS(RADIANS(M20))</f>
        <v>131.58358682842461</v>
      </c>
      <c r="Q20" s="2">
        <f>-L20*SIN(RADIANS(M20))</f>
        <v>134.27494061576212</v>
      </c>
      <c r="S20">
        <v>1</v>
      </c>
      <c r="T20" s="2">
        <v>1000000</v>
      </c>
      <c r="U20" s="2">
        <v>184.99</v>
      </c>
      <c r="V20">
        <v>-46.23</v>
      </c>
      <c r="W20">
        <v>1</v>
      </c>
      <c r="X20">
        <v>0</v>
      </c>
      <c r="Y20" s="2">
        <f>U20*COS(RADIANS(V20))</f>
        <v>127.96963810245614</v>
      </c>
      <c r="Z20" s="2">
        <f>-U20*SIN(RADIANS(V20))</f>
        <v>133.58544765028265</v>
      </c>
      <c r="AB20">
        <v>1</v>
      </c>
      <c r="AC20" s="2">
        <v>1000000</v>
      </c>
      <c r="AD20" s="2">
        <v>186.88</v>
      </c>
      <c r="AE20">
        <v>-46.69</v>
      </c>
      <c r="AF20">
        <v>1</v>
      </c>
      <c r="AG20">
        <v>0</v>
      </c>
      <c r="AH20" s="2">
        <f>AD20*COS(RADIANS(AE20))</f>
        <v>128.18946939808214</v>
      </c>
      <c r="AI20" s="2">
        <f>-AD20*SIN(RADIANS(AE20))</f>
        <v>135.98380173917099</v>
      </c>
    </row>
    <row r="21" spans="1:35" x14ac:dyDescent="0.3">
      <c r="A21">
        <v>2</v>
      </c>
      <c r="B21" s="2">
        <v>798100</v>
      </c>
      <c r="C21" s="2">
        <v>305.33999999999997</v>
      </c>
      <c r="D21">
        <v>-57.06</v>
      </c>
      <c r="E21">
        <v>1</v>
      </c>
      <c r="F21">
        <v>1.8</v>
      </c>
      <c r="G21" s="2">
        <f t="shared" ref="G21:G84" si="0">C21*COS(RADIANS(D21))</f>
        <v>166.0318258116765</v>
      </c>
      <c r="H21" s="2">
        <f t="shared" ref="H21:H84" si="1">-C21*SIN(RADIANS(D21))</f>
        <v>256.2536798128782</v>
      </c>
      <c r="J21">
        <v>2</v>
      </c>
      <c r="K21" s="2">
        <v>796200</v>
      </c>
      <c r="L21" s="2">
        <v>216.05</v>
      </c>
      <c r="M21">
        <v>-48.33</v>
      </c>
      <c r="N21">
        <v>1</v>
      </c>
      <c r="O21">
        <v>1.4</v>
      </c>
      <c r="P21" s="2">
        <f t="shared" ref="P21:P79" si="2">L21*COS(RADIANS(M21))</f>
        <v>143.63853608973093</v>
      </c>
      <c r="Q21" s="2">
        <f t="shared" ref="Q21:Q79" si="3">-L21*SIN(RADIANS(M21))</f>
        <v>161.38641036344748</v>
      </c>
      <c r="S21">
        <v>2</v>
      </c>
      <c r="T21" s="2">
        <v>798100</v>
      </c>
      <c r="U21" s="2">
        <v>212.98</v>
      </c>
      <c r="V21">
        <v>-48.84</v>
      </c>
      <c r="W21">
        <v>1</v>
      </c>
      <c r="X21">
        <v>1.4</v>
      </c>
      <c r="Y21" s="2">
        <f t="shared" ref="Y21:Y84" si="4">U21*COS(RADIANS(V21))</f>
        <v>140.17577190249125</v>
      </c>
      <c r="Z21" s="2">
        <f t="shared" ref="Z21:Z84" si="5">-U21*SIN(RADIANS(V21))</f>
        <v>160.34722751435629</v>
      </c>
      <c r="AB21">
        <v>2</v>
      </c>
      <c r="AC21" s="2">
        <v>798100</v>
      </c>
      <c r="AD21" s="2">
        <v>215.87</v>
      </c>
      <c r="AE21">
        <v>-49.22</v>
      </c>
      <c r="AF21">
        <v>1</v>
      </c>
      <c r="AG21">
        <v>1.4</v>
      </c>
      <c r="AH21" s="2">
        <f t="shared" ref="AH21:AH84" si="6">AD21*COS(RADIANS(AE21))</f>
        <v>140.99685545981782</v>
      </c>
      <c r="AI21" s="2">
        <f t="shared" ref="AI21:AI84" si="7">-AD21*SIN(RADIANS(AE21))</f>
        <v>163.46174980845899</v>
      </c>
    </row>
    <row r="22" spans="1:35" x14ac:dyDescent="0.3">
      <c r="A22">
        <v>3</v>
      </c>
      <c r="B22" s="2">
        <v>636960</v>
      </c>
      <c r="C22" s="2">
        <v>360.79</v>
      </c>
      <c r="D22">
        <v>-56.93</v>
      </c>
      <c r="E22">
        <v>0.999</v>
      </c>
      <c r="F22">
        <v>2.2999999999999998</v>
      </c>
      <c r="G22" s="2">
        <f t="shared" si="0"/>
        <v>196.86984673897263</v>
      </c>
      <c r="H22" s="2">
        <f t="shared" si="1"/>
        <v>302.34365802009717</v>
      </c>
      <c r="J22">
        <v>3</v>
      </c>
      <c r="K22" s="2">
        <v>633940</v>
      </c>
      <c r="L22" s="2">
        <v>251.42</v>
      </c>
      <c r="M22">
        <v>-50.2</v>
      </c>
      <c r="N22">
        <v>0.999</v>
      </c>
      <c r="O22">
        <v>1.9</v>
      </c>
      <c r="P22" s="2">
        <f t="shared" si="2"/>
        <v>160.93638064450749</v>
      </c>
      <c r="Q22" s="2">
        <f t="shared" si="3"/>
        <v>193.16184350188362</v>
      </c>
      <c r="S22">
        <v>3</v>
      </c>
      <c r="T22" s="2">
        <v>636960</v>
      </c>
      <c r="U22" s="2">
        <v>247.3</v>
      </c>
      <c r="V22">
        <v>-50.38</v>
      </c>
      <c r="W22">
        <v>1</v>
      </c>
      <c r="X22">
        <v>1.9</v>
      </c>
      <c r="Y22" s="2">
        <f t="shared" si="4"/>
        <v>157.70145683329019</v>
      </c>
      <c r="Z22" s="2">
        <f t="shared" si="5"/>
        <v>190.49288835192226</v>
      </c>
      <c r="AB22">
        <v>3</v>
      </c>
      <c r="AC22" s="2">
        <v>636960</v>
      </c>
      <c r="AD22" s="2">
        <v>251.05</v>
      </c>
      <c r="AE22">
        <v>-50.86</v>
      </c>
      <c r="AF22">
        <v>0.999</v>
      </c>
      <c r="AG22">
        <v>1.9</v>
      </c>
      <c r="AH22" s="2">
        <f t="shared" si="6"/>
        <v>158.46713738147724</v>
      </c>
      <c r="AI22" s="2">
        <f t="shared" si="7"/>
        <v>194.71586702197644</v>
      </c>
    </row>
    <row r="23" spans="1:35" x14ac:dyDescent="0.3">
      <c r="A23">
        <v>4</v>
      </c>
      <c r="B23" s="2">
        <v>508350</v>
      </c>
      <c r="C23" s="2">
        <v>427.87</v>
      </c>
      <c r="D23">
        <v>-56.33</v>
      </c>
      <c r="E23">
        <v>0.999</v>
      </c>
      <c r="F23">
        <v>2.9</v>
      </c>
      <c r="G23" s="2">
        <f t="shared" si="0"/>
        <v>237.21486811920599</v>
      </c>
      <c r="H23" s="2">
        <f t="shared" si="1"/>
        <v>356.09246445717957</v>
      </c>
      <c r="J23">
        <v>4</v>
      </c>
      <c r="K23" s="2">
        <v>504750</v>
      </c>
      <c r="L23" s="2">
        <v>295.39</v>
      </c>
      <c r="M23">
        <v>-51.29</v>
      </c>
      <c r="N23">
        <v>0.999</v>
      </c>
      <c r="O23">
        <v>2.5</v>
      </c>
      <c r="P23" s="2">
        <f t="shared" si="2"/>
        <v>184.73066075057901</v>
      </c>
      <c r="Q23" s="2">
        <f t="shared" si="3"/>
        <v>230.49909995194011</v>
      </c>
      <c r="S23">
        <v>4</v>
      </c>
      <c r="T23" s="2">
        <v>508350</v>
      </c>
      <c r="U23" s="2">
        <v>290.33999999999997</v>
      </c>
      <c r="V23">
        <v>-51.18</v>
      </c>
      <c r="W23">
        <v>0.999</v>
      </c>
      <c r="X23">
        <v>2.5</v>
      </c>
      <c r="Y23" s="2">
        <f t="shared" si="4"/>
        <v>182.00712367809672</v>
      </c>
      <c r="Z23" s="2">
        <f t="shared" si="5"/>
        <v>226.20946604955768</v>
      </c>
      <c r="AB23">
        <v>4</v>
      </c>
      <c r="AC23" s="2">
        <v>508350</v>
      </c>
      <c r="AD23" s="2">
        <v>294.77999999999997</v>
      </c>
      <c r="AE23">
        <v>-51.58</v>
      </c>
      <c r="AF23">
        <v>0.999</v>
      </c>
      <c r="AG23">
        <v>2.5</v>
      </c>
      <c r="AH23" s="2">
        <f t="shared" si="6"/>
        <v>183.18257171408183</v>
      </c>
      <c r="AI23" s="2">
        <f t="shared" si="7"/>
        <v>230.95322864211113</v>
      </c>
    </row>
    <row r="24" spans="1:35" x14ac:dyDescent="0.3">
      <c r="A24">
        <v>5</v>
      </c>
      <c r="B24" s="2">
        <v>405710</v>
      </c>
      <c r="C24" s="2">
        <v>502.15</v>
      </c>
      <c r="D24">
        <v>-55.25</v>
      </c>
      <c r="E24">
        <v>0.999</v>
      </c>
      <c r="F24">
        <v>3.4</v>
      </c>
      <c r="G24" s="2">
        <f t="shared" si="0"/>
        <v>286.2238743377336</v>
      </c>
      <c r="H24" s="2">
        <f t="shared" si="1"/>
        <v>412.5900098876574</v>
      </c>
      <c r="J24">
        <v>5</v>
      </c>
      <c r="K24" s="2">
        <v>401880</v>
      </c>
      <c r="L24" s="2">
        <v>346.88</v>
      </c>
      <c r="M24">
        <v>-51.61</v>
      </c>
      <c r="N24">
        <v>1</v>
      </c>
      <c r="O24">
        <v>3.1</v>
      </c>
      <c r="P24" s="2">
        <f t="shared" si="2"/>
        <v>215.41629238700446</v>
      </c>
      <c r="Q24" s="2">
        <f t="shared" si="3"/>
        <v>271.88518785369052</v>
      </c>
      <c r="S24">
        <v>5</v>
      </c>
      <c r="T24" s="2">
        <v>405710</v>
      </c>
      <c r="U24" s="2">
        <v>340.21</v>
      </c>
      <c r="V24">
        <v>-51.29</v>
      </c>
      <c r="W24">
        <v>0.999</v>
      </c>
      <c r="X24">
        <v>3.1</v>
      </c>
      <c r="Y24" s="2">
        <f t="shared" si="4"/>
        <v>212.76014114883537</v>
      </c>
      <c r="Z24" s="2">
        <f t="shared" si="5"/>
        <v>265.47309927434765</v>
      </c>
      <c r="AB24">
        <v>5</v>
      </c>
      <c r="AC24" s="2">
        <v>405710</v>
      </c>
      <c r="AD24" s="2">
        <v>346.69</v>
      </c>
      <c r="AE24">
        <v>-51.56</v>
      </c>
      <c r="AF24">
        <v>0.999</v>
      </c>
      <c r="AG24">
        <v>3.1</v>
      </c>
      <c r="AH24" s="2">
        <f t="shared" si="6"/>
        <v>215.5353529157027</v>
      </c>
      <c r="AI24" s="2">
        <f t="shared" si="7"/>
        <v>271.54827884467153</v>
      </c>
    </row>
    <row r="25" spans="1:35" x14ac:dyDescent="0.3">
      <c r="A25">
        <v>6</v>
      </c>
      <c r="B25" s="2">
        <v>323800</v>
      </c>
      <c r="C25" s="2">
        <v>586.66999999999996</v>
      </c>
      <c r="D25">
        <v>-53.52</v>
      </c>
      <c r="E25">
        <v>0.999</v>
      </c>
      <c r="F25">
        <v>3.9</v>
      </c>
      <c r="G25" s="2">
        <f t="shared" si="0"/>
        <v>348.8000440438035</v>
      </c>
      <c r="H25" s="2">
        <f t="shared" si="1"/>
        <v>471.72048733867888</v>
      </c>
      <c r="J25">
        <v>6</v>
      </c>
      <c r="K25" s="2">
        <v>319980</v>
      </c>
      <c r="L25" s="2">
        <v>408.31</v>
      </c>
      <c r="M25">
        <v>-50.8</v>
      </c>
      <c r="N25">
        <v>1</v>
      </c>
      <c r="O25">
        <v>3.6</v>
      </c>
      <c r="P25" s="2">
        <f t="shared" si="2"/>
        <v>258.06388457108528</v>
      </c>
      <c r="Q25" s="2">
        <f t="shared" si="3"/>
        <v>316.41758418280352</v>
      </c>
      <c r="S25">
        <v>6</v>
      </c>
      <c r="T25" s="2">
        <v>323800</v>
      </c>
      <c r="U25" s="2">
        <v>399.01</v>
      </c>
      <c r="V25">
        <v>-50.33</v>
      </c>
      <c r="W25">
        <v>0.999</v>
      </c>
      <c r="X25">
        <v>3.6</v>
      </c>
      <c r="Y25" s="2">
        <f t="shared" si="4"/>
        <v>254.71396809867568</v>
      </c>
      <c r="Z25" s="2">
        <f t="shared" si="5"/>
        <v>307.13152647591687</v>
      </c>
      <c r="AB25">
        <v>6</v>
      </c>
      <c r="AC25" s="2">
        <v>323800</v>
      </c>
      <c r="AD25" s="2">
        <v>405.72</v>
      </c>
      <c r="AE25">
        <v>-50.49</v>
      </c>
      <c r="AF25">
        <v>0.999</v>
      </c>
      <c r="AG25">
        <v>3.6</v>
      </c>
      <c r="AH25" s="2">
        <f t="shared" si="6"/>
        <v>258.1242914931525</v>
      </c>
      <c r="AI25" s="2">
        <f t="shared" si="7"/>
        <v>313.0184795521792</v>
      </c>
    </row>
    <row r="26" spans="1:35" x14ac:dyDescent="0.3">
      <c r="A26">
        <v>7</v>
      </c>
      <c r="B26" s="2">
        <v>258420</v>
      </c>
      <c r="C26" s="2">
        <v>676.59</v>
      </c>
      <c r="D26">
        <v>-51.15</v>
      </c>
      <c r="E26">
        <v>0.998</v>
      </c>
      <c r="F26">
        <v>4.4000000000000004</v>
      </c>
      <c r="G26" s="2">
        <f t="shared" si="0"/>
        <v>424.41386055783164</v>
      </c>
      <c r="H26" s="2">
        <f t="shared" si="1"/>
        <v>526.922103414155</v>
      </c>
      <c r="J26">
        <v>7</v>
      </c>
      <c r="K26" s="2">
        <v>254770</v>
      </c>
      <c r="L26" s="2">
        <v>476.76</v>
      </c>
      <c r="M26">
        <v>-49.13</v>
      </c>
      <c r="N26">
        <v>0.999</v>
      </c>
      <c r="O26">
        <v>4.0999999999999996</v>
      </c>
      <c r="P26" s="2">
        <f t="shared" si="2"/>
        <v>311.96550314580105</v>
      </c>
      <c r="Q26" s="2">
        <f t="shared" si="3"/>
        <v>360.5240941282388</v>
      </c>
      <c r="S26">
        <v>7</v>
      </c>
      <c r="T26" s="2">
        <v>258420</v>
      </c>
      <c r="U26" s="2">
        <v>464.72</v>
      </c>
      <c r="V26">
        <v>-48.55</v>
      </c>
      <c r="W26">
        <v>0.999</v>
      </c>
      <c r="X26">
        <v>4.0999999999999996</v>
      </c>
      <c r="Y26" s="2">
        <f t="shared" si="4"/>
        <v>307.62893656642126</v>
      </c>
      <c r="Z26" s="2">
        <f t="shared" si="5"/>
        <v>348.32329205353579</v>
      </c>
      <c r="AB26">
        <v>7</v>
      </c>
      <c r="AC26" s="2">
        <v>258420</v>
      </c>
      <c r="AD26" s="2">
        <v>472.52</v>
      </c>
      <c r="AE26">
        <v>-48.46</v>
      </c>
      <c r="AF26">
        <v>0.999</v>
      </c>
      <c r="AG26">
        <v>4.0999999999999996</v>
      </c>
      <c r="AH26" s="2">
        <f t="shared" si="6"/>
        <v>313.34821526733953</v>
      </c>
      <c r="AI26" s="2">
        <f t="shared" si="7"/>
        <v>353.67788507167506</v>
      </c>
    </row>
    <row r="27" spans="1:35" x14ac:dyDescent="0.3">
      <c r="A27">
        <v>8</v>
      </c>
      <c r="B27" s="2">
        <v>206250</v>
      </c>
      <c r="C27" s="2">
        <v>775.82</v>
      </c>
      <c r="D27">
        <v>-48.75</v>
      </c>
      <c r="E27">
        <v>0.999</v>
      </c>
      <c r="F27">
        <v>5</v>
      </c>
      <c r="G27" s="2">
        <f t="shared" si="0"/>
        <v>511.53367027093543</v>
      </c>
      <c r="H27" s="2">
        <f t="shared" si="1"/>
        <v>583.29235943834033</v>
      </c>
      <c r="J27">
        <v>8</v>
      </c>
      <c r="K27" s="2">
        <v>202850</v>
      </c>
      <c r="L27" s="2">
        <v>553.11</v>
      </c>
      <c r="M27">
        <v>-46.63</v>
      </c>
      <c r="N27">
        <v>0.999</v>
      </c>
      <c r="O27">
        <v>4.5999999999999996</v>
      </c>
      <c r="P27" s="2">
        <f t="shared" si="2"/>
        <v>379.82449938330063</v>
      </c>
      <c r="Q27" s="2">
        <f t="shared" si="3"/>
        <v>402.07464701001112</v>
      </c>
      <c r="S27">
        <v>8</v>
      </c>
      <c r="T27" s="2">
        <v>206250</v>
      </c>
      <c r="U27" s="2">
        <v>536.37</v>
      </c>
      <c r="V27">
        <v>-45.92</v>
      </c>
      <c r="W27">
        <v>0.999</v>
      </c>
      <c r="X27">
        <v>4.5999999999999996</v>
      </c>
      <c r="Y27" s="2">
        <f t="shared" si="4"/>
        <v>373.13227029647715</v>
      </c>
      <c r="Z27" s="2">
        <f t="shared" si="5"/>
        <v>385.31167353636812</v>
      </c>
      <c r="AB27">
        <v>8</v>
      </c>
      <c r="AC27" s="2">
        <v>206250</v>
      </c>
      <c r="AD27" s="2">
        <v>544.73</v>
      </c>
      <c r="AE27">
        <v>-45.95</v>
      </c>
      <c r="AF27">
        <v>1</v>
      </c>
      <c r="AG27">
        <v>4.5999999999999996</v>
      </c>
      <c r="AH27" s="2">
        <f t="shared" si="6"/>
        <v>378.74306012858852</v>
      </c>
      <c r="AI27" s="2">
        <f t="shared" si="7"/>
        <v>391.51560288758913</v>
      </c>
    </row>
    <row r="28" spans="1:35" x14ac:dyDescent="0.3">
      <c r="A28">
        <v>9</v>
      </c>
      <c r="B28" s="2">
        <v>164600</v>
      </c>
      <c r="C28" s="2">
        <v>875.11</v>
      </c>
      <c r="D28">
        <v>-46.02</v>
      </c>
      <c r="E28">
        <v>0.999</v>
      </c>
      <c r="F28">
        <v>5.5</v>
      </c>
      <c r="G28" s="2">
        <f t="shared" si="0"/>
        <v>607.68271208139333</v>
      </c>
      <c r="H28" s="2">
        <f t="shared" si="1"/>
        <v>629.71361231706146</v>
      </c>
      <c r="J28">
        <v>9</v>
      </c>
      <c r="K28" s="2">
        <v>161510</v>
      </c>
      <c r="L28" s="2">
        <v>632.67999999999995</v>
      </c>
      <c r="M28">
        <v>-43.48</v>
      </c>
      <c r="N28">
        <v>0.999</v>
      </c>
      <c r="O28">
        <v>5.2</v>
      </c>
      <c r="P28" s="2">
        <f t="shared" si="2"/>
        <v>459.08185012010784</v>
      </c>
      <c r="Q28" s="2">
        <f t="shared" si="3"/>
        <v>435.34794967967719</v>
      </c>
      <c r="S28">
        <v>9</v>
      </c>
      <c r="T28" s="2">
        <v>164600</v>
      </c>
      <c r="U28" s="2">
        <v>610.35</v>
      </c>
      <c r="V28">
        <v>-42.73</v>
      </c>
      <c r="W28">
        <v>0.999</v>
      </c>
      <c r="X28">
        <v>5.2</v>
      </c>
      <c r="Y28" s="2">
        <f t="shared" si="4"/>
        <v>448.33833641405499</v>
      </c>
      <c r="Z28" s="2">
        <f t="shared" si="5"/>
        <v>414.14956066797617</v>
      </c>
      <c r="AB28">
        <v>9</v>
      </c>
      <c r="AC28" s="2">
        <v>164600</v>
      </c>
      <c r="AD28" s="2">
        <v>619.79999999999995</v>
      </c>
      <c r="AE28">
        <v>-42.91</v>
      </c>
      <c r="AF28">
        <v>0.998</v>
      </c>
      <c r="AG28">
        <v>5.2</v>
      </c>
      <c r="AH28" s="2">
        <f t="shared" si="6"/>
        <v>453.95644442836613</v>
      </c>
      <c r="AI28" s="2">
        <f t="shared" si="7"/>
        <v>421.99003135376989</v>
      </c>
    </row>
    <row r="29" spans="1:35" x14ac:dyDescent="0.3">
      <c r="A29">
        <v>10</v>
      </c>
      <c r="B29" s="2">
        <v>131370</v>
      </c>
      <c r="C29" s="2">
        <v>972.11</v>
      </c>
      <c r="D29">
        <v>-43.11</v>
      </c>
      <c r="E29">
        <v>0.999</v>
      </c>
      <c r="F29">
        <v>6.4</v>
      </c>
      <c r="G29" s="2">
        <f t="shared" si="0"/>
        <v>709.68211213277038</v>
      </c>
      <c r="H29" s="2">
        <f t="shared" si="1"/>
        <v>664.34114114569923</v>
      </c>
      <c r="J29">
        <v>10</v>
      </c>
      <c r="K29" s="2">
        <v>128600</v>
      </c>
      <c r="L29" s="2">
        <v>711.66</v>
      </c>
      <c r="M29">
        <v>-39.82</v>
      </c>
      <c r="N29">
        <v>0.999</v>
      </c>
      <c r="O29">
        <v>5.7</v>
      </c>
      <c r="P29" s="2">
        <f t="shared" si="2"/>
        <v>546.59760547236601</v>
      </c>
      <c r="Q29" s="2">
        <f t="shared" si="3"/>
        <v>455.73129505430683</v>
      </c>
      <c r="S29">
        <v>10</v>
      </c>
      <c r="T29" s="2">
        <v>131370</v>
      </c>
      <c r="U29" s="2">
        <v>682.64</v>
      </c>
      <c r="V29">
        <v>-39.119999999999997</v>
      </c>
      <c r="W29">
        <v>0.999</v>
      </c>
      <c r="X29">
        <v>5.7</v>
      </c>
      <c r="Y29" s="2">
        <f t="shared" si="4"/>
        <v>529.61000563582115</v>
      </c>
      <c r="Z29" s="2">
        <f t="shared" si="5"/>
        <v>430.70942818845458</v>
      </c>
      <c r="AB29">
        <v>10</v>
      </c>
      <c r="AC29" s="2">
        <v>131370</v>
      </c>
      <c r="AD29" s="2">
        <v>692.5</v>
      </c>
      <c r="AE29">
        <v>-38.99</v>
      </c>
      <c r="AF29">
        <v>0.999</v>
      </c>
      <c r="AG29">
        <v>5.7</v>
      </c>
      <c r="AH29" s="2">
        <f t="shared" si="6"/>
        <v>538.24963232336461</v>
      </c>
      <c r="AI29" s="2">
        <f t="shared" si="7"/>
        <v>435.71043515592191</v>
      </c>
    </row>
    <row r="30" spans="1:35" x14ac:dyDescent="0.3">
      <c r="A30">
        <v>11</v>
      </c>
      <c r="B30" s="2">
        <v>104850</v>
      </c>
      <c r="C30" s="2">
        <v>1074</v>
      </c>
      <c r="D30">
        <v>-40.56</v>
      </c>
      <c r="E30">
        <v>0.999</v>
      </c>
      <c r="F30">
        <v>7.2</v>
      </c>
      <c r="G30" s="2">
        <f t="shared" si="0"/>
        <v>815.94513155937318</v>
      </c>
      <c r="H30" s="2">
        <f t="shared" si="1"/>
        <v>698.36204241393102</v>
      </c>
      <c r="J30">
        <v>11</v>
      </c>
      <c r="K30" s="2">
        <v>102390</v>
      </c>
      <c r="L30" s="2">
        <v>784.33</v>
      </c>
      <c r="M30">
        <v>-35.840000000000003</v>
      </c>
      <c r="N30">
        <v>1</v>
      </c>
      <c r="O30">
        <v>6.6</v>
      </c>
      <c r="P30" s="2">
        <f t="shared" si="2"/>
        <v>635.82122742819638</v>
      </c>
      <c r="Q30" s="2">
        <f t="shared" si="3"/>
        <v>459.24385205651021</v>
      </c>
      <c r="S30">
        <v>11</v>
      </c>
      <c r="T30" s="2">
        <v>104850</v>
      </c>
      <c r="U30" s="2">
        <v>750.85</v>
      </c>
      <c r="V30">
        <v>-35.07</v>
      </c>
      <c r="W30">
        <v>1</v>
      </c>
      <c r="X30">
        <v>6.6</v>
      </c>
      <c r="Y30" s="2">
        <f t="shared" si="4"/>
        <v>614.53369105596585</v>
      </c>
      <c r="Z30" s="2">
        <f t="shared" si="5"/>
        <v>431.42098356145215</v>
      </c>
      <c r="AB30">
        <v>11</v>
      </c>
      <c r="AC30" s="2">
        <v>104850</v>
      </c>
      <c r="AD30" s="2">
        <v>758.28</v>
      </c>
      <c r="AE30">
        <v>-35.24</v>
      </c>
      <c r="AF30">
        <v>1</v>
      </c>
      <c r="AG30">
        <v>6.6</v>
      </c>
      <c r="AH30" s="2">
        <f t="shared" si="6"/>
        <v>619.31933119605299</v>
      </c>
      <c r="AI30" s="2">
        <f t="shared" si="7"/>
        <v>437.52956975143252</v>
      </c>
    </row>
    <row r="31" spans="1:35" x14ac:dyDescent="0.3">
      <c r="A31">
        <v>12</v>
      </c>
      <c r="B31" s="2">
        <v>83677</v>
      </c>
      <c r="C31" s="2">
        <v>1173.9000000000001</v>
      </c>
      <c r="D31">
        <v>-38.159999999999997</v>
      </c>
      <c r="E31">
        <v>1</v>
      </c>
      <c r="F31">
        <v>7.7</v>
      </c>
      <c r="G31" s="2">
        <f t="shared" si="0"/>
        <v>923.02399048517702</v>
      </c>
      <c r="H31" s="2">
        <f t="shared" si="1"/>
        <v>725.30539980674348</v>
      </c>
      <c r="J31">
        <v>12</v>
      </c>
      <c r="K31" s="2">
        <v>81522</v>
      </c>
      <c r="L31" s="2">
        <v>854.48</v>
      </c>
      <c r="M31">
        <v>-31.94</v>
      </c>
      <c r="N31">
        <v>1</v>
      </c>
      <c r="O31">
        <v>7.4</v>
      </c>
      <c r="P31" s="2">
        <f t="shared" si="2"/>
        <v>725.11391650825726</v>
      </c>
      <c r="Q31" s="2">
        <f t="shared" si="3"/>
        <v>452.04632338517717</v>
      </c>
      <c r="S31">
        <v>12</v>
      </c>
      <c r="T31" s="2">
        <v>83677</v>
      </c>
      <c r="U31" s="2">
        <v>814.98</v>
      </c>
      <c r="V31">
        <v>-31.18</v>
      </c>
      <c r="W31">
        <v>1</v>
      </c>
      <c r="X31">
        <v>7.4</v>
      </c>
      <c r="Y31" s="2">
        <f t="shared" si="4"/>
        <v>697.25209146997918</v>
      </c>
      <c r="Z31" s="2">
        <f t="shared" si="5"/>
        <v>421.9382909155554</v>
      </c>
      <c r="AB31">
        <v>12</v>
      </c>
      <c r="AC31" s="2">
        <v>83677</v>
      </c>
      <c r="AD31" s="2">
        <v>821.64</v>
      </c>
      <c r="AE31">
        <v>-31.58</v>
      </c>
      <c r="AF31">
        <v>0.999</v>
      </c>
      <c r="AG31">
        <v>7.4</v>
      </c>
      <c r="AH31" s="2">
        <f t="shared" si="6"/>
        <v>699.96315807677081</v>
      </c>
      <c r="AI31" s="2">
        <f t="shared" si="7"/>
        <v>430.28347276556377</v>
      </c>
    </row>
    <row r="32" spans="1:35" x14ac:dyDescent="0.3">
      <c r="A32">
        <v>13</v>
      </c>
      <c r="B32" s="2">
        <v>66782</v>
      </c>
      <c r="C32" s="2">
        <v>1273.8</v>
      </c>
      <c r="D32">
        <v>-36.18</v>
      </c>
      <c r="E32">
        <v>1</v>
      </c>
      <c r="F32">
        <v>8.3000000000000007</v>
      </c>
      <c r="G32" s="2">
        <f t="shared" si="0"/>
        <v>1028.1685899312647</v>
      </c>
      <c r="H32" s="2">
        <f t="shared" si="1"/>
        <v>751.95464669004787</v>
      </c>
      <c r="J32">
        <v>13</v>
      </c>
      <c r="K32" s="2">
        <v>64908</v>
      </c>
      <c r="L32" s="2">
        <v>915.67</v>
      </c>
      <c r="M32">
        <v>-28.27</v>
      </c>
      <c r="N32">
        <v>1</v>
      </c>
      <c r="O32">
        <v>8</v>
      </c>
      <c r="P32" s="2">
        <f t="shared" si="2"/>
        <v>806.45388636227244</v>
      </c>
      <c r="Q32" s="2">
        <f t="shared" si="3"/>
        <v>433.6861515787503</v>
      </c>
      <c r="S32">
        <v>13</v>
      </c>
      <c r="T32" s="2">
        <v>66782</v>
      </c>
      <c r="U32" s="2">
        <v>870.38</v>
      </c>
      <c r="V32">
        <v>-27.54</v>
      </c>
      <c r="W32">
        <v>1</v>
      </c>
      <c r="X32">
        <v>7.9</v>
      </c>
      <c r="Y32" s="2">
        <f t="shared" si="4"/>
        <v>771.75572399665043</v>
      </c>
      <c r="Z32" s="2">
        <f t="shared" si="5"/>
        <v>402.4356431510584</v>
      </c>
      <c r="AB32">
        <v>13</v>
      </c>
      <c r="AC32" s="2">
        <v>66782</v>
      </c>
      <c r="AD32" s="2">
        <v>878</v>
      </c>
      <c r="AE32">
        <v>-28.17</v>
      </c>
      <c r="AF32">
        <v>1</v>
      </c>
      <c r="AG32">
        <v>7.9</v>
      </c>
      <c r="AH32" s="2">
        <f t="shared" si="6"/>
        <v>774.00156574210416</v>
      </c>
      <c r="AI32" s="2">
        <f t="shared" si="7"/>
        <v>414.49436211940349</v>
      </c>
    </row>
    <row r="33" spans="1:35" x14ac:dyDescent="0.3">
      <c r="A33">
        <v>14</v>
      </c>
      <c r="B33" s="2">
        <v>53298</v>
      </c>
      <c r="C33" s="2">
        <v>1373.7</v>
      </c>
      <c r="D33">
        <v>-34.5</v>
      </c>
      <c r="E33">
        <v>1</v>
      </c>
      <c r="F33">
        <v>8.8000000000000007</v>
      </c>
      <c r="G33" s="2">
        <f t="shared" si="0"/>
        <v>1132.102145310063</v>
      </c>
      <c r="H33" s="2">
        <f t="shared" si="1"/>
        <v>778.07224766364288</v>
      </c>
      <c r="J33">
        <v>14</v>
      </c>
      <c r="K33" s="2">
        <v>51680</v>
      </c>
      <c r="L33" s="2">
        <v>968.5</v>
      </c>
      <c r="M33">
        <v>-24.81</v>
      </c>
      <c r="N33">
        <v>0.999</v>
      </c>
      <c r="O33">
        <v>8.5</v>
      </c>
      <c r="P33" s="2">
        <f t="shared" si="2"/>
        <v>879.11157242810293</v>
      </c>
      <c r="Q33" s="2">
        <f t="shared" si="3"/>
        <v>406.3927819523721</v>
      </c>
      <c r="S33">
        <v>14</v>
      </c>
      <c r="T33" s="2">
        <v>53298</v>
      </c>
      <c r="U33" s="2">
        <v>918.34</v>
      </c>
      <c r="V33">
        <v>-24.19</v>
      </c>
      <c r="W33">
        <v>1</v>
      </c>
      <c r="X33">
        <v>8.5</v>
      </c>
      <c r="Y33" s="2">
        <f t="shared" si="4"/>
        <v>837.70207742347679</v>
      </c>
      <c r="Z33" s="2">
        <f t="shared" si="5"/>
        <v>376.30251803620894</v>
      </c>
      <c r="AB33">
        <v>14</v>
      </c>
      <c r="AC33" s="2">
        <v>53298</v>
      </c>
      <c r="AD33" s="2">
        <v>925.92</v>
      </c>
      <c r="AE33">
        <v>-25.17</v>
      </c>
      <c r="AF33">
        <v>1</v>
      </c>
      <c r="AG33">
        <v>8.5</v>
      </c>
      <c r="AH33" s="2">
        <f t="shared" si="6"/>
        <v>838.00377187101424</v>
      </c>
      <c r="AI33" s="2">
        <f t="shared" si="7"/>
        <v>393.79883789817501</v>
      </c>
    </row>
    <row r="34" spans="1:35" x14ac:dyDescent="0.3">
      <c r="A34">
        <v>15</v>
      </c>
      <c r="B34" s="2">
        <v>42537</v>
      </c>
      <c r="C34" s="2">
        <v>1478</v>
      </c>
      <c r="D34">
        <v>-33.29</v>
      </c>
      <c r="E34">
        <v>1</v>
      </c>
      <c r="F34">
        <v>9.3000000000000007</v>
      </c>
      <c r="G34" s="2">
        <f t="shared" si="0"/>
        <v>1235.4648870278893</v>
      </c>
      <c r="H34" s="2">
        <f t="shared" si="1"/>
        <v>811.24010805751254</v>
      </c>
      <c r="J34">
        <v>15</v>
      </c>
      <c r="K34" s="2">
        <v>41148</v>
      </c>
      <c r="L34" s="2">
        <v>1013.4</v>
      </c>
      <c r="M34">
        <v>-21.88</v>
      </c>
      <c r="N34">
        <v>1</v>
      </c>
      <c r="O34">
        <v>9</v>
      </c>
      <c r="P34" s="2">
        <f t="shared" si="2"/>
        <v>940.40114435530745</v>
      </c>
      <c r="Q34" s="2">
        <f t="shared" si="3"/>
        <v>377.6575799520358</v>
      </c>
      <c r="S34">
        <v>15</v>
      </c>
      <c r="T34" s="2">
        <v>42537</v>
      </c>
      <c r="U34" s="2">
        <v>958.92</v>
      </c>
      <c r="V34">
        <v>-21.33</v>
      </c>
      <c r="W34">
        <v>1</v>
      </c>
      <c r="X34">
        <v>9</v>
      </c>
      <c r="Y34" s="2">
        <f t="shared" si="4"/>
        <v>893.23484492715284</v>
      </c>
      <c r="Z34" s="2">
        <f t="shared" si="5"/>
        <v>348.7966143871887</v>
      </c>
      <c r="AB34">
        <v>15</v>
      </c>
      <c r="AC34" s="2">
        <v>42537</v>
      </c>
      <c r="AD34" s="2">
        <v>969.13</v>
      </c>
      <c r="AE34">
        <v>-22.6</v>
      </c>
      <c r="AF34">
        <v>1</v>
      </c>
      <c r="AG34">
        <v>9</v>
      </c>
      <c r="AH34" s="2">
        <f t="shared" si="6"/>
        <v>894.71071771070319</v>
      </c>
      <c r="AI34" s="2">
        <f t="shared" si="7"/>
        <v>372.43212604929562</v>
      </c>
    </row>
    <row r="35" spans="1:35" x14ac:dyDescent="0.3">
      <c r="A35">
        <v>16</v>
      </c>
      <c r="B35" s="2">
        <v>33949</v>
      </c>
      <c r="C35" s="2">
        <v>1585.5</v>
      </c>
      <c r="D35">
        <v>-32.44</v>
      </c>
      <c r="E35">
        <v>1</v>
      </c>
      <c r="F35">
        <v>9.8000000000000007</v>
      </c>
      <c r="G35" s="2">
        <f t="shared" si="0"/>
        <v>1338.0884995544702</v>
      </c>
      <c r="H35" s="2">
        <f t="shared" si="1"/>
        <v>850.48775262202719</v>
      </c>
      <c r="J35">
        <v>16</v>
      </c>
      <c r="K35" s="2">
        <v>32762</v>
      </c>
      <c r="L35" s="2">
        <v>1052.2</v>
      </c>
      <c r="M35">
        <v>-19.34</v>
      </c>
      <c r="N35">
        <v>1</v>
      </c>
      <c r="O35">
        <v>9.5</v>
      </c>
      <c r="P35" s="2">
        <f t="shared" si="2"/>
        <v>992.82433193356758</v>
      </c>
      <c r="Q35" s="2">
        <f t="shared" si="3"/>
        <v>348.46045101369151</v>
      </c>
      <c r="S35">
        <v>16</v>
      </c>
      <c r="T35" s="2">
        <v>33949</v>
      </c>
      <c r="U35" s="2">
        <v>994.1</v>
      </c>
      <c r="V35">
        <v>-18.89</v>
      </c>
      <c r="W35">
        <v>1</v>
      </c>
      <c r="X35">
        <v>9.5</v>
      </c>
      <c r="Y35" s="2">
        <f t="shared" si="4"/>
        <v>940.55964158791016</v>
      </c>
      <c r="Z35" s="2">
        <f t="shared" si="5"/>
        <v>321.84215170797921</v>
      </c>
      <c r="AB35">
        <v>16</v>
      </c>
      <c r="AC35" s="2">
        <v>33949</v>
      </c>
      <c r="AD35" s="2">
        <v>1007</v>
      </c>
      <c r="AE35">
        <v>-20.48</v>
      </c>
      <c r="AF35">
        <v>1</v>
      </c>
      <c r="AG35">
        <v>9.5</v>
      </c>
      <c r="AH35" s="2">
        <f t="shared" si="6"/>
        <v>943.3519382612634</v>
      </c>
      <c r="AI35" s="2">
        <f t="shared" si="7"/>
        <v>352.32956245356058</v>
      </c>
    </row>
    <row r="36" spans="1:35" x14ac:dyDescent="0.3">
      <c r="A36">
        <v>17</v>
      </c>
      <c r="B36" s="2">
        <v>27094</v>
      </c>
      <c r="C36" s="2">
        <v>1700.2</v>
      </c>
      <c r="D36">
        <v>-31.99</v>
      </c>
      <c r="E36">
        <v>0.999</v>
      </c>
      <c r="F36">
        <v>10.4</v>
      </c>
      <c r="G36" s="2">
        <f t="shared" si="0"/>
        <v>1442.0085998321972</v>
      </c>
      <c r="H36" s="2">
        <f t="shared" si="1"/>
        <v>900.71706879018689</v>
      </c>
      <c r="J36">
        <v>17</v>
      </c>
      <c r="K36" s="2">
        <v>26085</v>
      </c>
      <c r="L36" s="2">
        <v>1086.4000000000001</v>
      </c>
      <c r="M36">
        <v>-17.32</v>
      </c>
      <c r="N36">
        <v>0.999</v>
      </c>
      <c r="O36">
        <v>10</v>
      </c>
      <c r="P36" s="2">
        <f t="shared" si="2"/>
        <v>1037.1392973608993</v>
      </c>
      <c r="Q36" s="2">
        <f t="shared" si="3"/>
        <v>323.43011280605913</v>
      </c>
      <c r="S36">
        <v>17</v>
      </c>
      <c r="T36" s="2">
        <v>27094</v>
      </c>
      <c r="U36" s="2">
        <v>1025.7</v>
      </c>
      <c r="V36">
        <v>-16.93</v>
      </c>
      <c r="W36">
        <v>0.999</v>
      </c>
      <c r="X36">
        <v>10</v>
      </c>
      <c r="Y36" s="2">
        <f t="shared" si="4"/>
        <v>981.24743550296091</v>
      </c>
      <c r="Z36" s="2">
        <f t="shared" si="5"/>
        <v>298.68706084941579</v>
      </c>
      <c r="AB36">
        <v>17</v>
      </c>
      <c r="AC36" s="2">
        <v>27094</v>
      </c>
      <c r="AD36" s="2">
        <v>1042.7</v>
      </c>
      <c r="AE36">
        <v>-18.91</v>
      </c>
      <c r="AF36">
        <v>1</v>
      </c>
      <c r="AG36">
        <v>10</v>
      </c>
      <c r="AH36" s="2">
        <f t="shared" si="6"/>
        <v>986.42424035759325</v>
      </c>
      <c r="AI36" s="2">
        <f t="shared" si="7"/>
        <v>337.92086060932263</v>
      </c>
    </row>
    <row r="37" spans="1:35" x14ac:dyDescent="0.3">
      <c r="A37">
        <v>18</v>
      </c>
      <c r="B37" s="2">
        <v>21624</v>
      </c>
      <c r="C37" s="2">
        <v>1826.6</v>
      </c>
      <c r="D37">
        <v>-31.76</v>
      </c>
      <c r="E37">
        <v>0.999</v>
      </c>
      <c r="F37">
        <v>10.9</v>
      </c>
      <c r="G37" s="2">
        <f t="shared" si="0"/>
        <v>1553.0855925526359</v>
      </c>
      <c r="H37" s="2">
        <f t="shared" si="1"/>
        <v>961.45343215645528</v>
      </c>
      <c r="J37">
        <v>18</v>
      </c>
      <c r="K37" s="2">
        <v>20769</v>
      </c>
      <c r="L37" s="2">
        <v>1118.5999999999999</v>
      </c>
      <c r="M37">
        <v>-15.65</v>
      </c>
      <c r="N37">
        <v>1</v>
      </c>
      <c r="O37">
        <v>10.5</v>
      </c>
      <c r="P37" s="2">
        <f t="shared" si="2"/>
        <v>1077.1307275272125</v>
      </c>
      <c r="Q37" s="2">
        <f t="shared" si="3"/>
        <v>301.75380000374122</v>
      </c>
      <c r="S37">
        <v>18</v>
      </c>
      <c r="T37" s="2">
        <v>21624</v>
      </c>
      <c r="U37" s="2">
        <v>1054.8</v>
      </c>
      <c r="V37">
        <v>-15.27</v>
      </c>
      <c r="W37">
        <v>0.999</v>
      </c>
      <c r="X37">
        <v>10.5</v>
      </c>
      <c r="Y37" s="2">
        <f t="shared" si="4"/>
        <v>1017.5607604890347</v>
      </c>
      <c r="Z37" s="2">
        <f t="shared" si="5"/>
        <v>277.80053763982761</v>
      </c>
      <c r="AB37">
        <v>18</v>
      </c>
      <c r="AC37" s="2">
        <v>21624</v>
      </c>
      <c r="AD37" s="2">
        <v>1078.3</v>
      </c>
      <c r="AE37">
        <v>-17.63</v>
      </c>
      <c r="AF37">
        <v>1</v>
      </c>
      <c r="AG37">
        <v>10.5</v>
      </c>
      <c r="AH37" s="2">
        <f t="shared" si="6"/>
        <v>1027.6546391967574</v>
      </c>
      <c r="AI37" s="2">
        <f t="shared" si="7"/>
        <v>326.58357664980929</v>
      </c>
    </row>
    <row r="38" spans="1:35" x14ac:dyDescent="0.3">
      <c r="A38">
        <v>19</v>
      </c>
      <c r="B38" s="2">
        <v>17258</v>
      </c>
      <c r="C38" s="2">
        <v>1968.7</v>
      </c>
      <c r="D38">
        <v>-31.73</v>
      </c>
      <c r="E38">
        <v>0.999</v>
      </c>
      <c r="F38">
        <v>11.4</v>
      </c>
      <c r="G38" s="2">
        <f t="shared" si="0"/>
        <v>1674.4499406839989</v>
      </c>
      <c r="H38" s="2">
        <f t="shared" si="1"/>
        <v>1035.3729212913349</v>
      </c>
      <c r="J38">
        <v>19</v>
      </c>
      <c r="K38" s="2">
        <v>16537</v>
      </c>
      <c r="L38" s="2">
        <v>1149.8</v>
      </c>
      <c r="M38">
        <v>-14.26</v>
      </c>
      <c r="N38">
        <v>0.999</v>
      </c>
      <c r="O38">
        <v>11.2</v>
      </c>
      <c r="P38" s="2">
        <f t="shared" si="2"/>
        <v>1114.3722854674129</v>
      </c>
      <c r="Q38" s="2">
        <f t="shared" si="3"/>
        <v>283.2215552922035</v>
      </c>
      <c r="S38">
        <v>19</v>
      </c>
      <c r="T38" s="2">
        <v>17258</v>
      </c>
      <c r="U38" s="2">
        <v>1083.2</v>
      </c>
      <c r="V38">
        <v>-13.91</v>
      </c>
      <c r="W38">
        <v>1</v>
      </c>
      <c r="X38">
        <v>11</v>
      </c>
      <c r="Y38" s="2">
        <f t="shared" si="4"/>
        <v>1051.4346607429138</v>
      </c>
      <c r="Z38" s="2">
        <f t="shared" si="5"/>
        <v>260.39852954353233</v>
      </c>
      <c r="AB38">
        <v>19</v>
      </c>
      <c r="AC38" s="2">
        <v>17258</v>
      </c>
      <c r="AD38" s="2">
        <v>1113.8</v>
      </c>
      <c r="AE38">
        <v>-16.690000000000001</v>
      </c>
      <c r="AF38">
        <v>0.999</v>
      </c>
      <c r="AG38">
        <v>11</v>
      </c>
      <c r="AH38" s="2">
        <f t="shared" si="6"/>
        <v>1066.8785398925522</v>
      </c>
      <c r="AI38" s="2">
        <f t="shared" si="7"/>
        <v>319.87594644914395</v>
      </c>
    </row>
    <row r="39" spans="1:35" x14ac:dyDescent="0.3">
      <c r="A39">
        <v>20</v>
      </c>
      <c r="B39" s="2">
        <v>13773</v>
      </c>
      <c r="C39" s="2">
        <v>2131.5</v>
      </c>
      <c r="D39">
        <v>-31.79</v>
      </c>
      <c r="E39">
        <v>0.999</v>
      </c>
      <c r="F39">
        <v>12</v>
      </c>
      <c r="G39" s="2">
        <f t="shared" si="0"/>
        <v>1811.7422839863968</v>
      </c>
      <c r="H39" s="2">
        <f t="shared" si="1"/>
        <v>1122.8900865248361</v>
      </c>
      <c r="J39">
        <v>20</v>
      </c>
      <c r="K39" s="2">
        <v>13167</v>
      </c>
      <c r="L39" s="2">
        <v>1180.8</v>
      </c>
      <c r="M39">
        <v>-13.12</v>
      </c>
      <c r="N39">
        <v>1</v>
      </c>
      <c r="O39">
        <v>11.7</v>
      </c>
      <c r="P39" s="2">
        <f t="shared" si="2"/>
        <v>1149.9773316526737</v>
      </c>
      <c r="Q39" s="2">
        <f t="shared" si="3"/>
        <v>268.0312979578996</v>
      </c>
      <c r="S39">
        <v>20</v>
      </c>
      <c r="T39" s="2">
        <v>13773</v>
      </c>
      <c r="U39" s="2">
        <v>1110.5999999999999</v>
      </c>
      <c r="V39">
        <v>-12.78</v>
      </c>
      <c r="W39">
        <v>1</v>
      </c>
      <c r="X39">
        <v>11.6</v>
      </c>
      <c r="Y39" s="2">
        <f t="shared" si="4"/>
        <v>1083.0866951771834</v>
      </c>
      <c r="Z39" s="2">
        <f t="shared" si="5"/>
        <v>245.67370785284842</v>
      </c>
      <c r="AB39">
        <v>20</v>
      </c>
      <c r="AC39" s="2">
        <v>13773</v>
      </c>
      <c r="AD39" s="2">
        <v>1151.2</v>
      </c>
      <c r="AE39">
        <v>-15.98</v>
      </c>
      <c r="AF39">
        <v>0.999</v>
      </c>
      <c r="AG39">
        <v>11.6</v>
      </c>
      <c r="AH39" s="2">
        <f t="shared" si="6"/>
        <v>1106.7151603286618</v>
      </c>
      <c r="AI39" s="2">
        <f t="shared" si="7"/>
        <v>316.9274268641081</v>
      </c>
    </row>
    <row r="40" spans="1:35" x14ac:dyDescent="0.3">
      <c r="A40">
        <v>21</v>
      </c>
      <c r="B40" s="2">
        <v>10993</v>
      </c>
      <c r="C40" s="2">
        <v>2314.5</v>
      </c>
      <c r="D40">
        <v>-31.81</v>
      </c>
      <c r="E40">
        <v>0.999</v>
      </c>
      <c r="F40">
        <v>12.5</v>
      </c>
      <c r="G40" s="2">
        <f t="shared" si="0"/>
        <v>1966.8637407635993</v>
      </c>
      <c r="H40" s="2">
        <f t="shared" si="1"/>
        <v>1219.9824897388573</v>
      </c>
      <c r="J40">
        <v>21</v>
      </c>
      <c r="K40" s="2">
        <v>10483</v>
      </c>
      <c r="L40" s="2">
        <v>1212</v>
      </c>
      <c r="M40">
        <v>-12.15</v>
      </c>
      <c r="N40">
        <v>1</v>
      </c>
      <c r="O40">
        <v>12.2</v>
      </c>
      <c r="P40" s="2">
        <f t="shared" si="2"/>
        <v>1184.8511245709262</v>
      </c>
      <c r="Q40" s="2">
        <f t="shared" si="3"/>
        <v>255.09177290342248</v>
      </c>
      <c r="S40">
        <v>21</v>
      </c>
      <c r="T40" s="2">
        <v>10993</v>
      </c>
      <c r="U40" s="2">
        <v>1137.9000000000001</v>
      </c>
      <c r="V40">
        <v>-11.83</v>
      </c>
      <c r="W40">
        <v>0.999</v>
      </c>
      <c r="X40">
        <v>12.1</v>
      </c>
      <c r="Y40" s="2">
        <f t="shared" si="4"/>
        <v>1113.731209622166</v>
      </c>
      <c r="Z40" s="2">
        <f t="shared" si="5"/>
        <v>233.27923763924449</v>
      </c>
      <c r="AB40">
        <v>21</v>
      </c>
      <c r="AC40" s="2">
        <v>10993</v>
      </c>
      <c r="AD40" s="2">
        <v>1191.2</v>
      </c>
      <c r="AE40">
        <v>-15.46</v>
      </c>
      <c r="AF40">
        <v>1</v>
      </c>
      <c r="AG40">
        <v>12.1</v>
      </c>
      <c r="AH40" s="2">
        <f t="shared" si="6"/>
        <v>1148.098555417195</v>
      </c>
      <c r="AI40" s="2">
        <f t="shared" si="7"/>
        <v>317.53290703319237</v>
      </c>
    </row>
    <row r="41" spans="1:35" x14ac:dyDescent="0.3">
      <c r="A41">
        <v>22</v>
      </c>
      <c r="B41" s="2">
        <v>8773.1</v>
      </c>
      <c r="C41" s="2">
        <v>2527.4</v>
      </c>
      <c r="D41">
        <v>-31.63</v>
      </c>
      <c r="E41">
        <v>0.999</v>
      </c>
      <c r="F41">
        <v>13</v>
      </c>
      <c r="G41" s="2">
        <f t="shared" si="0"/>
        <v>2151.9609449370109</v>
      </c>
      <c r="H41" s="2">
        <f t="shared" si="1"/>
        <v>1325.4489245028674</v>
      </c>
      <c r="J41">
        <v>22</v>
      </c>
      <c r="K41" s="2">
        <v>8346.9</v>
      </c>
      <c r="L41" s="2">
        <v>1243.4000000000001</v>
      </c>
      <c r="M41">
        <v>-11.31</v>
      </c>
      <c r="N41">
        <v>1</v>
      </c>
      <c r="O41">
        <v>12.7</v>
      </c>
      <c r="P41" s="2">
        <f t="shared" si="2"/>
        <v>1219.2537247627149</v>
      </c>
      <c r="Q41" s="2">
        <f t="shared" si="3"/>
        <v>243.85223938329131</v>
      </c>
      <c r="S41">
        <v>22</v>
      </c>
      <c r="T41" s="2">
        <v>8773.1</v>
      </c>
      <c r="U41" s="2">
        <v>1166.0999999999999</v>
      </c>
      <c r="V41">
        <v>-11.01</v>
      </c>
      <c r="W41">
        <v>1</v>
      </c>
      <c r="X41">
        <v>12.7</v>
      </c>
      <c r="Y41" s="2">
        <f t="shared" si="4"/>
        <v>1144.6366071946998</v>
      </c>
      <c r="Z41" s="2">
        <f t="shared" si="5"/>
        <v>222.70214967486638</v>
      </c>
      <c r="AB41">
        <v>22</v>
      </c>
      <c r="AC41" s="2">
        <v>8773.1</v>
      </c>
      <c r="AD41" s="2">
        <v>1234.0999999999999</v>
      </c>
      <c r="AE41">
        <v>-15.03</v>
      </c>
      <c r="AF41">
        <v>0.999</v>
      </c>
      <c r="AG41">
        <v>12.7</v>
      </c>
      <c r="AH41" s="2">
        <f t="shared" si="6"/>
        <v>1191.8816568842071</v>
      </c>
      <c r="AI41" s="2">
        <f t="shared" si="7"/>
        <v>320.03269517809741</v>
      </c>
    </row>
    <row r="42" spans="1:35" x14ac:dyDescent="0.3">
      <c r="A42">
        <v>23</v>
      </c>
      <c r="B42" s="2">
        <v>7001.8</v>
      </c>
      <c r="C42" s="2">
        <v>2764.7</v>
      </c>
      <c r="D42">
        <v>-31.21</v>
      </c>
      <c r="E42">
        <v>1</v>
      </c>
      <c r="F42">
        <v>13.5</v>
      </c>
      <c r="G42" s="2">
        <f t="shared" si="0"/>
        <v>2364.5755698654452</v>
      </c>
      <c r="H42" s="2">
        <f t="shared" si="1"/>
        <v>1432.6019909226375</v>
      </c>
      <c r="J42">
        <v>23</v>
      </c>
      <c r="K42" s="2">
        <v>6645.8</v>
      </c>
      <c r="L42" s="2">
        <v>1274.5999999999999</v>
      </c>
      <c r="M42">
        <v>-10.52</v>
      </c>
      <c r="N42">
        <v>0.999</v>
      </c>
      <c r="O42">
        <v>13.2</v>
      </c>
      <c r="P42" s="2">
        <f t="shared" si="2"/>
        <v>1253.175548721463</v>
      </c>
      <c r="Q42" s="2">
        <f t="shared" si="3"/>
        <v>232.7148557498208</v>
      </c>
      <c r="S42">
        <v>23</v>
      </c>
      <c r="T42" s="2">
        <v>7001.8</v>
      </c>
      <c r="U42" s="2">
        <v>1193.5</v>
      </c>
      <c r="V42">
        <v>-10.26</v>
      </c>
      <c r="W42">
        <v>1</v>
      </c>
      <c r="X42">
        <v>13.2</v>
      </c>
      <c r="Y42" s="2">
        <f t="shared" si="4"/>
        <v>1174.4154882146352</v>
      </c>
      <c r="Z42" s="2">
        <f t="shared" si="5"/>
        <v>212.58059893033476</v>
      </c>
      <c r="AB42">
        <v>23</v>
      </c>
      <c r="AC42" s="2">
        <v>7001.8</v>
      </c>
      <c r="AD42" s="2">
        <v>1280.3</v>
      </c>
      <c r="AE42">
        <v>-14.6</v>
      </c>
      <c r="AF42">
        <v>1</v>
      </c>
      <c r="AG42">
        <v>13.2</v>
      </c>
      <c r="AH42" s="2">
        <f t="shared" si="6"/>
        <v>1238.9580509680677</v>
      </c>
      <c r="AI42" s="2">
        <f t="shared" si="7"/>
        <v>322.72439935865839</v>
      </c>
    </row>
    <row r="43" spans="1:35" x14ac:dyDescent="0.3">
      <c r="A43">
        <v>24</v>
      </c>
      <c r="B43" s="2">
        <v>5588.1</v>
      </c>
      <c r="C43" s="2">
        <v>3026.4</v>
      </c>
      <c r="D43">
        <v>-30.37</v>
      </c>
      <c r="E43">
        <v>1</v>
      </c>
      <c r="F43">
        <v>14</v>
      </c>
      <c r="G43" s="2">
        <f t="shared" si="0"/>
        <v>2611.1128815228931</v>
      </c>
      <c r="H43" s="2">
        <f t="shared" si="1"/>
        <v>1530.0936180329675</v>
      </c>
      <c r="J43">
        <v>24</v>
      </c>
      <c r="K43" s="2">
        <v>5291.4</v>
      </c>
      <c r="L43" s="2">
        <v>1305.8</v>
      </c>
      <c r="M43">
        <v>-9.74</v>
      </c>
      <c r="N43">
        <v>0.999</v>
      </c>
      <c r="O43">
        <v>13.7</v>
      </c>
      <c r="P43" s="2">
        <f t="shared" si="2"/>
        <v>1286.9776779311856</v>
      </c>
      <c r="Q43" s="2">
        <f t="shared" si="3"/>
        <v>220.91196551308263</v>
      </c>
      <c r="S43">
        <v>24</v>
      </c>
      <c r="T43" s="2">
        <v>5588.1</v>
      </c>
      <c r="U43" s="2">
        <v>1221.0999999999999</v>
      </c>
      <c r="V43">
        <v>-9.5500000000000007</v>
      </c>
      <c r="W43">
        <v>0.999</v>
      </c>
      <c r="X43">
        <v>13.7</v>
      </c>
      <c r="Y43" s="2">
        <f t="shared" si="4"/>
        <v>1204.1770129685426</v>
      </c>
      <c r="Z43" s="2">
        <f t="shared" si="5"/>
        <v>202.5905512065118</v>
      </c>
      <c r="AB43">
        <v>24</v>
      </c>
      <c r="AC43" s="2">
        <v>5588.1</v>
      </c>
      <c r="AD43" s="2">
        <v>1330</v>
      </c>
      <c r="AE43">
        <v>-14.14</v>
      </c>
      <c r="AF43">
        <v>0.999</v>
      </c>
      <c r="AG43">
        <v>13.7</v>
      </c>
      <c r="AH43" s="2">
        <f t="shared" si="6"/>
        <v>1289.7032657668865</v>
      </c>
      <c r="AI43" s="2">
        <f t="shared" si="7"/>
        <v>324.90842751493517</v>
      </c>
    </row>
    <row r="44" spans="1:35" x14ac:dyDescent="0.3">
      <c r="A44">
        <v>25</v>
      </c>
      <c r="B44" s="2">
        <v>4459.8</v>
      </c>
      <c r="C44" s="2">
        <v>3308.4</v>
      </c>
      <c r="D44">
        <v>-29.09</v>
      </c>
      <c r="E44">
        <v>0.999</v>
      </c>
      <c r="F44">
        <v>14.5</v>
      </c>
      <c r="G44" s="2">
        <f t="shared" si="0"/>
        <v>2891.068800735487</v>
      </c>
      <c r="H44" s="2">
        <f t="shared" si="1"/>
        <v>1608.4874103995569</v>
      </c>
      <c r="J44">
        <v>25</v>
      </c>
      <c r="K44" s="2">
        <v>4213.1000000000004</v>
      </c>
      <c r="L44" s="2">
        <v>1336</v>
      </c>
      <c r="M44">
        <v>-8.98</v>
      </c>
      <c r="N44">
        <v>0.999</v>
      </c>
      <c r="O44">
        <v>14.3</v>
      </c>
      <c r="P44" s="2">
        <f t="shared" si="2"/>
        <v>1319.6244961638479</v>
      </c>
      <c r="Q44" s="2">
        <f t="shared" si="3"/>
        <v>208.53582216087105</v>
      </c>
      <c r="S44">
        <v>25</v>
      </c>
      <c r="T44" s="2">
        <v>4459.8</v>
      </c>
      <c r="U44" s="2">
        <v>1248.0999999999999</v>
      </c>
      <c r="V44">
        <v>-8.85</v>
      </c>
      <c r="W44">
        <v>1</v>
      </c>
      <c r="X44">
        <v>14.2</v>
      </c>
      <c r="Y44" s="2">
        <f t="shared" si="4"/>
        <v>1233.2407452583459</v>
      </c>
      <c r="Z44" s="2">
        <f t="shared" si="5"/>
        <v>192.01790081822924</v>
      </c>
      <c r="AB44">
        <v>25</v>
      </c>
      <c r="AC44" s="2">
        <v>4459.8</v>
      </c>
      <c r="AD44" s="2">
        <v>1381.9</v>
      </c>
      <c r="AE44">
        <v>-13.54</v>
      </c>
      <c r="AF44">
        <v>0.999</v>
      </c>
      <c r="AG44">
        <v>14.2</v>
      </c>
      <c r="AH44" s="2">
        <f t="shared" si="6"/>
        <v>1343.4924495659752</v>
      </c>
      <c r="AI44" s="2">
        <f t="shared" si="7"/>
        <v>323.53616174890783</v>
      </c>
    </row>
    <row r="45" spans="1:35" x14ac:dyDescent="0.3">
      <c r="A45">
        <v>26</v>
      </c>
      <c r="B45" s="2">
        <v>3559.4</v>
      </c>
      <c r="C45" s="2">
        <v>3598</v>
      </c>
      <c r="D45">
        <v>-27.33</v>
      </c>
      <c r="E45">
        <v>0.999</v>
      </c>
      <c r="F45">
        <v>15.1</v>
      </c>
      <c r="G45" s="2">
        <f t="shared" si="0"/>
        <v>3196.3803111147149</v>
      </c>
      <c r="H45" s="2">
        <f t="shared" si="1"/>
        <v>1651.8949442135231</v>
      </c>
      <c r="J45">
        <v>26</v>
      </c>
      <c r="K45" s="2">
        <v>3354.5</v>
      </c>
      <c r="L45" s="2">
        <v>1364.3</v>
      </c>
      <c r="M45">
        <v>-8.1999999999999993</v>
      </c>
      <c r="N45">
        <v>1</v>
      </c>
      <c r="O45">
        <v>14.8</v>
      </c>
      <c r="P45" s="2">
        <f t="shared" si="2"/>
        <v>1350.3517118274965</v>
      </c>
      <c r="Q45" s="2">
        <f t="shared" si="3"/>
        <v>194.58865425442951</v>
      </c>
      <c r="S45">
        <v>26</v>
      </c>
      <c r="T45" s="2">
        <v>3559.4</v>
      </c>
      <c r="U45" s="2">
        <v>1273.9000000000001</v>
      </c>
      <c r="V45">
        <v>-8.17</v>
      </c>
      <c r="W45">
        <v>1</v>
      </c>
      <c r="X45">
        <v>14.7</v>
      </c>
      <c r="Y45" s="2">
        <f t="shared" si="4"/>
        <v>1260.9709029897645</v>
      </c>
      <c r="Z45" s="2">
        <f t="shared" si="5"/>
        <v>181.03478067260494</v>
      </c>
      <c r="AB45">
        <v>26</v>
      </c>
      <c r="AC45" s="2">
        <v>3559.4</v>
      </c>
      <c r="AD45" s="2">
        <v>1433.7</v>
      </c>
      <c r="AE45">
        <v>-12.81</v>
      </c>
      <c r="AF45">
        <v>0.999</v>
      </c>
      <c r="AG45">
        <v>14.7</v>
      </c>
      <c r="AH45" s="2">
        <f t="shared" si="6"/>
        <v>1398.0161703690126</v>
      </c>
      <c r="AI45" s="2">
        <f t="shared" si="7"/>
        <v>317.87808572904225</v>
      </c>
    </row>
    <row r="46" spans="1:35" x14ac:dyDescent="0.3">
      <c r="A46">
        <v>27</v>
      </c>
      <c r="B46" s="2">
        <v>2840.7</v>
      </c>
      <c r="C46" s="2">
        <v>3881.2</v>
      </c>
      <c r="D46">
        <v>-25.19</v>
      </c>
      <c r="E46">
        <v>1</v>
      </c>
      <c r="F46">
        <v>15.6</v>
      </c>
      <c r="G46" s="2">
        <f t="shared" si="0"/>
        <v>3512.1031242370145</v>
      </c>
      <c r="H46" s="2">
        <f t="shared" si="1"/>
        <v>1651.921633953802</v>
      </c>
      <c r="J46">
        <v>27</v>
      </c>
      <c r="K46" s="2">
        <v>2670.8</v>
      </c>
      <c r="L46" s="2">
        <v>1389.9</v>
      </c>
      <c r="M46">
        <v>-7.4</v>
      </c>
      <c r="N46">
        <v>0.999</v>
      </c>
      <c r="O46">
        <v>15.3</v>
      </c>
      <c r="P46" s="2">
        <f t="shared" si="2"/>
        <v>1378.3237485962575</v>
      </c>
      <c r="Q46" s="2">
        <f t="shared" si="3"/>
        <v>179.01299968315453</v>
      </c>
      <c r="S46">
        <v>27</v>
      </c>
      <c r="T46" s="2">
        <v>2840.7</v>
      </c>
      <c r="U46" s="2">
        <v>1298.2</v>
      </c>
      <c r="V46">
        <v>-7.46</v>
      </c>
      <c r="W46">
        <v>0.999</v>
      </c>
      <c r="X46">
        <v>15.2</v>
      </c>
      <c r="Y46" s="2">
        <f t="shared" si="4"/>
        <v>1287.2117031592443</v>
      </c>
      <c r="Z46" s="2">
        <f t="shared" si="5"/>
        <v>168.55050059218885</v>
      </c>
      <c r="AB46">
        <v>27</v>
      </c>
      <c r="AC46" s="2">
        <v>2840.7</v>
      </c>
      <c r="AD46" s="2">
        <v>1484.4</v>
      </c>
      <c r="AE46">
        <v>-11.92</v>
      </c>
      <c r="AF46">
        <v>0.999</v>
      </c>
      <c r="AG46">
        <v>15.2</v>
      </c>
      <c r="AH46" s="2">
        <f t="shared" si="6"/>
        <v>1452.3918036068637</v>
      </c>
      <c r="AI46" s="2">
        <f t="shared" si="7"/>
        <v>306.59649185142604</v>
      </c>
    </row>
    <row r="47" spans="1:35" x14ac:dyDescent="0.3">
      <c r="A47">
        <v>28</v>
      </c>
      <c r="B47" s="2">
        <v>2267.1999999999998</v>
      </c>
      <c r="C47" s="2">
        <v>4147.2</v>
      </c>
      <c r="D47">
        <v>-22.77</v>
      </c>
      <c r="E47">
        <v>1</v>
      </c>
      <c r="F47">
        <v>16.100000000000001</v>
      </c>
      <c r="G47" s="2">
        <f t="shared" si="0"/>
        <v>3823.9918161819664</v>
      </c>
      <c r="H47" s="2">
        <f t="shared" si="1"/>
        <v>1605.1026228167916</v>
      </c>
      <c r="J47">
        <v>28</v>
      </c>
      <c r="K47" s="2">
        <v>2126.5</v>
      </c>
      <c r="L47" s="2">
        <v>1412.9</v>
      </c>
      <c r="M47">
        <v>-6.62</v>
      </c>
      <c r="N47">
        <v>0.999</v>
      </c>
      <c r="O47">
        <v>15.8</v>
      </c>
      <c r="P47" s="2">
        <f t="shared" si="2"/>
        <v>1403.4796085655944</v>
      </c>
      <c r="Q47" s="2">
        <f t="shared" si="3"/>
        <v>162.88461664800195</v>
      </c>
      <c r="S47">
        <v>28</v>
      </c>
      <c r="T47" s="2">
        <v>2267.1999999999998</v>
      </c>
      <c r="U47" s="2">
        <v>1320</v>
      </c>
      <c r="V47">
        <v>-6.76</v>
      </c>
      <c r="W47">
        <v>0.999</v>
      </c>
      <c r="X47">
        <v>15.7</v>
      </c>
      <c r="Y47" s="2">
        <f t="shared" si="4"/>
        <v>1310.8232645427931</v>
      </c>
      <c r="Z47" s="2">
        <f t="shared" si="5"/>
        <v>155.37814882850881</v>
      </c>
      <c r="AB47">
        <v>28</v>
      </c>
      <c r="AC47" s="2">
        <v>2267.1999999999998</v>
      </c>
      <c r="AD47" s="2">
        <v>1530.7</v>
      </c>
      <c r="AE47">
        <v>-10.91</v>
      </c>
      <c r="AF47">
        <v>0.999</v>
      </c>
      <c r="AG47">
        <v>15.7</v>
      </c>
      <c r="AH47" s="2">
        <f t="shared" si="6"/>
        <v>1503.0336603564201</v>
      </c>
      <c r="AI47" s="2">
        <f t="shared" si="7"/>
        <v>289.7107278572567</v>
      </c>
    </row>
    <row r="48" spans="1:35" x14ac:dyDescent="0.3">
      <c r="A48">
        <v>29</v>
      </c>
      <c r="B48" s="2">
        <v>1809.4</v>
      </c>
      <c r="C48" s="2">
        <v>4386.5</v>
      </c>
      <c r="D48">
        <v>-20.260000000000002</v>
      </c>
      <c r="E48">
        <v>1</v>
      </c>
      <c r="F48">
        <v>16.600000000000001</v>
      </c>
      <c r="G48" s="2">
        <f t="shared" si="0"/>
        <v>4115.1112490449532</v>
      </c>
      <c r="H48" s="2">
        <f t="shared" si="1"/>
        <v>1518.9607164056883</v>
      </c>
      <c r="J48">
        <v>29</v>
      </c>
      <c r="K48" s="2">
        <v>1693.2</v>
      </c>
      <c r="L48" s="2">
        <v>1432.2</v>
      </c>
      <c r="M48">
        <v>-5.85</v>
      </c>
      <c r="N48">
        <v>1</v>
      </c>
      <c r="O48">
        <v>16.399999999999999</v>
      </c>
      <c r="P48" s="2">
        <f t="shared" si="2"/>
        <v>1424.7413054311446</v>
      </c>
      <c r="Q48" s="2">
        <f t="shared" si="3"/>
        <v>145.97620558967066</v>
      </c>
      <c r="S48">
        <v>29</v>
      </c>
      <c r="T48" s="2">
        <v>1809.4</v>
      </c>
      <c r="U48" s="2">
        <v>1339.6</v>
      </c>
      <c r="V48">
        <v>-6.05</v>
      </c>
      <c r="W48">
        <v>0.999</v>
      </c>
      <c r="X48">
        <v>16.2</v>
      </c>
      <c r="Y48" s="2">
        <f t="shared" si="4"/>
        <v>1332.1388277389233</v>
      </c>
      <c r="Z48" s="2">
        <f t="shared" si="5"/>
        <v>141.1888934384254</v>
      </c>
      <c r="AB48">
        <v>29</v>
      </c>
      <c r="AC48" s="2">
        <v>1809.4</v>
      </c>
      <c r="AD48" s="2">
        <v>1572</v>
      </c>
      <c r="AE48">
        <v>-9.7899999999999991</v>
      </c>
      <c r="AF48">
        <v>0.999</v>
      </c>
      <c r="AG48">
        <v>16.2</v>
      </c>
      <c r="AH48" s="2">
        <f t="shared" si="6"/>
        <v>1549.1078924805859</v>
      </c>
      <c r="AI48" s="2">
        <f t="shared" si="7"/>
        <v>267.29896642964769</v>
      </c>
    </row>
    <row r="49" spans="1:35" x14ac:dyDescent="0.3">
      <c r="A49">
        <v>30</v>
      </c>
      <c r="B49" s="2">
        <v>1444.1</v>
      </c>
      <c r="C49" s="2">
        <v>4595</v>
      </c>
      <c r="D49">
        <v>-17.8</v>
      </c>
      <c r="E49">
        <v>1</v>
      </c>
      <c r="F49">
        <v>17.100000000000001</v>
      </c>
      <c r="G49" s="2">
        <f t="shared" si="0"/>
        <v>4375.0345596501274</v>
      </c>
      <c r="H49" s="2">
        <f t="shared" si="1"/>
        <v>1404.6699263054704</v>
      </c>
      <c r="J49">
        <v>30</v>
      </c>
      <c r="K49" s="2">
        <v>1348.1</v>
      </c>
      <c r="L49" s="2">
        <v>1447.9</v>
      </c>
      <c r="M49">
        <v>-5.19</v>
      </c>
      <c r="N49">
        <v>0.999</v>
      </c>
      <c r="O49">
        <v>16.899999999999999</v>
      </c>
      <c r="P49" s="2">
        <f t="shared" si="2"/>
        <v>1441.9639022108977</v>
      </c>
      <c r="Q49" s="2">
        <f t="shared" si="3"/>
        <v>130.97524468662581</v>
      </c>
      <c r="S49">
        <v>30</v>
      </c>
      <c r="T49" s="2">
        <v>1444.1</v>
      </c>
      <c r="U49" s="2">
        <v>1355.8</v>
      </c>
      <c r="V49">
        <v>-5.4</v>
      </c>
      <c r="W49">
        <v>1</v>
      </c>
      <c r="X49">
        <v>16.7</v>
      </c>
      <c r="Y49" s="2">
        <f t="shared" si="4"/>
        <v>1349.7829116088558</v>
      </c>
      <c r="Z49" s="2">
        <f t="shared" si="5"/>
        <v>127.59205119724172</v>
      </c>
      <c r="AB49">
        <v>30</v>
      </c>
      <c r="AC49" s="2">
        <v>1444.1</v>
      </c>
      <c r="AD49" s="2">
        <v>1607</v>
      </c>
      <c r="AE49">
        <v>-8.73</v>
      </c>
      <c r="AF49">
        <v>0.999</v>
      </c>
      <c r="AG49">
        <v>16.7</v>
      </c>
      <c r="AH49" s="2">
        <f t="shared" si="6"/>
        <v>1588.3821839895957</v>
      </c>
      <c r="AI49" s="2">
        <f t="shared" si="7"/>
        <v>243.90784650035872</v>
      </c>
    </row>
    <row r="50" spans="1:35" x14ac:dyDescent="0.3">
      <c r="A50">
        <v>31</v>
      </c>
      <c r="B50" s="2">
        <v>1152.5</v>
      </c>
      <c r="C50" s="2">
        <v>4783.5</v>
      </c>
      <c r="D50">
        <v>-15.48</v>
      </c>
      <c r="E50">
        <v>1</v>
      </c>
      <c r="F50">
        <v>17.7</v>
      </c>
      <c r="G50" s="2">
        <f t="shared" si="0"/>
        <v>4609.9722151002616</v>
      </c>
      <c r="H50" s="2">
        <f t="shared" si="1"/>
        <v>1276.7256659140164</v>
      </c>
      <c r="J50">
        <v>31</v>
      </c>
      <c r="K50" s="2">
        <v>1073.4000000000001</v>
      </c>
      <c r="L50" s="2">
        <v>1460.3</v>
      </c>
      <c r="M50">
        <v>-4.62</v>
      </c>
      <c r="N50">
        <v>1</v>
      </c>
      <c r="O50">
        <v>17.399999999999999</v>
      </c>
      <c r="P50" s="2">
        <f t="shared" si="2"/>
        <v>1455.5552268617314</v>
      </c>
      <c r="Q50" s="2">
        <f t="shared" si="3"/>
        <v>117.62258097615896</v>
      </c>
      <c r="S50">
        <v>31</v>
      </c>
      <c r="T50" s="2">
        <v>1152.5</v>
      </c>
      <c r="U50" s="2">
        <v>1369.7</v>
      </c>
      <c r="V50">
        <v>-4.84</v>
      </c>
      <c r="W50">
        <v>1</v>
      </c>
      <c r="X50">
        <v>17.3</v>
      </c>
      <c r="Y50" s="2">
        <f t="shared" si="4"/>
        <v>1364.8159213565959</v>
      </c>
      <c r="Z50" s="2">
        <f t="shared" si="5"/>
        <v>115.56639135815374</v>
      </c>
      <c r="AB50">
        <v>31</v>
      </c>
      <c r="AC50" s="2">
        <v>1152.5</v>
      </c>
      <c r="AD50" s="2">
        <v>1635.7</v>
      </c>
      <c r="AE50">
        <v>-7.7</v>
      </c>
      <c r="AF50">
        <v>0.999</v>
      </c>
      <c r="AG50">
        <v>17.3</v>
      </c>
      <c r="AH50" s="2">
        <f t="shared" si="6"/>
        <v>1620.9512197735578</v>
      </c>
      <c r="AI50" s="2">
        <f t="shared" si="7"/>
        <v>219.16120348870029</v>
      </c>
    </row>
    <row r="51" spans="1:35" x14ac:dyDescent="0.3">
      <c r="A51">
        <v>32</v>
      </c>
      <c r="B51" s="2">
        <v>919.82</v>
      </c>
      <c r="C51" s="2">
        <v>4921.3</v>
      </c>
      <c r="D51">
        <v>-13.37</v>
      </c>
      <c r="E51">
        <v>1</v>
      </c>
      <c r="F51">
        <v>18.2</v>
      </c>
      <c r="G51" s="2">
        <f t="shared" si="0"/>
        <v>4787.9184380737861</v>
      </c>
      <c r="H51" s="2">
        <f t="shared" si="1"/>
        <v>1137.9941653422827</v>
      </c>
      <c r="J51">
        <v>32</v>
      </c>
      <c r="K51" s="2">
        <v>854.62</v>
      </c>
      <c r="L51" s="2">
        <v>1470</v>
      </c>
      <c r="M51">
        <v>-4.16</v>
      </c>
      <c r="N51">
        <v>0.999</v>
      </c>
      <c r="O51">
        <v>17.899999999999999</v>
      </c>
      <c r="P51" s="2">
        <f t="shared" si="2"/>
        <v>1466.1270852092844</v>
      </c>
      <c r="Q51" s="2">
        <f t="shared" si="3"/>
        <v>106.63662605187815</v>
      </c>
      <c r="S51">
        <v>32</v>
      </c>
      <c r="T51" s="2">
        <v>919.82</v>
      </c>
      <c r="U51" s="2">
        <v>1380.6</v>
      </c>
      <c r="V51">
        <v>-4.32</v>
      </c>
      <c r="W51">
        <v>0.999</v>
      </c>
      <c r="X51">
        <v>17.8</v>
      </c>
      <c r="Y51" s="2">
        <f t="shared" si="4"/>
        <v>1376.6775776998036</v>
      </c>
      <c r="Z51" s="2">
        <f t="shared" si="5"/>
        <v>103.99618771186391</v>
      </c>
      <c r="AB51">
        <v>32</v>
      </c>
      <c r="AC51" s="2">
        <v>919.82</v>
      </c>
      <c r="AD51" s="2">
        <v>1658.9</v>
      </c>
      <c r="AE51">
        <v>-6.83</v>
      </c>
      <c r="AF51">
        <v>1</v>
      </c>
      <c r="AG51">
        <v>17.8</v>
      </c>
      <c r="AH51" s="2">
        <f t="shared" si="6"/>
        <v>1647.1274101527342</v>
      </c>
      <c r="AI51" s="2">
        <f t="shared" si="7"/>
        <v>197.28280392255775</v>
      </c>
    </row>
    <row r="52" spans="1:35" x14ac:dyDescent="0.3">
      <c r="A52">
        <v>33</v>
      </c>
      <c r="B52" s="2">
        <v>734.1</v>
      </c>
      <c r="C52" s="2">
        <v>5034.7</v>
      </c>
      <c r="D52">
        <v>-11.5</v>
      </c>
      <c r="E52">
        <v>1</v>
      </c>
      <c r="F52">
        <v>18.7</v>
      </c>
      <c r="G52" s="2">
        <f t="shared" si="0"/>
        <v>4933.626910354491</v>
      </c>
      <c r="H52" s="2">
        <f t="shared" si="1"/>
        <v>1003.7577394102626</v>
      </c>
      <c r="J52">
        <v>33</v>
      </c>
      <c r="K52" s="2">
        <v>680.45</v>
      </c>
      <c r="L52" s="2">
        <v>1478.5</v>
      </c>
      <c r="M52">
        <v>-3.8</v>
      </c>
      <c r="N52">
        <v>0.999</v>
      </c>
      <c r="O52">
        <v>18.399999999999999</v>
      </c>
      <c r="P52" s="2">
        <f t="shared" si="2"/>
        <v>1475.2494708697959</v>
      </c>
      <c r="Q52" s="2">
        <f t="shared" si="3"/>
        <v>97.985961741400203</v>
      </c>
      <c r="S52">
        <v>33</v>
      </c>
      <c r="T52" s="2">
        <v>734.1</v>
      </c>
      <c r="U52" s="2">
        <v>1389.4</v>
      </c>
      <c r="V52">
        <v>-3.92</v>
      </c>
      <c r="W52">
        <v>0.999</v>
      </c>
      <c r="X52">
        <v>18.3</v>
      </c>
      <c r="Y52" s="2">
        <f t="shared" si="4"/>
        <v>1386.1494656856464</v>
      </c>
      <c r="Z52" s="2">
        <f t="shared" si="5"/>
        <v>94.984308069264117</v>
      </c>
      <c r="AB52">
        <v>33</v>
      </c>
      <c r="AC52" s="2">
        <v>734.1</v>
      </c>
      <c r="AD52" s="2">
        <v>1677.6</v>
      </c>
      <c r="AE52">
        <v>-6.07</v>
      </c>
      <c r="AF52">
        <v>1</v>
      </c>
      <c r="AG52">
        <v>18.3</v>
      </c>
      <c r="AH52" s="2">
        <f t="shared" si="6"/>
        <v>1668.194447637746</v>
      </c>
      <c r="AI52" s="2">
        <f t="shared" si="7"/>
        <v>177.3951658602781</v>
      </c>
    </row>
    <row r="53" spans="1:35" x14ac:dyDescent="0.3">
      <c r="A53">
        <v>34</v>
      </c>
      <c r="B53" s="2">
        <v>585.88</v>
      </c>
      <c r="C53" s="2">
        <v>5122.1000000000004</v>
      </c>
      <c r="D53">
        <v>-9.9</v>
      </c>
      <c r="E53">
        <v>1</v>
      </c>
      <c r="F53">
        <v>19.2</v>
      </c>
      <c r="G53" s="2">
        <f t="shared" si="0"/>
        <v>5045.8284794973679</v>
      </c>
      <c r="H53" s="2">
        <f t="shared" si="1"/>
        <v>880.63804454116371</v>
      </c>
      <c r="J53">
        <v>34</v>
      </c>
      <c r="K53" s="2">
        <v>541.78</v>
      </c>
      <c r="L53" s="2">
        <v>1485.2</v>
      </c>
      <c r="M53">
        <v>-3.59</v>
      </c>
      <c r="N53">
        <v>0.999</v>
      </c>
      <c r="O53">
        <v>18.899999999999999</v>
      </c>
      <c r="P53" s="2">
        <f t="shared" si="2"/>
        <v>1482.2855508115131</v>
      </c>
      <c r="Q53" s="2">
        <f t="shared" si="3"/>
        <v>92.997773389522777</v>
      </c>
      <c r="S53">
        <v>34</v>
      </c>
      <c r="T53" s="2">
        <v>585.88</v>
      </c>
      <c r="U53" s="2">
        <v>1397.3</v>
      </c>
      <c r="V53">
        <v>-3.64</v>
      </c>
      <c r="W53">
        <v>0.999</v>
      </c>
      <c r="X53">
        <v>18.8</v>
      </c>
      <c r="Y53" s="2">
        <f t="shared" si="4"/>
        <v>1394.4811556804732</v>
      </c>
      <c r="Z53" s="2">
        <f t="shared" si="5"/>
        <v>88.710745978443896</v>
      </c>
      <c r="AB53">
        <v>34</v>
      </c>
      <c r="AC53" s="2">
        <v>585.88</v>
      </c>
      <c r="AD53" s="2">
        <v>1691.8</v>
      </c>
      <c r="AE53">
        <v>-5.48</v>
      </c>
      <c r="AF53">
        <v>1</v>
      </c>
      <c r="AG53">
        <v>18.8</v>
      </c>
      <c r="AH53" s="2">
        <f t="shared" si="6"/>
        <v>1684.0677874719693</v>
      </c>
      <c r="AI53" s="2">
        <f t="shared" si="7"/>
        <v>161.56400341433155</v>
      </c>
    </row>
    <row r="54" spans="1:35" x14ac:dyDescent="0.3">
      <c r="A54">
        <v>35</v>
      </c>
      <c r="B54" s="2">
        <v>467.59</v>
      </c>
      <c r="C54" s="2">
        <v>5195.8</v>
      </c>
      <c r="D54">
        <v>-8.51</v>
      </c>
      <c r="E54">
        <v>1</v>
      </c>
      <c r="F54">
        <v>19.7</v>
      </c>
      <c r="G54" s="2">
        <f t="shared" si="0"/>
        <v>5138.594505372911</v>
      </c>
      <c r="H54" s="2">
        <f t="shared" si="1"/>
        <v>768.88500398390227</v>
      </c>
      <c r="J54">
        <v>35</v>
      </c>
      <c r="K54" s="2">
        <v>431.37</v>
      </c>
      <c r="L54" s="2">
        <v>1491.1</v>
      </c>
      <c r="M54">
        <v>-3.49</v>
      </c>
      <c r="N54">
        <v>1</v>
      </c>
      <c r="O54">
        <v>19.5</v>
      </c>
      <c r="P54" s="2">
        <f t="shared" si="2"/>
        <v>1488.3346628993261</v>
      </c>
      <c r="Q54" s="2">
        <f t="shared" si="3"/>
        <v>90.769715281854175</v>
      </c>
      <c r="S54">
        <v>35</v>
      </c>
      <c r="T54" s="2">
        <v>467.59</v>
      </c>
      <c r="U54" s="2">
        <v>1403.4</v>
      </c>
      <c r="V54">
        <v>-3.44</v>
      </c>
      <c r="W54">
        <v>1</v>
      </c>
      <c r="X54">
        <v>19.3</v>
      </c>
      <c r="Y54" s="2">
        <f t="shared" si="4"/>
        <v>1400.8713272191796</v>
      </c>
      <c r="Z54" s="2">
        <f t="shared" si="5"/>
        <v>84.208577800450144</v>
      </c>
      <c r="AB54">
        <v>35</v>
      </c>
      <c r="AC54" s="2">
        <v>467.59</v>
      </c>
      <c r="AD54" s="2">
        <v>1703.9</v>
      </c>
      <c r="AE54">
        <v>-5.0199999999999996</v>
      </c>
      <c r="AF54">
        <v>0.999</v>
      </c>
      <c r="AG54">
        <v>19.3</v>
      </c>
      <c r="AH54" s="2">
        <f t="shared" si="6"/>
        <v>1697.3642047581284</v>
      </c>
      <c r="AI54" s="2">
        <f t="shared" si="7"/>
        <v>149.09717101879201</v>
      </c>
    </row>
    <row r="55" spans="1:35" x14ac:dyDescent="0.3">
      <c r="A55">
        <v>36</v>
      </c>
      <c r="B55" s="2">
        <v>373.18</v>
      </c>
      <c r="C55" s="2">
        <v>5256.2</v>
      </c>
      <c r="D55">
        <v>-7.38</v>
      </c>
      <c r="E55">
        <v>1</v>
      </c>
      <c r="F55">
        <v>20.2</v>
      </c>
      <c r="G55" s="2">
        <f t="shared" si="0"/>
        <v>5212.6579551531404</v>
      </c>
      <c r="H55" s="2">
        <f t="shared" si="1"/>
        <v>675.15589501883187</v>
      </c>
      <c r="J55">
        <v>36</v>
      </c>
      <c r="K55" s="2">
        <v>343.46</v>
      </c>
      <c r="L55" s="2">
        <v>1496.8</v>
      </c>
      <c r="M55">
        <v>-3.54</v>
      </c>
      <c r="N55">
        <v>0.999</v>
      </c>
      <c r="O55">
        <v>20</v>
      </c>
      <c r="P55" s="2">
        <f t="shared" si="2"/>
        <v>1493.9440087049584</v>
      </c>
      <c r="Q55" s="2">
        <f t="shared" si="3"/>
        <v>92.420446085047075</v>
      </c>
      <c r="S55">
        <v>36</v>
      </c>
      <c r="T55" s="2">
        <v>373.18</v>
      </c>
      <c r="U55" s="2">
        <v>1408.9</v>
      </c>
      <c r="V55">
        <v>-3.38</v>
      </c>
      <c r="W55">
        <v>0.999</v>
      </c>
      <c r="X55">
        <v>19.8</v>
      </c>
      <c r="Y55" s="2">
        <f t="shared" si="4"/>
        <v>1406.4491746850911</v>
      </c>
      <c r="Z55" s="2">
        <f t="shared" si="5"/>
        <v>83.065811424596674</v>
      </c>
      <c r="AB55">
        <v>36</v>
      </c>
      <c r="AC55" s="2">
        <v>373.18</v>
      </c>
      <c r="AD55" s="2">
        <v>1714.8</v>
      </c>
      <c r="AE55">
        <v>-4.79</v>
      </c>
      <c r="AF55">
        <v>0.999</v>
      </c>
      <c r="AG55">
        <v>19.8</v>
      </c>
      <c r="AH55" s="2">
        <f t="shared" si="6"/>
        <v>1708.8109728777094</v>
      </c>
      <c r="AI55" s="2">
        <f t="shared" si="7"/>
        <v>143.19252415100638</v>
      </c>
    </row>
    <row r="56" spans="1:35" x14ac:dyDescent="0.3">
      <c r="A56">
        <v>37</v>
      </c>
      <c r="B56" s="2">
        <v>297.83</v>
      </c>
      <c r="C56" s="2">
        <v>5316.9</v>
      </c>
      <c r="D56">
        <v>-6.53</v>
      </c>
      <c r="E56">
        <v>1</v>
      </c>
      <c r="F56">
        <v>20.7</v>
      </c>
      <c r="G56" s="2">
        <f t="shared" si="0"/>
        <v>5282.4063263624876</v>
      </c>
      <c r="H56" s="2">
        <f t="shared" si="1"/>
        <v>604.65611152585097</v>
      </c>
      <c r="J56">
        <v>37</v>
      </c>
      <c r="K56" s="2">
        <v>273.45999999999998</v>
      </c>
      <c r="L56" s="2">
        <v>1503.2</v>
      </c>
      <c r="M56">
        <v>-3.72</v>
      </c>
      <c r="N56">
        <v>1</v>
      </c>
      <c r="O56">
        <v>20.5</v>
      </c>
      <c r="P56" s="2">
        <f t="shared" si="2"/>
        <v>1500.0328048772669</v>
      </c>
      <c r="Q56" s="2">
        <f t="shared" si="3"/>
        <v>97.528581923654656</v>
      </c>
      <c r="S56">
        <v>37</v>
      </c>
      <c r="T56" s="2">
        <v>297.83</v>
      </c>
      <c r="U56" s="2">
        <v>1414.9</v>
      </c>
      <c r="V56">
        <v>-3.44</v>
      </c>
      <c r="W56">
        <v>1</v>
      </c>
      <c r="X56">
        <v>20.3</v>
      </c>
      <c r="Y56" s="2">
        <f t="shared" si="4"/>
        <v>1412.3506063007105</v>
      </c>
      <c r="Z56" s="2">
        <f t="shared" si="5"/>
        <v>84.898615312709779</v>
      </c>
      <c r="AB56">
        <v>37</v>
      </c>
      <c r="AC56" s="2">
        <v>297.83</v>
      </c>
      <c r="AD56" s="2">
        <v>1724.8</v>
      </c>
      <c r="AE56">
        <v>-4.6900000000000004</v>
      </c>
      <c r="AF56">
        <v>0.999</v>
      </c>
      <c r="AG56">
        <v>20.3</v>
      </c>
      <c r="AH56" s="2">
        <f t="shared" si="6"/>
        <v>1719.0248049106672</v>
      </c>
      <c r="AI56" s="2">
        <f t="shared" si="7"/>
        <v>141.02751540689826</v>
      </c>
    </row>
    <row r="57" spans="1:35" x14ac:dyDescent="0.3">
      <c r="A57">
        <v>38</v>
      </c>
      <c r="B57" s="2">
        <v>237.7</v>
      </c>
      <c r="C57" s="2">
        <v>5360.4</v>
      </c>
      <c r="D57">
        <v>-5.73</v>
      </c>
      <c r="E57">
        <v>1</v>
      </c>
      <c r="F57">
        <v>21.2</v>
      </c>
      <c r="G57" s="2">
        <f t="shared" si="0"/>
        <v>5333.6163854439501</v>
      </c>
      <c r="H57" s="2">
        <f t="shared" si="1"/>
        <v>535.186334769312</v>
      </c>
      <c r="J57">
        <v>38</v>
      </c>
      <c r="K57" s="2">
        <v>217.73</v>
      </c>
      <c r="L57" s="2">
        <v>1511.1</v>
      </c>
      <c r="M57">
        <v>-4.0199999999999996</v>
      </c>
      <c r="N57">
        <v>0.999</v>
      </c>
      <c r="O57">
        <v>21</v>
      </c>
      <c r="P57" s="2">
        <f t="shared" si="2"/>
        <v>1507.3821498263153</v>
      </c>
      <c r="Q57" s="2">
        <f t="shared" si="3"/>
        <v>105.9351895500082</v>
      </c>
      <c r="S57">
        <v>38</v>
      </c>
      <c r="T57" s="2">
        <v>237.7</v>
      </c>
      <c r="U57" s="2">
        <v>1420.8</v>
      </c>
      <c r="V57">
        <v>-3.59</v>
      </c>
      <c r="W57">
        <v>0.999</v>
      </c>
      <c r="X57">
        <v>20.8</v>
      </c>
      <c r="Y57" s="2">
        <f t="shared" si="4"/>
        <v>1418.0119247192283</v>
      </c>
      <c r="Z57" s="2">
        <f t="shared" si="5"/>
        <v>88.965281734334738</v>
      </c>
      <c r="AB57">
        <v>38</v>
      </c>
      <c r="AC57" s="2">
        <v>237.7</v>
      </c>
      <c r="AD57" s="2">
        <v>1735.8</v>
      </c>
      <c r="AE57">
        <v>-4.71</v>
      </c>
      <c r="AF57">
        <v>0.999</v>
      </c>
      <c r="AG57">
        <v>20.8</v>
      </c>
      <c r="AH57" s="2">
        <f t="shared" si="6"/>
        <v>1729.9383260704719</v>
      </c>
      <c r="AI57" s="2">
        <f t="shared" si="7"/>
        <v>142.53079664582401</v>
      </c>
    </row>
    <row r="58" spans="1:35" x14ac:dyDescent="0.3">
      <c r="A58">
        <v>39</v>
      </c>
      <c r="B58" s="2">
        <v>189.71</v>
      </c>
      <c r="C58" s="2">
        <v>5407.1</v>
      </c>
      <c r="D58">
        <v>-5.2</v>
      </c>
      <c r="E58">
        <v>1</v>
      </c>
      <c r="F58">
        <v>21.7</v>
      </c>
      <c r="G58" s="2">
        <f t="shared" si="0"/>
        <v>5384.8465317564132</v>
      </c>
      <c r="H58" s="2">
        <f t="shared" si="1"/>
        <v>490.0594243874171</v>
      </c>
      <c r="J58">
        <v>39</v>
      </c>
      <c r="K58" s="2">
        <v>173.36</v>
      </c>
      <c r="L58" s="2">
        <v>1519.8</v>
      </c>
      <c r="M58">
        <v>-4.47</v>
      </c>
      <c r="N58">
        <v>0.999</v>
      </c>
      <c r="O58">
        <v>21.5</v>
      </c>
      <c r="P58" s="2">
        <f t="shared" si="2"/>
        <v>1515.1771911512733</v>
      </c>
      <c r="Q58" s="2">
        <f t="shared" si="3"/>
        <v>118.44880503803329</v>
      </c>
      <c r="S58">
        <v>39</v>
      </c>
      <c r="T58" s="2">
        <v>189.71</v>
      </c>
      <c r="U58" s="2">
        <v>1428</v>
      </c>
      <c r="V58">
        <v>-3.87</v>
      </c>
      <c r="W58">
        <v>1</v>
      </c>
      <c r="X58">
        <v>21.3</v>
      </c>
      <c r="Y58" s="2">
        <f t="shared" si="4"/>
        <v>1424.7438098493888</v>
      </c>
      <c r="Z58" s="2">
        <f t="shared" si="5"/>
        <v>96.379854201224234</v>
      </c>
      <c r="AB58">
        <v>39</v>
      </c>
      <c r="AC58" s="2">
        <v>189.71</v>
      </c>
      <c r="AD58" s="2">
        <v>1746.6</v>
      </c>
      <c r="AE58">
        <v>-4.93</v>
      </c>
      <c r="AF58">
        <v>0.999</v>
      </c>
      <c r="AG58">
        <v>21.3</v>
      </c>
      <c r="AH58" s="2">
        <f t="shared" si="6"/>
        <v>1740.1383405040881</v>
      </c>
      <c r="AI58" s="2">
        <f t="shared" si="7"/>
        <v>150.10035278998498</v>
      </c>
    </row>
    <row r="59" spans="1:35" x14ac:dyDescent="0.3">
      <c r="A59">
        <v>40</v>
      </c>
      <c r="B59" s="2">
        <v>151.4</v>
      </c>
      <c r="C59" s="2">
        <v>5467.6</v>
      </c>
      <c r="D59">
        <v>-5.0999999999999996</v>
      </c>
      <c r="E59">
        <v>1</v>
      </c>
      <c r="F59">
        <v>22.2</v>
      </c>
      <c r="G59" s="2">
        <f t="shared" si="0"/>
        <v>5445.9541292399235</v>
      </c>
      <c r="H59" s="2">
        <f t="shared" si="1"/>
        <v>486.03845754695567</v>
      </c>
      <c r="J59">
        <v>40</v>
      </c>
      <c r="K59" s="2">
        <v>138.03</v>
      </c>
      <c r="L59" s="2">
        <v>1532.4</v>
      </c>
      <c r="M59">
        <v>-5.09</v>
      </c>
      <c r="N59">
        <v>0.999</v>
      </c>
      <c r="O59">
        <v>22</v>
      </c>
      <c r="P59" s="2">
        <f t="shared" si="2"/>
        <v>1526.3570805458612</v>
      </c>
      <c r="Q59" s="2">
        <f t="shared" si="3"/>
        <v>135.95522302403739</v>
      </c>
      <c r="S59">
        <v>40</v>
      </c>
      <c r="T59" s="2">
        <v>151.4</v>
      </c>
      <c r="U59" s="2">
        <v>1439.1</v>
      </c>
      <c r="V59">
        <v>-4.1900000000000004</v>
      </c>
      <c r="W59">
        <v>0.999</v>
      </c>
      <c r="X59">
        <v>21.8</v>
      </c>
      <c r="Y59" s="2">
        <f t="shared" si="4"/>
        <v>1435.2536375760767</v>
      </c>
      <c r="Z59" s="2">
        <f t="shared" si="5"/>
        <v>105.14659207335144</v>
      </c>
      <c r="AB59">
        <v>40</v>
      </c>
      <c r="AC59" s="2">
        <v>151.4</v>
      </c>
      <c r="AD59" s="2">
        <v>1759.3</v>
      </c>
      <c r="AE59">
        <v>-5.53</v>
      </c>
      <c r="AF59">
        <v>0.999</v>
      </c>
      <c r="AG59">
        <v>21.8</v>
      </c>
      <c r="AH59" s="2">
        <f t="shared" si="6"/>
        <v>1751.1120017650842</v>
      </c>
      <c r="AI59" s="2">
        <f t="shared" si="7"/>
        <v>169.53833570694323</v>
      </c>
    </row>
    <row r="60" spans="1:35" x14ac:dyDescent="0.3">
      <c r="A60">
        <v>41</v>
      </c>
      <c r="B60" s="2">
        <v>120.84</v>
      </c>
      <c r="C60" s="2">
        <v>5483</v>
      </c>
      <c r="D60">
        <v>-4.55</v>
      </c>
      <c r="E60">
        <v>0.999</v>
      </c>
      <c r="F60">
        <v>22.7</v>
      </c>
      <c r="G60" s="2">
        <f t="shared" si="0"/>
        <v>5465.720246909038</v>
      </c>
      <c r="H60" s="2">
        <f t="shared" si="1"/>
        <v>434.96112760636362</v>
      </c>
      <c r="J60">
        <v>41</v>
      </c>
      <c r="K60" s="2">
        <v>109.9</v>
      </c>
      <c r="L60" s="2">
        <v>1548.6</v>
      </c>
      <c r="M60">
        <v>-5.73</v>
      </c>
      <c r="N60">
        <v>1</v>
      </c>
      <c r="O60">
        <v>22.6</v>
      </c>
      <c r="P60" s="2">
        <f t="shared" si="2"/>
        <v>1540.8623114876691</v>
      </c>
      <c r="Q60" s="2">
        <f t="shared" si="3"/>
        <v>154.6133792298628</v>
      </c>
      <c r="S60">
        <v>41</v>
      </c>
      <c r="T60" s="2">
        <v>120.84</v>
      </c>
      <c r="U60" s="2">
        <v>1447.6</v>
      </c>
      <c r="V60">
        <v>-4.82</v>
      </c>
      <c r="W60">
        <v>0.999</v>
      </c>
      <c r="X60">
        <v>22.3</v>
      </c>
      <c r="Y60" s="2">
        <f t="shared" si="4"/>
        <v>1442.4806921062609</v>
      </c>
      <c r="Z60" s="2">
        <f t="shared" si="5"/>
        <v>121.6355741575714</v>
      </c>
      <c r="AB60">
        <v>41</v>
      </c>
      <c r="AC60" s="2">
        <v>120.84</v>
      </c>
      <c r="AD60" s="2">
        <v>1775.4</v>
      </c>
      <c r="AE60">
        <v>-5.8</v>
      </c>
      <c r="AF60">
        <v>1</v>
      </c>
      <c r="AG60">
        <v>22.3</v>
      </c>
      <c r="AH60" s="2">
        <f t="shared" si="6"/>
        <v>1766.3112104546308</v>
      </c>
      <c r="AI60" s="2">
        <f t="shared" si="7"/>
        <v>179.41535001860294</v>
      </c>
    </row>
    <row r="61" spans="1:35" x14ac:dyDescent="0.3">
      <c r="A61">
        <v>42</v>
      </c>
      <c r="B61" s="2">
        <v>96.438000000000002</v>
      </c>
      <c r="C61" s="2">
        <v>5520.6</v>
      </c>
      <c r="D61">
        <v>-4.3600000000000003</v>
      </c>
      <c r="E61">
        <v>1</v>
      </c>
      <c r="F61">
        <v>23.3</v>
      </c>
      <c r="G61" s="2">
        <f t="shared" si="0"/>
        <v>5504.6237658047176</v>
      </c>
      <c r="H61" s="2">
        <f t="shared" si="1"/>
        <v>419.69221691365431</v>
      </c>
      <c r="J61">
        <v>42</v>
      </c>
      <c r="K61" s="2">
        <v>87.503</v>
      </c>
      <c r="L61" s="2">
        <v>1569.9</v>
      </c>
      <c r="M61">
        <v>-6.54</v>
      </c>
      <c r="N61">
        <v>0.999</v>
      </c>
      <c r="O61">
        <v>23.2</v>
      </c>
      <c r="P61" s="2">
        <f t="shared" si="2"/>
        <v>1559.6840057430852</v>
      </c>
      <c r="Q61" s="2">
        <f t="shared" si="3"/>
        <v>178.8066336275138</v>
      </c>
      <c r="S61">
        <v>42</v>
      </c>
      <c r="T61" s="2">
        <v>96.438000000000002</v>
      </c>
      <c r="U61" s="2">
        <v>1461.2</v>
      </c>
      <c r="V61">
        <v>-5.5</v>
      </c>
      <c r="W61">
        <v>0.999</v>
      </c>
      <c r="X61">
        <v>22.9</v>
      </c>
      <c r="Y61" s="2">
        <f t="shared" si="4"/>
        <v>1454.4729250541218</v>
      </c>
      <c r="Z61" s="2">
        <f t="shared" si="5"/>
        <v>140.04981358255128</v>
      </c>
      <c r="AB61">
        <v>42</v>
      </c>
      <c r="AC61" s="2">
        <v>96.438000000000002</v>
      </c>
      <c r="AD61" s="2">
        <v>1795</v>
      </c>
      <c r="AE61">
        <v>-6.43</v>
      </c>
      <c r="AF61">
        <v>1</v>
      </c>
      <c r="AG61">
        <v>22.9</v>
      </c>
      <c r="AH61" s="2">
        <f t="shared" si="6"/>
        <v>1783.7084052082005</v>
      </c>
      <c r="AI61" s="2">
        <f t="shared" si="7"/>
        <v>201.02070836015477</v>
      </c>
    </row>
    <row r="62" spans="1:35" x14ac:dyDescent="0.3">
      <c r="A62">
        <v>43</v>
      </c>
      <c r="B62" s="2">
        <v>76.966999999999999</v>
      </c>
      <c r="C62" s="2">
        <v>5569.3</v>
      </c>
      <c r="D62">
        <v>-4.22</v>
      </c>
      <c r="E62">
        <v>1</v>
      </c>
      <c r="F62">
        <v>23.9</v>
      </c>
      <c r="G62" s="2">
        <f t="shared" si="0"/>
        <v>5554.2008007232389</v>
      </c>
      <c r="H62" s="2">
        <f t="shared" si="1"/>
        <v>409.82429801726096</v>
      </c>
      <c r="J62">
        <v>43</v>
      </c>
      <c r="K62" s="2">
        <v>69.67</v>
      </c>
      <c r="L62" s="2">
        <v>1596.9</v>
      </c>
      <c r="M62">
        <v>-7.42</v>
      </c>
      <c r="N62">
        <v>1</v>
      </c>
      <c r="O62">
        <v>23.8</v>
      </c>
      <c r="P62" s="2">
        <f t="shared" si="2"/>
        <v>1583.5277890717391</v>
      </c>
      <c r="Q62" s="2">
        <f t="shared" si="3"/>
        <v>206.22645620184139</v>
      </c>
      <c r="S62">
        <v>43</v>
      </c>
      <c r="T62" s="2">
        <v>76.966999999999999</v>
      </c>
      <c r="U62" s="2">
        <v>1479.2</v>
      </c>
      <c r="V62">
        <v>-6.27</v>
      </c>
      <c r="W62">
        <v>1</v>
      </c>
      <c r="X62">
        <v>23.5</v>
      </c>
      <c r="Y62" s="2">
        <f t="shared" si="4"/>
        <v>1470.3518337903672</v>
      </c>
      <c r="Z62" s="2">
        <f t="shared" si="5"/>
        <v>161.54914072598697</v>
      </c>
      <c r="AB62">
        <v>43</v>
      </c>
      <c r="AC62" s="2">
        <v>76.966999999999999</v>
      </c>
      <c r="AD62" s="2">
        <v>1820.6</v>
      </c>
      <c r="AE62">
        <v>-7.21</v>
      </c>
      <c r="AF62">
        <v>0.999</v>
      </c>
      <c r="AG62">
        <v>23.5</v>
      </c>
      <c r="AH62" s="2">
        <f t="shared" si="6"/>
        <v>1806.2041724857061</v>
      </c>
      <c r="AI62" s="2">
        <f t="shared" si="7"/>
        <v>228.49693060351046</v>
      </c>
    </row>
    <row r="63" spans="1:35" x14ac:dyDescent="0.3">
      <c r="A63">
        <v>44</v>
      </c>
      <c r="B63" s="2">
        <v>61.137</v>
      </c>
      <c r="C63" s="2">
        <v>5610.3</v>
      </c>
      <c r="D63">
        <v>-4.25</v>
      </c>
      <c r="E63">
        <v>1</v>
      </c>
      <c r="F63">
        <v>24.6</v>
      </c>
      <c r="G63" s="2">
        <f t="shared" si="0"/>
        <v>5594.8727134636447</v>
      </c>
      <c r="H63" s="2">
        <f t="shared" si="1"/>
        <v>415.77086254324837</v>
      </c>
      <c r="J63">
        <v>44</v>
      </c>
      <c r="K63" s="2">
        <v>55.264000000000003</v>
      </c>
      <c r="L63" s="2">
        <v>1634.7</v>
      </c>
      <c r="M63">
        <v>-8.32</v>
      </c>
      <c r="N63">
        <v>0.999</v>
      </c>
      <c r="O63">
        <v>25.3</v>
      </c>
      <c r="P63" s="2">
        <f t="shared" si="2"/>
        <v>1617.495336605386</v>
      </c>
      <c r="Q63" s="2">
        <f t="shared" si="3"/>
        <v>236.54370856107994</v>
      </c>
      <c r="S63">
        <v>44</v>
      </c>
      <c r="T63" s="2">
        <v>61.137</v>
      </c>
      <c r="U63" s="2">
        <v>1502.7</v>
      </c>
      <c r="V63">
        <v>-7.26</v>
      </c>
      <c r="W63">
        <v>0.999</v>
      </c>
      <c r="X63">
        <v>24.2</v>
      </c>
      <c r="Y63" s="2">
        <f t="shared" si="4"/>
        <v>1490.6527168967084</v>
      </c>
      <c r="Z63" s="2">
        <f t="shared" si="5"/>
        <v>189.89936179055968</v>
      </c>
      <c r="AB63">
        <v>44</v>
      </c>
      <c r="AC63" s="2">
        <v>61.137</v>
      </c>
      <c r="AD63" s="2">
        <v>1853.9</v>
      </c>
      <c r="AE63">
        <v>-8.14</v>
      </c>
      <c r="AF63">
        <v>0.999</v>
      </c>
      <c r="AG63">
        <v>24.2</v>
      </c>
      <c r="AH63" s="2">
        <f t="shared" si="6"/>
        <v>1835.2220480539293</v>
      </c>
      <c r="AI63" s="2">
        <f t="shared" si="7"/>
        <v>262.49808444394694</v>
      </c>
    </row>
    <row r="64" spans="1:35" x14ac:dyDescent="0.3">
      <c r="A64">
        <v>45</v>
      </c>
      <c r="B64" s="2">
        <v>48.563000000000002</v>
      </c>
      <c r="C64" s="2">
        <v>5665.2</v>
      </c>
      <c r="D64">
        <v>-3.72</v>
      </c>
      <c r="E64">
        <v>1</v>
      </c>
      <c r="F64">
        <v>26.1</v>
      </c>
      <c r="G64" s="2">
        <f t="shared" si="0"/>
        <v>5653.2636017766717</v>
      </c>
      <c r="H64" s="2">
        <f t="shared" si="1"/>
        <v>367.56181633441213</v>
      </c>
      <c r="J64">
        <v>45</v>
      </c>
      <c r="K64" s="2">
        <v>43.613999999999997</v>
      </c>
      <c r="L64" s="2">
        <v>1676.9</v>
      </c>
      <c r="M64">
        <v>-9.15</v>
      </c>
      <c r="N64">
        <v>0.999</v>
      </c>
      <c r="O64">
        <v>27.1</v>
      </c>
      <c r="P64" s="2">
        <f t="shared" si="2"/>
        <v>1655.562138112042</v>
      </c>
      <c r="Q64" s="2">
        <f t="shared" si="3"/>
        <v>266.66011484637943</v>
      </c>
      <c r="S64">
        <v>45</v>
      </c>
      <c r="T64" s="2">
        <v>48.563000000000002</v>
      </c>
      <c r="U64" s="2">
        <v>1527.4</v>
      </c>
      <c r="V64">
        <v>-7.88</v>
      </c>
      <c r="W64">
        <v>0.999</v>
      </c>
      <c r="X64">
        <v>25.7</v>
      </c>
      <c r="Y64" s="2">
        <f t="shared" si="4"/>
        <v>1512.9773423485387</v>
      </c>
      <c r="Z64" s="2">
        <f t="shared" si="5"/>
        <v>209.40468366288459</v>
      </c>
      <c r="AB64">
        <v>45</v>
      </c>
      <c r="AC64" s="2">
        <v>48.563000000000002</v>
      </c>
      <c r="AD64" s="2">
        <v>1883</v>
      </c>
      <c r="AE64">
        <v>-9.1</v>
      </c>
      <c r="AF64">
        <v>0.999</v>
      </c>
      <c r="AG64">
        <v>25.8</v>
      </c>
      <c r="AH64" s="2">
        <f t="shared" si="6"/>
        <v>1859.3001981119662</v>
      </c>
      <c r="AI64" s="2">
        <f t="shared" si="7"/>
        <v>297.81164064019248</v>
      </c>
    </row>
    <row r="65" spans="1:35" x14ac:dyDescent="0.3">
      <c r="A65">
        <v>46</v>
      </c>
      <c r="B65" s="2">
        <v>38.575000000000003</v>
      </c>
      <c r="C65" s="2">
        <v>5739.3</v>
      </c>
      <c r="D65">
        <v>-4.24</v>
      </c>
      <c r="E65">
        <v>1</v>
      </c>
      <c r="F65">
        <v>28</v>
      </c>
      <c r="G65" s="2">
        <f t="shared" si="0"/>
        <v>5723.5921344057233</v>
      </c>
      <c r="H65" s="2">
        <f t="shared" si="1"/>
        <v>424.33190896860481</v>
      </c>
      <c r="J65">
        <v>46</v>
      </c>
      <c r="K65" s="2">
        <v>34.244</v>
      </c>
      <c r="L65" s="2">
        <v>1733.1</v>
      </c>
      <c r="M65">
        <v>-9.83</v>
      </c>
      <c r="N65">
        <v>1</v>
      </c>
      <c r="O65">
        <v>28.5</v>
      </c>
      <c r="P65" s="2">
        <f t="shared" si="2"/>
        <v>1707.6557383195618</v>
      </c>
      <c r="Q65" s="2">
        <f t="shared" si="3"/>
        <v>295.8842499766962</v>
      </c>
      <c r="S65">
        <v>46</v>
      </c>
      <c r="T65" s="2">
        <v>38.575000000000003</v>
      </c>
      <c r="U65" s="2">
        <v>1572.2</v>
      </c>
      <c r="V65">
        <v>-8.91</v>
      </c>
      <c r="W65">
        <v>1</v>
      </c>
      <c r="X65">
        <v>27.6</v>
      </c>
      <c r="Y65" s="2">
        <f t="shared" si="4"/>
        <v>1553.2280246723037</v>
      </c>
      <c r="Z65" s="2">
        <f t="shared" si="5"/>
        <v>243.50676247811532</v>
      </c>
      <c r="AB65">
        <v>46</v>
      </c>
      <c r="AC65" s="2">
        <v>38.575000000000003</v>
      </c>
      <c r="AD65" s="2">
        <v>1945.7</v>
      </c>
      <c r="AE65">
        <v>-9.98</v>
      </c>
      <c r="AF65">
        <v>0.999</v>
      </c>
      <c r="AG65">
        <v>27.6</v>
      </c>
      <c r="AH65" s="2">
        <f t="shared" si="6"/>
        <v>1916.2582662176924</v>
      </c>
      <c r="AI65" s="2">
        <f t="shared" si="7"/>
        <v>337.19837952214908</v>
      </c>
    </row>
    <row r="66" spans="1:35" x14ac:dyDescent="0.3">
      <c r="A66">
        <v>47</v>
      </c>
      <c r="B66" s="2">
        <v>30.640999999999998</v>
      </c>
      <c r="C66" s="2">
        <v>5795.3</v>
      </c>
      <c r="D66">
        <v>-4.22</v>
      </c>
      <c r="E66">
        <v>1</v>
      </c>
      <c r="F66">
        <v>29.4</v>
      </c>
      <c r="G66" s="2">
        <f t="shared" si="0"/>
        <v>5779.5880811648476</v>
      </c>
      <c r="H66" s="2">
        <f t="shared" si="1"/>
        <v>426.45480658241297</v>
      </c>
      <c r="J66">
        <v>47</v>
      </c>
      <c r="K66" s="2">
        <v>26.75</v>
      </c>
      <c r="L66" s="2">
        <v>1796.1</v>
      </c>
      <c r="M66">
        <v>-10.210000000000001</v>
      </c>
      <c r="N66">
        <v>1</v>
      </c>
      <c r="O66">
        <v>30</v>
      </c>
      <c r="P66" s="2">
        <f t="shared" si="2"/>
        <v>1767.6581922758517</v>
      </c>
      <c r="Q66" s="2">
        <f t="shared" si="3"/>
        <v>318.37042149054668</v>
      </c>
      <c r="S66">
        <v>47</v>
      </c>
      <c r="T66" s="2">
        <v>30.640999999999998</v>
      </c>
      <c r="U66" s="2">
        <v>1618.5</v>
      </c>
      <c r="V66">
        <v>-9.65</v>
      </c>
      <c r="W66">
        <v>1</v>
      </c>
      <c r="X66">
        <v>29</v>
      </c>
      <c r="Y66" s="2">
        <f t="shared" si="4"/>
        <v>1595.5984329182693</v>
      </c>
      <c r="Z66" s="2">
        <f t="shared" si="5"/>
        <v>271.30774199930801</v>
      </c>
      <c r="AB66">
        <v>47</v>
      </c>
      <c r="AC66" s="2">
        <v>30.640999999999998</v>
      </c>
      <c r="AD66" s="2">
        <v>2007.6</v>
      </c>
      <c r="AE66">
        <v>-10.8</v>
      </c>
      <c r="AF66">
        <v>0.999</v>
      </c>
      <c r="AG66">
        <v>29</v>
      </c>
      <c r="AH66" s="2">
        <f t="shared" si="6"/>
        <v>1972.0398845629154</v>
      </c>
      <c r="AI66" s="2">
        <f t="shared" si="7"/>
        <v>376.18672716230077</v>
      </c>
    </row>
    <row r="67" spans="1:35" x14ac:dyDescent="0.3">
      <c r="A67">
        <v>48</v>
      </c>
      <c r="B67" s="2">
        <v>24.338999999999999</v>
      </c>
      <c r="C67" s="2">
        <v>5869.2</v>
      </c>
      <c r="D67">
        <v>-4.09</v>
      </c>
      <c r="E67">
        <v>0.999</v>
      </c>
      <c r="F67">
        <v>30.9</v>
      </c>
      <c r="G67" s="2">
        <f t="shared" si="0"/>
        <v>5854.2525937538148</v>
      </c>
      <c r="H67" s="2">
        <f t="shared" si="1"/>
        <v>418.61104682835418</v>
      </c>
      <c r="J67">
        <v>48</v>
      </c>
      <c r="K67" s="2">
        <v>20.791</v>
      </c>
      <c r="L67" s="2">
        <v>1866.7</v>
      </c>
      <c r="M67">
        <v>-10.29</v>
      </c>
      <c r="N67">
        <v>1</v>
      </c>
      <c r="O67">
        <v>31.6</v>
      </c>
      <c r="P67" s="2">
        <f t="shared" si="2"/>
        <v>1836.6764262079687</v>
      </c>
      <c r="Q67" s="2">
        <f t="shared" si="3"/>
        <v>333.44953952873323</v>
      </c>
      <c r="S67">
        <v>48</v>
      </c>
      <c r="T67" s="2">
        <v>24.338999999999999</v>
      </c>
      <c r="U67" s="2">
        <v>1671.9</v>
      </c>
      <c r="V67">
        <v>-10.15</v>
      </c>
      <c r="W67">
        <v>1</v>
      </c>
      <c r="X67">
        <v>30.5</v>
      </c>
      <c r="Y67" s="2">
        <f t="shared" si="4"/>
        <v>1645.7343784306784</v>
      </c>
      <c r="Z67" s="2">
        <f t="shared" si="5"/>
        <v>294.63191553426253</v>
      </c>
      <c r="AB67">
        <v>48</v>
      </c>
      <c r="AC67" s="2">
        <v>24.338999999999999</v>
      </c>
      <c r="AD67" s="2">
        <v>2080.3000000000002</v>
      </c>
      <c r="AE67">
        <v>-11.38</v>
      </c>
      <c r="AF67">
        <v>1</v>
      </c>
      <c r="AG67">
        <v>30.5</v>
      </c>
      <c r="AH67" s="2">
        <f t="shared" si="6"/>
        <v>2039.4015315119957</v>
      </c>
      <c r="AI67" s="2">
        <f t="shared" si="7"/>
        <v>410.4747047827999</v>
      </c>
    </row>
    <row r="68" spans="1:35" x14ac:dyDescent="0.3">
      <c r="A68">
        <v>49</v>
      </c>
      <c r="B68" s="2">
        <v>19.332999999999998</v>
      </c>
      <c r="C68" s="2">
        <v>5943.8</v>
      </c>
      <c r="D68">
        <v>-3.91</v>
      </c>
      <c r="E68">
        <v>1</v>
      </c>
      <c r="F68">
        <v>32.6</v>
      </c>
      <c r="G68" s="2">
        <f t="shared" si="0"/>
        <v>5929.9651679229992</v>
      </c>
      <c r="H68" s="2">
        <f t="shared" si="1"/>
        <v>405.30426499107284</v>
      </c>
      <c r="J68">
        <v>49</v>
      </c>
      <c r="K68" s="2">
        <v>16.079000000000001</v>
      </c>
      <c r="L68" s="2">
        <v>1939.1</v>
      </c>
      <c r="M68">
        <v>-10.050000000000001</v>
      </c>
      <c r="N68">
        <v>0.999</v>
      </c>
      <c r="O68">
        <v>33.4</v>
      </c>
      <c r="P68" s="2">
        <f t="shared" si="2"/>
        <v>1909.3461421022741</v>
      </c>
      <c r="Q68" s="2">
        <f t="shared" si="3"/>
        <v>338.38752878787017</v>
      </c>
      <c r="S68">
        <v>49</v>
      </c>
      <c r="T68" s="2">
        <v>19.332999999999998</v>
      </c>
      <c r="U68" s="2">
        <v>1731.6</v>
      </c>
      <c r="V68">
        <v>-10.43</v>
      </c>
      <c r="W68">
        <v>0.999</v>
      </c>
      <c r="X68">
        <v>32.200000000000003</v>
      </c>
      <c r="Y68" s="2">
        <f t="shared" si="4"/>
        <v>1702.9884552582071</v>
      </c>
      <c r="Z68" s="2">
        <f t="shared" si="5"/>
        <v>313.47867751613626</v>
      </c>
      <c r="AB68">
        <v>49</v>
      </c>
      <c r="AC68" s="2">
        <v>19.332999999999998</v>
      </c>
      <c r="AD68" s="2">
        <v>2161.5</v>
      </c>
      <c r="AE68">
        <v>-11.78</v>
      </c>
      <c r="AF68">
        <v>0.999</v>
      </c>
      <c r="AG68">
        <v>32.200000000000003</v>
      </c>
      <c r="AH68" s="2">
        <f t="shared" si="6"/>
        <v>2115.9760253664904</v>
      </c>
      <c r="AI68" s="2">
        <f t="shared" si="7"/>
        <v>441.27962798460328</v>
      </c>
    </row>
    <row r="69" spans="1:35" x14ac:dyDescent="0.3">
      <c r="A69">
        <v>50</v>
      </c>
      <c r="B69" s="2">
        <v>15.356999999999999</v>
      </c>
      <c r="C69" s="2">
        <v>6014.2</v>
      </c>
      <c r="D69">
        <v>-3.71</v>
      </c>
      <c r="E69">
        <v>1</v>
      </c>
      <c r="F69">
        <v>34.4</v>
      </c>
      <c r="G69" s="2">
        <f t="shared" si="0"/>
        <v>6001.5962819923579</v>
      </c>
      <c r="H69" s="2">
        <f t="shared" si="1"/>
        <v>389.15769037179456</v>
      </c>
      <c r="J69">
        <v>50</v>
      </c>
      <c r="K69" s="2">
        <v>12.375999999999999</v>
      </c>
      <c r="L69" s="2">
        <v>2011</v>
      </c>
      <c r="M69">
        <v>-9.51</v>
      </c>
      <c r="N69">
        <v>1</v>
      </c>
      <c r="O69">
        <v>35.4</v>
      </c>
      <c r="P69" s="2">
        <f t="shared" si="2"/>
        <v>1983.3623851308953</v>
      </c>
      <c r="Q69" s="2">
        <f t="shared" si="3"/>
        <v>332.25690248343471</v>
      </c>
      <c r="S69">
        <v>50</v>
      </c>
      <c r="T69" s="2">
        <v>15.356999999999999</v>
      </c>
      <c r="U69" s="2">
        <v>1793.4</v>
      </c>
      <c r="V69">
        <v>-10.47</v>
      </c>
      <c r="W69">
        <v>0.999</v>
      </c>
      <c r="X69">
        <v>34</v>
      </c>
      <c r="Y69" s="2">
        <f t="shared" si="4"/>
        <v>1763.5402326741887</v>
      </c>
      <c r="Z69" s="2">
        <f t="shared" si="5"/>
        <v>325.89784862663453</v>
      </c>
      <c r="AB69">
        <v>50</v>
      </c>
      <c r="AC69" s="2">
        <v>15.356999999999999</v>
      </c>
      <c r="AD69" s="2">
        <v>2249</v>
      </c>
      <c r="AE69">
        <v>-11.86</v>
      </c>
      <c r="AF69">
        <v>0.999</v>
      </c>
      <c r="AG69">
        <v>34</v>
      </c>
      <c r="AH69" s="2">
        <f t="shared" si="6"/>
        <v>2200.9899319978026</v>
      </c>
      <c r="AI69" s="2">
        <f t="shared" si="7"/>
        <v>462.21674487658737</v>
      </c>
    </row>
    <row r="70" spans="1:35" x14ac:dyDescent="0.3">
      <c r="A70">
        <v>51</v>
      </c>
      <c r="B70" s="2">
        <v>12.199</v>
      </c>
      <c r="C70" s="2">
        <v>6080.6</v>
      </c>
      <c r="D70">
        <v>-3.42</v>
      </c>
      <c r="E70">
        <v>1</v>
      </c>
      <c r="F70">
        <v>36.299999999999997</v>
      </c>
      <c r="G70" s="2">
        <f t="shared" si="0"/>
        <v>6069.7708483306951</v>
      </c>
      <c r="H70" s="2">
        <f t="shared" si="1"/>
        <v>362.73710694507196</v>
      </c>
      <c r="J70">
        <v>51</v>
      </c>
      <c r="K70" s="2">
        <v>9.4819999999999993</v>
      </c>
      <c r="L70" s="2">
        <v>2077.3000000000002</v>
      </c>
      <c r="M70">
        <v>-8.7100000000000009</v>
      </c>
      <c r="N70">
        <v>1</v>
      </c>
      <c r="O70">
        <v>37.6</v>
      </c>
      <c r="P70" s="2">
        <f t="shared" si="2"/>
        <v>2053.3434790865681</v>
      </c>
      <c r="Q70" s="2">
        <f t="shared" si="3"/>
        <v>314.57248273278606</v>
      </c>
      <c r="S70">
        <v>51</v>
      </c>
      <c r="T70" s="2">
        <v>12.199</v>
      </c>
      <c r="U70" s="2">
        <v>1856.3</v>
      </c>
      <c r="V70">
        <v>-10.19</v>
      </c>
      <c r="W70">
        <v>0.999</v>
      </c>
      <c r="X70">
        <v>35.9</v>
      </c>
      <c r="Y70" s="2">
        <f t="shared" si="4"/>
        <v>1827.019652129439</v>
      </c>
      <c r="Z70" s="2">
        <f t="shared" si="5"/>
        <v>328.40353337445015</v>
      </c>
      <c r="AB70">
        <v>51</v>
      </c>
      <c r="AC70" s="2">
        <v>12.199</v>
      </c>
      <c r="AD70" s="2">
        <v>2338.9</v>
      </c>
      <c r="AE70">
        <v>-11.62</v>
      </c>
      <c r="AF70">
        <v>0.999</v>
      </c>
      <c r="AG70">
        <v>36</v>
      </c>
      <c r="AH70" s="2">
        <f t="shared" si="6"/>
        <v>2290.9642456369202</v>
      </c>
      <c r="AI70" s="2">
        <f t="shared" si="7"/>
        <v>471.10087583579963</v>
      </c>
    </row>
    <row r="71" spans="1:35" x14ac:dyDescent="0.3">
      <c r="A71">
        <v>52</v>
      </c>
      <c r="B71" s="2">
        <v>9.6896000000000004</v>
      </c>
      <c r="C71" s="2">
        <v>6149.1</v>
      </c>
      <c r="D71">
        <v>-3.09</v>
      </c>
      <c r="E71">
        <v>1</v>
      </c>
      <c r="F71">
        <v>38.4</v>
      </c>
      <c r="G71" s="2">
        <f t="shared" si="0"/>
        <v>6140.1597844693779</v>
      </c>
      <c r="H71" s="2">
        <f t="shared" si="1"/>
        <v>331.46437393023825</v>
      </c>
      <c r="J71">
        <v>52</v>
      </c>
      <c r="K71" s="2">
        <v>7.2336</v>
      </c>
      <c r="L71" s="2">
        <v>2136</v>
      </c>
      <c r="M71">
        <v>-7.68</v>
      </c>
      <c r="N71">
        <v>0.999</v>
      </c>
      <c r="O71">
        <v>40.1</v>
      </c>
      <c r="P71" s="2">
        <f t="shared" si="2"/>
        <v>2116.8398863534285</v>
      </c>
      <c r="Q71" s="2">
        <f t="shared" si="3"/>
        <v>285.45559294433843</v>
      </c>
      <c r="S71">
        <v>52</v>
      </c>
      <c r="T71" s="2">
        <v>9.6896000000000004</v>
      </c>
      <c r="U71" s="2">
        <v>1917.2</v>
      </c>
      <c r="V71">
        <v>-9.67</v>
      </c>
      <c r="W71">
        <v>0.999</v>
      </c>
      <c r="X71">
        <v>38</v>
      </c>
      <c r="Y71" s="2">
        <f t="shared" si="4"/>
        <v>1889.9595688617276</v>
      </c>
      <c r="Z71" s="2">
        <f t="shared" si="5"/>
        <v>322.03830217536671</v>
      </c>
      <c r="AB71">
        <v>52</v>
      </c>
      <c r="AC71" s="2">
        <v>9.6896000000000004</v>
      </c>
      <c r="AD71" s="2">
        <v>2426.9</v>
      </c>
      <c r="AE71">
        <v>-11.14</v>
      </c>
      <c r="AF71">
        <v>0.999</v>
      </c>
      <c r="AG71">
        <v>38.1</v>
      </c>
      <c r="AH71" s="2">
        <f t="shared" si="6"/>
        <v>2381.172396748354</v>
      </c>
      <c r="AI71" s="2">
        <f t="shared" si="7"/>
        <v>468.89404662855372</v>
      </c>
    </row>
    <row r="72" spans="1:35" x14ac:dyDescent="0.3">
      <c r="A72">
        <v>53</v>
      </c>
      <c r="B72" s="2">
        <v>7.6966999999999999</v>
      </c>
      <c r="C72" s="2">
        <v>6198.2</v>
      </c>
      <c r="D72">
        <v>-2.78</v>
      </c>
      <c r="E72">
        <v>1</v>
      </c>
      <c r="F72">
        <v>40.700000000000003</v>
      </c>
      <c r="G72" s="2">
        <f t="shared" si="0"/>
        <v>6190.9055136851021</v>
      </c>
      <c r="H72" s="2">
        <f t="shared" si="1"/>
        <v>300.61962780797739</v>
      </c>
      <c r="J72">
        <v>53</v>
      </c>
      <c r="K72" s="2">
        <v>5.4964000000000004</v>
      </c>
      <c r="L72" s="2">
        <v>2185.1</v>
      </c>
      <c r="M72">
        <v>-6.77</v>
      </c>
      <c r="N72">
        <v>1</v>
      </c>
      <c r="O72">
        <v>42.9</v>
      </c>
      <c r="P72" s="2">
        <f t="shared" si="2"/>
        <v>2169.8641021729113</v>
      </c>
      <c r="Q72" s="2">
        <f t="shared" si="3"/>
        <v>257.58840832099736</v>
      </c>
      <c r="S72">
        <v>53</v>
      </c>
      <c r="T72" s="2">
        <v>7.6966999999999999</v>
      </c>
      <c r="U72" s="2">
        <v>1973.6</v>
      </c>
      <c r="V72">
        <v>-8.98</v>
      </c>
      <c r="W72">
        <v>0.999</v>
      </c>
      <c r="X72">
        <v>40.4</v>
      </c>
      <c r="Y72" s="2">
        <f t="shared" si="4"/>
        <v>1949.4093605007263</v>
      </c>
      <c r="Z72" s="2">
        <f t="shared" si="5"/>
        <v>308.05860674902323</v>
      </c>
      <c r="AB72">
        <v>53</v>
      </c>
      <c r="AC72" s="2">
        <v>7.6966999999999999</v>
      </c>
      <c r="AD72" s="2">
        <v>2510.1</v>
      </c>
      <c r="AE72">
        <v>-10.45</v>
      </c>
      <c r="AF72">
        <v>0.999</v>
      </c>
      <c r="AG72">
        <v>40.4</v>
      </c>
      <c r="AH72" s="2">
        <f t="shared" si="6"/>
        <v>2468.4663861047479</v>
      </c>
      <c r="AI72" s="2">
        <f t="shared" si="7"/>
        <v>455.2754228716546</v>
      </c>
    </row>
    <row r="73" spans="1:35" x14ac:dyDescent="0.3">
      <c r="A73">
        <v>54</v>
      </c>
      <c r="B73" s="2">
        <v>6.1136999999999997</v>
      </c>
      <c r="C73" s="2">
        <v>6238</v>
      </c>
      <c r="D73">
        <v>-2.5</v>
      </c>
      <c r="E73">
        <v>1</v>
      </c>
      <c r="F73">
        <v>43.3</v>
      </c>
      <c r="G73" s="2">
        <f t="shared" si="0"/>
        <v>6232.0628062276292</v>
      </c>
      <c r="H73" s="2">
        <f t="shared" si="1"/>
        <v>272.09773838496596</v>
      </c>
      <c r="J73">
        <v>54</v>
      </c>
      <c r="K73" s="2">
        <v>4.1616</v>
      </c>
      <c r="L73" s="2">
        <v>2225.1</v>
      </c>
      <c r="M73">
        <v>-5.79</v>
      </c>
      <c r="N73">
        <v>0.999</v>
      </c>
      <c r="O73">
        <v>46</v>
      </c>
      <c r="P73" s="2">
        <f t="shared" si="2"/>
        <v>2213.74827703561</v>
      </c>
      <c r="Q73" s="2">
        <f t="shared" si="3"/>
        <v>224.47399832022376</v>
      </c>
      <c r="S73">
        <v>54</v>
      </c>
      <c r="T73" s="2">
        <v>6.1136999999999997</v>
      </c>
      <c r="U73" s="2">
        <v>2023.2</v>
      </c>
      <c r="V73">
        <v>-8.17</v>
      </c>
      <c r="W73">
        <v>1</v>
      </c>
      <c r="X73">
        <v>42.9</v>
      </c>
      <c r="Y73" s="2">
        <f t="shared" si="4"/>
        <v>2002.666089119155</v>
      </c>
      <c r="Z73" s="2">
        <f t="shared" si="5"/>
        <v>287.51830462109609</v>
      </c>
      <c r="AB73">
        <v>54</v>
      </c>
      <c r="AC73" s="2">
        <v>6.1136999999999997</v>
      </c>
      <c r="AD73" s="2">
        <v>2585</v>
      </c>
      <c r="AE73">
        <v>-9.57</v>
      </c>
      <c r="AF73">
        <v>1</v>
      </c>
      <c r="AG73">
        <v>43</v>
      </c>
      <c r="AH73" s="2">
        <f t="shared" si="6"/>
        <v>2549.0251284044434</v>
      </c>
      <c r="AI73" s="2">
        <f t="shared" si="7"/>
        <v>429.76260279683441</v>
      </c>
    </row>
    <row r="74" spans="1:35" x14ac:dyDescent="0.3">
      <c r="A74">
        <v>55</v>
      </c>
      <c r="B74" s="2">
        <v>4.8563000000000001</v>
      </c>
      <c r="C74" s="2">
        <v>6264.1</v>
      </c>
      <c r="D74">
        <v>-2.2000000000000002</v>
      </c>
      <c r="E74">
        <v>1</v>
      </c>
      <c r="F74">
        <v>46</v>
      </c>
      <c r="G74" s="2">
        <f t="shared" si="0"/>
        <v>6259.4828346877721</v>
      </c>
      <c r="H74" s="2">
        <f t="shared" si="1"/>
        <v>240.46507490513369</v>
      </c>
      <c r="J74">
        <v>55</v>
      </c>
      <c r="K74" s="2">
        <v>3.1412</v>
      </c>
      <c r="L74" s="2">
        <v>2256.8000000000002</v>
      </c>
      <c r="M74">
        <v>-4.8600000000000003</v>
      </c>
      <c r="N74">
        <v>1</v>
      </c>
      <c r="O74">
        <v>49.4</v>
      </c>
      <c r="P74" s="2">
        <f t="shared" si="2"/>
        <v>2248.6860945627163</v>
      </c>
      <c r="Q74" s="2">
        <f t="shared" si="3"/>
        <v>191.19907981023138</v>
      </c>
      <c r="S74">
        <v>55</v>
      </c>
      <c r="T74" s="2">
        <v>4.8563000000000001</v>
      </c>
      <c r="U74" s="2">
        <v>2068.6999999999998</v>
      </c>
      <c r="V74">
        <v>-7.38</v>
      </c>
      <c r="W74">
        <v>0.999</v>
      </c>
      <c r="X74">
        <v>45.6</v>
      </c>
      <c r="Y74" s="2">
        <f t="shared" si="4"/>
        <v>2051.5630135507213</v>
      </c>
      <c r="Z74" s="2">
        <f t="shared" si="5"/>
        <v>265.72333625536652</v>
      </c>
      <c r="AB74">
        <v>55</v>
      </c>
      <c r="AC74" s="2">
        <v>4.8563000000000001</v>
      </c>
      <c r="AD74" s="2">
        <v>2653.2</v>
      </c>
      <c r="AE74">
        <v>-8.67</v>
      </c>
      <c r="AF74">
        <v>0.999</v>
      </c>
      <c r="AG74">
        <v>45.7</v>
      </c>
      <c r="AH74" s="2">
        <f t="shared" si="6"/>
        <v>2622.8817543486703</v>
      </c>
      <c r="AI74" s="2">
        <f t="shared" si="7"/>
        <v>399.95192549210168</v>
      </c>
    </row>
    <row r="75" spans="1:35" x14ac:dyDescent="0.3">
      <c r="A75">
        <v>56</v>
      </c>
      <c r="B75" s="2">
        <v>3.8574999999999999</v>
      </c>
      <c r="C75" s="2">
        <v>6299.4</v>
      </c>
      <c r="D75">
        <v>-1.97</v>
      </c>
      <c r="E75">
        <v>1</v>
      </c>
      <c r="F75">
        <v>48.8</v>
      </c>
      <c r="G75" s="2">
        <f t="shared" si="0"/>
        <v>6295.6768237753158</v>
      </c>
      <c r="H75" s="2">
        <f t="shared" si="1"/>
        <v>216.54951068600303</v>
      </c>
      <c r="J75">
        <v>56</v>
      </c>
      <c r="K75" s="2">
        <v>2.3650000000000002</v>
      </c>
      <c r="L75" s="2">
        <v>2284.5</v>
      </c>
      <c r="M75">
        <v>-4.2</v>
      </c>
      <c r="N75">
        <v>0.999</v>
      </c>
      <c r="O75">
        <v>53.5</v>
      </c>
      <c r="P75" s="2">
        <f t="shared" si="2"/>
        <v>2278.3649232192747</v>
      </c>
      <c r="Q75" s="2">
        <f t="shared" si="3"/>
        <v>167.31266133807461</v>
      </c>
      <c r="S75">
        <v>56</v>
      </c>
      <c r="T75" s="2">
        <v>3.8574999999999999</v>
      </c>
      <c r="U75" s="2">
        <v>2104.5</v>
      </c>
      <c r="V75">
        <v>-6.53</v>
      </c>
      <c r="W75">
        <v>1</v>
      </c>
      <c r="X75">
        <v>48.4</v>
      </c>
      <c r="Y75" s="2">
        <f t="shared" si="4"/>
        <v>2090.8469434877193</v>
      </c>
      <c r="Z75" s="2">
        <f t="shared" si="5"/>
        <v>239.33096103108079</v>
      </c>
      <c r="AB75">
        <v>56</v>
      </c>
      <c r="AC75" s="2">
        <v>3.8574999999999999</v>
      </c>
      <c r="AD75" s="2">
        <v>2709.8</v>
      </c>
      <c r="AE75">
        <v>-7.75</v>
      </c>
      <c r="AF75">
        <v>0.999</v>
      </c>
      <c r="AG75">
        <v>48.4</v>
      </c>
      <c r="AH75" s="2">
        <f t="shared" si="6"/>
        <v>2685.0484087389736</v>
      </c>
      <c r="AI75" s="2">
        <f t="shared" si="7"/>
        <v>365.41905085573461</v>
      </c>
    </row>
    <row r="76" spans="1:35" x14ac:dyDescent="0.3">
      <c r="A76">
        <v>57</v>
      </c>
      <c r="B76" s="2">
        <v>3.0640999999999998</v>
      </c>
      <c r="C76" s="2">
        <v>6331.3</v>
      </c>
      <c r="D76">
        <v>-1.76</v>
      </c>
      <c r="E76">
        <v>0.999</v>
      </c>
      <c r="F76">
        <v>51.8</v>
      </c>
      <c r="G76" s="2">
        <f t="shared" si="0"/>
        <v>6328.3131816011019</v>
      </c>
      <c r="H76" s="2">
        <f t="shared" si="1"/>
        <v>194.45299065259411</v>
      </c>
      <c r="J76">
        <v>57</v>
      </c>
      <c r="K76" s="2">
        <v>1.7770999999999999</v>
      </c>
      <c r="L76" s="2">
        <v>2303.4</v>
      </c>
      <c r="M76">
        <v>-3.51</v>
      </c>
      <c r="N76">
        <v>1</v>
      </c>
      <c r="O76">
        <v>59</v>
      </c>
      <c r="P76" s="2">
        <f t="shared" si="2"/>
        <v>2299.0791169863451</v>
      </c>
      <c r="Q76" s="2">
        <f t="shared" si="3"/>
        <v>141.0204731139693</v>
      </c>
      <c r="S76">
        <v>57</v>
      </c>
      <c r="T76" s="2">
        <v>3.0640999999999998</v>
      </c>
      <c r="U76" s="2">
        <v>2134.9</v>
      </c>
      <c r="V76">
        <v>-5.75</v>
      </c>
      <c r="W76">
        <v>0.999</v>
      </c>
      <c r="X76">
        <v>51.4</v>
      </c>
      <c r="Y76" s="2">
        <f t="shared" si="4"/>
        <v>2124.1582896138716</v>
      </c>
      <c r="Z76" s="2">
        <f t="shared" si="5"/>
        <v>213.89149273562168</v>
      </c>
      <c r="AB76">
        <v>57</v>
      </c>
      <c r="AC76" s="2">
        <v>3.0640999999999998</v>
      </c>
      <c r="AD76" s="2">
        <v>2757.8</v>
      </c>
      <c r="AE76">
        <v>-6.85</v>
      </c>
      <c r="AF76">
        <v>0.999</v>
      </c>
      <c r="AG76">
        <v>51.4</v>
      </c>
      <c r="AH76" s="2">
        <f t="shared" si="6"/>
        <v>2738.1142805111845</v>
      </c>
      <c r="AI76" s="2">
        <f t="shared" si="7"/>
        <v>328.92404421191316</v>
      </c>
    </row>
    <row r="77" spans="1:35" x14ac:dyDescent="0.3">
      <c r="A77">
        <v>58</v>
      </c>
      <c r="B77" s="2">
        <v>2.4339</v>
      </c>
      <c r="C77" s="2">
        <v>6335.9</v>
      </c>
      <c r="D77">
        <v>-1.66</v>
      </c>
      <c r="E77">
        <v>1</v>
      </c>
      <c r="F77">
        <v>55</v>
      </c>
      <c r="G77" s="2">
        <f t="shared" si="0"/>
        <v>6333.2409968581951</v>
      </c>
      <c r="H77" s="2">
        <f t="shared" si="1"/>
        <v>183.54096467713202</v>
      </c>
      <c r="J77">
        <v>58</v>
      </c>
      <c r="K77" s="2">
        <v>1.3334999999999999</v>
      </c>
      <c r="L77" s="2">
        <v>2323.3000000000002</v>
      </c>
      <c r="M77">
        <v>-3.03</v>
      </c>
      <c r="N77">
        <v>1</v>
      </c>
      <c r="O77">
        <v>63.7</v>
      </c>
      <c r="P77" s="2">
        <f t="shared" si="2"/>
        <v>2320.0520145728383</v>
      </c>
      <c r="Q77" s="2">
        <f t="shared" si="3"/>
        <v>122.80692031198666</v>
      </c>
      <c r="S77">
        <v>58</v>
      </c>
      <c r="T77" s="2">
        <v>2.4339</v>
      </c>
      <c r="U77" s="2">
        <v>2159.8000000000002</v>
      </c>
      <c r="V77">
        <v>-5.09</v>
      </c>
      <c r="W77">
        <v>0.999</v>
      </c>
      <c r="X77">
        <v>54.6</v>
      </c>
      <c r="Y77" s="2">
        <f t="shared" si="4"/>
        <v>2151.2829695660084</v>
      </c>
      <c r="Z77" s="2">
        <f t="shared" si="5"/>
        <v>191.61843558295223</v>
      </c>
      <c r="AB77">
        <v>58</v>
      </c>
      <c r="AC77" s="2">
        <v>2.4339</v>
      </c>
      <c r="AD77" s="2">
        <v>2799.8</v>
      </c>
      <c r="AE77">
        <v>-6.12</v>
      </c>
      <c r="AF77">
        <v>0.999</v>
      </c>
      <c r="AG77">
        <v>54.6</v>
      </c>
      <c r="AH77" s="2">
        <f t="shared" si="6"/>
        <v>2783.8433529535178</v>
      </c>
      <c r="AI77" s="2">
        <f t="shared" si="7"/>
        <v>298.4899097398727</v>
      </c>
    </row>
    <row r="78" spans="1:35" x14ac:dyDescent="0.3">
      <c r="A78">
        <v>59</v>
      </c>
      <c r="B78" s="2">
        <v>1.9333</v>
      </c>
      <c r="C78" s="2">
        <v>6370.8</v>
      </c>
      <c r="D78">
        <v>-1.46</v>
      </c>
      <c r="E78">
        <v>0.999</v>
      </c>
      <c r="F78">
        <v>58.2</v>
      </c>
      <c r="G78" s="2">
        <f t="shared" si="0"/>
        <v>6368.7317600504548</v>
      </c>
      <c r="H78" s="2">
        <f t="shared" si="1"/>
        <v>162.32192866226956</v>
      </c>
      <c r="J78">
        <v>59</v>
      </c>
      <c r="K78" s="2">
        <v>1</v>
      </c>
      <c r="L78" s="2">
        <v>2330.5</v>
      </c>
      <c r="M78">
        <v>-2.6</v>
      </c>
      <c r="N78">
        <v>0.999</v>
      </c>
      <c r="O78">
        <v>68.7</v>
      </c>
      <c r="P78" s="2">
        <f t="shared" si="2"/>
        <v>2328.1009128972605</v>
      </c>
      <c r="Q78" s="2">
        <f t="shared" si="3"/>
        <v>105.71844383522594</v>
      </c>
      <c r="S78">
        <v>59</v>
      </c>
      <c r="T78" s="2">
        <v>1.9333</v>
      </c>
      <c r="U78" s="2">
        <v>2183.9</v>
      </c>
      <c r="V78">
        <v>-4.55</v>
      </c>
      <c r="W78">
        <v>0.999</v>
      </c>
      <c r="X78">
        <v>57.8</v>
      </c>
      <c r="Y78" s="2">
        <f t="shared" si="4"/>
        <v>2177.0174078469176</v>
      </c>
      <c r="Z78" s="2">
        <f t="shared" si="5"/>
        <v>173.24669096836357</v>
      </c>
      <c r="AB78">
        <v>59</v>
      </c>
      <c r="AC78" s="2">
        <v>1.9333</v>
      </c>
      <c r="AD78" s="2">
        <v>2834.4</v>
      </c>
      <c r="AE78">
        <v>-5.38</v>
      </c>
      <c r="AF78">
        <v>0.999</v>
      </c>
      <c r="AG78">
        <v>57.9</v>
      </c>
      <c r="AH78" s="2">
        <f t="shared" si="6"/>
        <v>2821.9137705894409</v>
      </c>
      <c r="AI78" s="2">
        <f t="shared" si="7"/>
        <v>265.75558575067384</v>
      </c>
    </row>
    <row r="79" spans="1:35" x14ac:dyDescent="0.3">
      <c r="A79">
        <v>60</v>
      </c>
      <c r="B79" s="2">
        <v>1.7666999999999999</v>
      </c>
      <c r="C79" s="2">
        <v>6382.1</v>
      </c>
      <c r="D79">
        <v>-1.06</v>
      </c>
      <c r="E79">
        <v>0.998</v>
      </c>
      <c r="F79">
        <v>84.9</v>
      </c>
      <c r="G79" s="2">
        <f t="shared" si="0"/>
        <v>6381.0078364261963</v>
      </c>
      <c r="H79" s="2">
        <f t="shared" si="1"/>
        <v>118.06524241906192</v>
      </c>
      <c r="P79" s="2">
        <f t="shared" si="2"/>
        <v>0</v>
      </c>
      <c r="Q79" s="2">
        <f t="shared" si="3"/>
        <v>0</v>
      </c>
      <c r="S79">
        <v>60</v>
      </c>
      <c r="T79" s="2">
        <v>1.7666999999999999</v>
      </c>
      <c r="U79" s="2">
        <v>2190.6999999999998</v>
      </c>
      <c r="V79">
        <v>-4.2</v>
      </c>
      <c r="W79">
        <v>0.999</v>
      </c>
      <c r="X79">
        <v>84.6</v>
      </c>
      <c r="Y79" s="2">
        <f t="shared" si="4"/>
        <v>2184.8168252556202</v>
      </c>
      <c r="Z79" s="2">
        <f t="shared" si="5"/>
        <v>160.44291844750273</v>
      </c>
      <c r="AB79">
        <v>60</v>
      </c>
      <c r="AC79" s="2">
        <v>1.7666999999999999</v>
      </c>
      <c r="AD79" s="2">
        <v>2849.7</v>
      </c>
      <c r="AE79">
        <v>-5.0999999999999996</v>
      </c>
      <c r="AF79">
        <v>0.999</v>
      </c>
      <c r="AG79">
        <v>84.6</v>
      </c>
      <c r="AH79" s="2">
        <f t="shared" si="6"/>
        <v>2838.4182241010699</v>
      </c>
      <c r="AI79" s="2">
        <f t="shared" si="7"/>
        <v>253.32207778029837</v>
      </c>
    </row>
    <row r="80" spans="1:35" x14ac:dyDescent="0.3">
      <c r="A80">
        <v>61</v>
      </c>
      <c r="B80" s="2">
        <v>1.6</v>
      </c>
      <c r="C80" s="2">
        <v>6383.5</v>
      </c>
      <c r="D80">
        <v>-1.23</v>
      </c>
      <c r="E80">
        <v>0.997</v>
      </c>
      <c r="F80">
        <v>84.9</v>
      </c>
      <c r="G80" s="2">
        <f t="shared" si="0"/>
        <v>6382.0291203273218</v>
      </c>
      <c r="H80" s="2">
        <f t="shared" si="1"/>
        <v>137.02757858940168</v>
      </c>
      <c r="S80">
        <v>61</v>
      </c>
      <c r="T80" s="2">
        <v>1.6</v>
      </c>
      <c r="U80" s="2">
        <v>2197.9</v>
      </c>
      <c r="V80">
        <v>-3.98</v>
      </c>
      <c r="W80">
        <v>0.999</v>
      </c>
      <c r="X80">
        <v>84.6</v>
      </c>
      <c r="Y80" s="2">
        <f t="shared" si="4"/>
        <v>2192.5994104794963</v>
      </c>
      <c r="Z80" s="2">
        <f t="shared" si="5"/>
        <v>152.55240137397641</v>
      </c>
      <c r="AB80">
        <v>61</v>
      </c>
      <c r="AC80" s="2">
        <v>1.6</v>
      </c>
      <c r="AD80" s="2">
        <v>2857.3</v>
      </c>
      <c r="AE80">
        <v>-4.79</v>
      </c>
      <c r="AF80">
        <v>0.998</v>
      </c>
      <c r="AG80">
        <v>84.6</v>
      </c>
      <c r="AH80" s="2">
        <f t="shared" si="6"/>
        <v>2847.3207329154884</v>
      </c>
      <c r="AI80" s="2">
        <f t="shared" si="7"/>
        <v>238.59575417347247</v>
      </c>
    </row>
    <row r="81" spans="1:35" x14ac:dyDescent="0.3">
      <c r="A81">
        <v>62</v>
      </c>
      <c r="B81" s="2">
        <v>1.4333</v>
      </c>
      <c r="C81" s="2">
        <v>6409.9</v>
      </c>
      <c r="D81">
        <v>-0.9</v>
      </c>
      <c r="E81">
        <v>0.99199999999999999</v>
      </c>
      <c r="F81">
        <v>84.9</v>
      </c>
      <c r="G81" s="2">
        <f t="shared" si="0"/>
        <v>6409.1092265441957</v>
      </c>
      <c r="H81" s="2">
        <f t="shared" si="1"/>
        <v>100.68233323703934</v>
      </c>
      <c r="S81">
        <v>62</v>
      </c>
      <c r="T81" s="2">
        <v>1.4333</v>
      </c>
      <c r="U81" s="2">
        <v>2209.4</v>
      </c>
      <c r="V81">
        <v>-3.85</v>
      </c>
      <c r="W81">
        <v>0.999</v>
      </c>
      <c r="X81">
        <v>84.6</v>
      </c>
      <c r="Y81" s="2">
        <f t="shared" si="4"/>
        <v>2204.4139442304772</v>
      </c>
      <c r="Z81" s="2">
        <f t="shared" si="5"/>
        <v>148.3493258570123</v>
      </c>
      <c r="AB81">
        <v>62</v>
      </c>
      <c r="AC81" s="2">
        <v>1.4333</v>
      </c>
      <c r="AD81" s="2">
        <v>2873.3</v>
      </c>
      <c r="AE81">
        <v>-4.6399999999999997</v>
      </c>
      <c r="AF81">
        <v>0.999</v>
      </c>
      <c r="AG81">
        <v>84.6</v>
      </c>
      <c r="AH81" s="2">
        <f t="shared" si="6"/>
        <v>2863.883179155192</v>
      </c>
      <c r="AI81" s="2">
        <f t="shared" si="7"/>
        <v>232.43499338944477</v>
      </c>
    </row>
    <row r="82" spans="1:35" x14ac:dyDescent="0.3">
      <c r="A82">
        <v>63</v>
      </c>
      <c r="B82" s="2">
        <v>1.2666999999999999</v>
      </c>
      <c r="C82" s="2">
        <v>6412.2</v>
      </c>
      <c r="D82">
        <v>-0.9</v>
      </c>
      <c r="E82">
        <v>0.996</v>
      </c>
      <c r="F82">
        <v>84.9</v>
      </c>
      <c r="G82" s="2">
        <f t="shared" si="0"/>
        <v>6411.4089427989038</v>
      </c>
      <c r="H82" s="2">
        <f t="shared" si="1"/>
        <v>100.71846006685654</v>
      </c>
      <c r="S82">
        <v>63</v>
      </c>
      <c r="T82" s="2">
        <v>1.2666999999999999</v>
      </c>
      <c r="U82" s="2">
        <v>2213.5</v>
      </c>
      <c r="V82">
        <v>-3.61</v>
      </c>
      <c r="W82">
        <v>0.998</v>
      </c>
      <c r="X82">
        <v>84.6</v>
      </c>
      <c r="Y82" s="2">
        <f t="shared" si="4"/>
        <v>2209.1078719537131</v>
      </c>
      <c r="Z82" s="2">
        <f t="shared" si="5"/>
        <v>139.37237915791354</v>
      </c>
      <c r="AB82">
        <v>63</v>
      </c>
      <c r="AC82" s="2">
        <v>1.2666999999999999</v>
      </c>
      <c r="AD82" s="2">
        <v>2884.7</v>
      </c>
      <c r="AE82">
        <v>-4.28</v>
      </c>
      <c r="AF82">
        <v>0.998</v>
      </c>
      <c r="AG82">
        <v>84.6</v>
      </c>
      <c r="AH82" s="2">
        <f t="shared" si="6"/>
        <v>2876.6552792754678</v>
      </c>
      <c r="AI82" s="2">
        <f t="shared" si="7"/>
        <v>215.28700429096901</v>
      </c>
    </row>
    <row r="83" spans="1:35" x14ac:dyDescent="0.3">
      <c r="A83">
        <v>64</v>
      </c>
      <c r="B83" s="2">
        <v>1.1000000000000001</v>
      </c>
      <c r="C83" s="2">
        <v>6461.1</v>
      </c>
      <c r="D83">
        <v>-1.38</v>
      </c>
      <c r="E83">
        <v>0.995</v>
      </c>
      <c r="F83">
        <v>84.9</v>
      </c>
      <c r="G83" s="2">
        <f t="shared" si="0"/>
        <v>6459.2260052063757</v>
      </c>
      <c r="H83" s="2">
        <f t="shared" si="1"/>
        <v>155.60406056941079</v>
      </c>
      <c r="S83">
        <v>64</v>
      </c>
      <c r="T83" s="2">
        <v>1.1000000000000001</v>
      </c>
      <c r="U83" s="2">
        <v>2228.8000000000002</v>
      </c>
      <c r="V83">
        <v>-3.33</v>
      </c>
      <c r="W83">
        <v>0.998</v>
      </c>
      <c r="X83">
        <v>84.6</v>
      </c>
      <c r="Y83" s="2">
        <f t="shared" si="4"/>
        <v>2225.0367588159902</v>
      </c>
      <c r="Z83" s="2">
        <f t="shared" si="5"/>
        <v>129.46374750343804</v>
      </c>
      <c r="AB83">
        <v>64</v>
      </c>
      <c r="AC83" s="2">
        <v>1.1000000000000001</v>
      </c>
      <c r="AD83" s="2">
        <v>2895.6</v>
      </c>
      <c r="AE83">
        <v>-3.98</v>
      </c>
      <c r="AF83">
        <v>0.998</v>
      </c>
      <c r="AG83">
        <v>84.6</v>
      </c>
      <c r="AH83" s="2">
        <f t="shared" si="6"/>
        <v>2888.6167946605528</v>
      </c>
      <c r="AI83" s="2">
        <f t="shared" si="7"/>
        <v>200.97854016037402</v>
      </c>
    </row>
    <row r="84" spans="1:35" x14ac:dyDescent="0.3">
      <c r="A84">
        <v>65</v>
      </c>
      <c r="B84" s="2">
        <v>0.96667000000000003</v>
      </c>
      <c r="C84" s="2">
        <v>6477.2</v>
      </c>
      <c r="D84">
        <v>-0.86</v>
      </c>
      <c r="E84">
        <v>0.996</v>
      </c>
      <c r="F84">
        <v>84.9</v>
      </c>
      <c r="G84" s="2">
        <f t="shared" si="0"/>
        <v>6476.4703731701529</v>
      </c>
      <c r="H84" s="2">
        <f t="shared" si="1"/>
        <v>97.218030474062616</v>
      </c>
      <c r="S84">
        <v>65</v>
      </c>
      <c r="T84" s="2">
        <v>0.96667000000000003</v>
      </c>
      <c r="U84" s="2">
        <v>2227.3000000000002</v>
      </c>
      <c r="V84">
        <v>-3.05</v>
      </c>
      <c r="W84">
        <v>0.998</v>
      </c>
      <c r="X84">
        <v>84.6</v>
      </c>
      <c r="Y84" s="2">
        <f t="shared" si="4"/>
        <v>2224.144991179799</v>
      </c>
      <c r="Z84" s="2">
        <f t="shared" si="5"/>
        <v>118.50885287527278</v>
      </c>
      <c r="AB84">
        <v>65</v>
      </c>
      <c r="AC84" s="2">
        <v>0.96667000000000003</v>
      </c>
      <c r="AD84" s="2">
        <v>2913.7</v>
      </c>
      <c r="AE84">
        <v>-3.5</v>
      </c>
      <c r="AF84">
        <v>0.997</v>
      </c>
      <c r="AG84">
        <v>84.6</v>
      </c>
      <c r="AH84" s="2">
        <f t="shared" si="6"/>
        <v>2908.2653621617933</v>
      </c>
      <c r="AI84" s="2">
        <f t="shared" si="7"/>
        <v>177.87712964271245</v>
      </c>
    </row>
    <row r="85" spans="1:35" x14ac:dyDescent="0.3">
      <c r="A85">
        <v>66</v>
      </c>
      <c r="B85" s="2">
        <v>0.86667000000000005</v>
      </c>
      <c r="C85" s="2">
        <v>6471.3</v>
      </c>
      <c r="D85">
        <v>-0.74</v>
      </c>
      <c r="E85">
        <v>0.99</v>
      </c>
      <c r="F85">
        <v>84.9</v>
      </c>
      <c r="G85" s="2">
        <f t="shared" ref="G85:G148" si="8">C85*COS(RADIANS(D85))</f>
        <v>6470.7602735826094</v>
      </c>
      <c r="H85" s="2">
        <f t="shared" ref="H85:H148" si="9">-C85*SIN(RADIANS(D85))</f>
        <v>83.577340380718013</v>
      </c>
      <c r="S85">
        <v>66</v>
      </c>
      <c r="T85" s="2">
        <v>0.86667000000000005</v>
      </c>
      <c r="U85" s="2">
        <v>2238</v>
      </c>
      <c r="V85">
        <v>-3.07</v>
      </c>
      <c r="W85">
        <v>0.998</v>
      </c>
      <c r="X85">
        <v>84.6</v>
      </c>
      <c r="Y85" s="2">
        <f t="shared" ref="Y85:Y148" si="10">U85*COS(RADIANS(V85))</f>
        <v>2234.7881321692826</v>
      </c>
      <c r="Z85" s="2">
        <f t="shared" ref="Z85:Z148" si="11">-U85*SIN(RADIANS(V85))</f>
        <v>119.85826761357997</v>
      </c>
      <c r="AB85">
        <v>66</v>
      </c>
      <c r="AC85" s="2">
        <v>0.86667000000000005</v>
      </c>
      <c r="AD85" s="2">
        <v>2923.7</v>
      </c>
      <c r="AE85">
        <v>-3.42</v>
      </c>
      <c r="AF85">
        <v>0.998</v>
      </c>
      <c r="AG85">
        <v>84.6</v>
      </c>
      <c r="AH85" s="2">
        <f t="shared" ref="AH85:AH148" si="12">AD85*COS(RADIANS(AE85))</f>
        <v>2918.4930811539075</v>
      </c>
      <c r="AI85" s="2">
        <f t="shared" ref="AI85:AI148" si="13">-AD85*SIN(RADIANS(AE85))</f>
        <v>174.41280129844205</v>
      </c>
    </row>
    <row r="86" spans="1:35" x14ac:dyDescent="0.3">
      <c r="A86">
        <v>67</v>
      </c>
      <c r="B86" s="2">
        <v>0.76666999999999996</v>
      </c>
      <c r="C86" s="2">
        <v>6395.5</v>
      </c>
      <c r="D86">
        <v>-0.97</v>
      </c>
      <c r="E86">
        <v>0.99399999999999999</v>
      </c>
      <c r="F86">
        <v>84.9</v>
      </c>
      <c r="G86" s="2">
        <f t="shared" si="8"/>
        <v>6394.5835002762979</v>
      </c>
      <c r="H86" s="2">
        <f t="shared" si="9"/>
        <v>108.26868427266568</v>
      </c>
      <c r="S86">
        <v>67</v>
      </c>
      <c r="T86" s="2">
        <v>0.76666999999999996</v>
      </c>
      <c r="U86" s="2">
        <v>2235.5</v>
      </c>
      <c r="V86">
        <v>-2.69</v>
      </c>
      <c r="W86">
        <v>0.998</v>
      </c>
      <c r="X86">
        <v>84.6</v>
      </c>
      <c r="Y86" s="2">
        <f t="shared" si="10"/>
        <v>2233.0366609129264</v>
      </c>
      <c r="Z86" s="2">
        <f t="shared" si="11"/>
        <v>104.91673374085138</v>
      </c>
      <c r="AB86">
        <v>67</v>
      </c>
      <c r="AC86" s="2">
        <v>0.76666999999999996</v>
      </c>
      <c r="AD86" s="2">
        <v>2926.9</v>
      </c>
      <c r="AE86">
        <v>-3.33</v>
      </c>
      <c r="AF86">
        <v>0.998</v>
      </c>
      <c r="AG86">
        <v>84.6</v>
      </c>
      <c r="AH86" s="2">
        <f t="shared" si="12"/>
        <v>2921.9580444088842</v>
      </c>
      <c r="AI86" s="2">
        <f t="shared" si="13"/>
        <v>170.0141073976188</v>
      </c>
    </row>
    <row r="87" spans="1:35" x14ac:dyDescent="0.3">
      <c r="A87">
        <v>68</v>
      </c>
      <c r="B87" s="2">
        <v>0.66666999999999998</v>
      </c>
      <c r="C87" s="2">
        <v>6439.4</v>
      </c>
      <c r="D87">
        <v>-0.73</v>
      </c>
      <c r="E87">
        <v>0.995</v>
      </c>
      <c r="F87">
        <v>84.9</v>
      </c>
      <c r="G87" s="2">
        <f t="shared" si="8"/>
        <v>6438.8773511633299</v>
      </c>
      <c r="H87" s="2">
        <f t="shared" si="9"/>
        <v>82.041554567818551</v>
      </c>
      <c r="S87">
        <v>68</v>
      </c>
      <c r="T87" s="2">
        <v>0.66666999999999998</v>
      </c>
      <c r="U87" s="2">
        <v>2251.6</v>
      </c>
      <c r="V87">
        <v>-2.58</v>
      </c>
      <c r="W87">
        <v>0.997</v>
      </c>
      <c r="X87">
        <v>84.6</v>
      </c>
      <c r="Y87" s="2">
        <f t="shared" si="10"/>
        <v>2249.3176512489813</v>
      </c>
      <c r="Z87" s="2">
        <f t="shared" si="11"/>
        <v>101.35415028387018</v>
      </c>
      <c r="AB87">
        <v>68</v>
      </c>
      <c r="AC87" s="2">
        <v>0.66666999999999998</v>
      </c>
      <c r="AD87" s="2">
        <v>2939.4</v>
      </c>
      <c r="AE87">
        <v>-3.04</v>
      </c>
      <c r="AF87">
        <v>0.997</v>
      </c>
      <c r="AG87">
        <v>84.6</v>
      </c>
      <c r="AH87" s="2">
        <f t="shared" si="12"/>
        <v>2935.2635411294846</v>
      </c>
      <c r="AI87" s="2">
        <f t="shared" si="13"/>
        <v>155.88554813066938</v>
      </c>
    </row>
    <row r="88" spans="1:35" x14ac:dyDescent="0.3">
      <c r="A88">
        <v>69</v>
      </c>
      <c r="B88" s="2">
        <v>0.56667000000000001</v>
      </c>
      <c r="C88" s="2">
        <v>6379.4</v>
      </c>
      <c r="D88">
        <v>-0.87</v>
      </c>
      <c r="E88">
        <v>0.98699999999999999</v>
      </c>
      <c r="F88">
        <v>84.9</v>
      </c>
      <c r="G88" s="2">
        <f t="shared" si="8"/>
        <v>6378.6645811889221</v>
      </c>
      <c r="H88" s="2">
        <f t="shared" si="9"/>
        <v>96.863412524799983</v>
      </c>
      <c r="S88">
        <v>69</v>
      </c>
      <c r="T88" s="2">
        <v>0.56667000000000001</v>
      </c>
      <c r="U88" s="2">
        <v>2255.5</v>
      </c>
      <c r="V88">
        <v>-2.2999999999999998</v>
      </c>
      <c r="W88">
        <v>0.999</v>
      </c>
      <c r="X88">
        <v>84.6</v>
      </c>
      <c r="Y88" s="2">
        <f t="shared" si="10"/>
        <v>2253.6829581806328</v>
      </c>
      <c r="Z88" s="2">
        <f t="shared" si="11"/>
        <v>90.517258057188471</v>
      </c>
      <c r="AB88">
        <v>69</v>
      </c>
      <c r="AC88" s="2">
        <v>0.56667000000000001</v>
      </c>
      <c r="AD88" s="2">
        <v>2949.2</v>
      </c>
      <c r="AE88">
        <v>-2.79</v>
      </c>
      <c r="AF88">
        <v>0.998</v>
      </c>
      <c r="AG88">
        <v>84.6</v>
      </c>
      <c r="AH88" s="2">
        <f t="shared" si="12"/>
        <v>2945.7041599462495</v>
      </c>
      <c r="AI88" s="2">
        <f t="shared" si="13"/>
        <v>143.55362090647191</v>
      </c>
    </row>
    <row r="89" spans="1:35" x14ac:dyDescent="0.3">
      <c r="A89">
        <v>70</v>
      </c>
      <c r="B89" s="2">
        <v>0.46666999999999997</v>
      </c>
      <c r="C89" s="2">
        <v>6568.8</v>
      </c>
      <c r="D89">
        <v>-0.1</v>
      </c>
      <c r="E89">
        <v>0.97599999999999998</v>
      </c>
      <c r="F89">
        <v>84.9</v>
      </c>
      <c r="G89" s="2">
        <f t="shared" si="8"/>
        <v>6568.789995148004</v>
      </c>
      <c r="H89" s="2">
        <f t="shared" si="9"/>
        <v>11.464712969912812</v>
      </c>
      <c r="S89">
        <v>70</v>
      </c>
      <c r="T89" s="2">
        <v>0.46666999999999997</v>
      </c>
      <c r="U89" s="2">
        <v>2265.8000000000002</v>
      </c>
      <c r="V89">
        <v>-1.99</v>
      </c>
      <c r="W89">
        <v>0.997</v>
      </c>
      <c r="X89">
        <v>84.6</v>
      </c>
      <c r="Y89" s="2">
        <f t="shared" si="10"/>
        <v>2264.4335026105769</v>
      </c>
      <c r="Z89" s="2">
        <f t="shared" si="11"/>
        <v>78.680062625768855</v>
      </c>
      <c r="AB89">
        <v>70</v>
      </c>
      <c r="AC89" s="2">
        <v>0.46666999999999997</v>
      </c>
      <c r="AD89" s="2">
        <v>2969.7</v>
      </c>
      <c r="AE89">
        <v>-2.74</v>
      </c>
      <c r="AF89">
        <v>0.998</v>
      </c>
      <c r="AG89">
        <v>84.6</v>
      </c>
      <c r="AH89" s="2">
        <f t="shared" si="12"/>
        <v>2966.3048757295296</v>
      </c>
      <c r="AI89" s="2">
        <f t="shared" si="13"/>
        <v>141.96293256768823</v>
      </c>
    </row>
    <row r="90" spans="1:35" x14ac:dyDescent="0.3">
      <c r="A90">
        <v>71</v>
      </c>
      <c r="B90" s="2">
        <v>0.4</v>
      </c>
      <c r="C90" s="2">
        <v>6365</v>
      </c>
      <c r="D90">
        <v>-0.83</v>
      </c>
      <c r="E90">
        <v>0.97599999999999998</v>
      </c>
      <c r="F90">
        <v>84.9</v>
      </c>
      <c r="G90" s="2">
        <f t="shared" si="8"/>
        <v>6364.3321610608955</v>
      </c>
      <c r="H90" s="2">
        <f t="shared" si="9"/>
        <v>92.201646872230143</v>
      </c>
      <c r="S90">
        <v>71</v>
      </c>
      <c r="T90" s="2">
        <v>0.4</v>
      </c>
      <c r="U90" s="2">
        <v>2268</v>
      </c>
      <c r="V90">
        <v>-1.74</v>
      </c>
      <c r="W90">
        <v>0.995</v>
      </c>
      <c r="X90">
        <v>84.6</v>
      </c>
      <c r="Y90" s="2">
        <f t="shared" si="10"/>
        <v>2266.9542378757624</v>
      </c>
      <c r="Z90" s="2">
        <f t="shared" si="11"/>
        <v>68.865690856341274</v>
      </c>
      <c r="AB90">
        <v>71</v>
      </c>
      <c r="AC90" s="2">
        <v>0.4</v>
      </c>
      <c r="AD90" s="2">
        <v>2971.4</v>
      </c>
      <c r="AE90">
        <v>-2.4</v>
      </c>
      <c r="AF90">
        <v>0.996</v>
      </c>
      <c r="AG90">
        <v>84.6</v>
      </c>
      <c r="AH90" s="2">
        <f t="shared" si="12"/>
        <v>2968.7935773557479</v>
      </c>
      <c r="AI90" s="2">
        <f t="shared" si="13"/>
        <v>124.42931749094376</v>
      </c>
    </row>
    <row r="91" spans="1:35" x14ac:dyDescent="0.3">
      <c r="A91">
        <v>72</v>
      </c>
      <c r="B91" s="2">
        <v>0.33333000000000002</v>
      </c>
      <c r="C91" s="2">
        <v>6511.6</v>
      </c>
      <c r="D91">
        <v>-0.95</v>
      </c>
      <c r="E91">
        <v>0.98699999999999999</v>
      </c>
      <c r="F91">
        <v>84.9</v>
      </c>
      <c r="G91" s="2">
        <f t="shared" si="8"/>
        <v>6510.7049450164895</v>
      </c>
      <c r="H91" s="2">
        <f t="shared" si="9"/>
        <v>107.96146969101122</v>
      </c>
      <c r="S91">
        <v>72</v>
      </c>
      <c r="T91" s="2">
        <v>0.33333000000000002</v>
      </c>
      <c r="U91" s="2">
        <v>2286.6</v>
      </c>
      <c r="V91">
        <v>-2.0699999999999998</v>
      </c>
      <c r="W91">
        <v>0.995</v>
      </c>
      <c r="X91">
        <v>84.6</v>
      </c>
      <c r="Y91" s="2">
        <f t="shared" si="10"/>
        <v>2285.1078640624755</v>
      </c>
      <c r="Z91" s="2">
        <f t="shared" si="11"/>
        <v>82.593036025023338</v>
      </c>
      <c r="AB91">
        <v>72</v>
      </c>
      <c r="AC91" s="2">
        <v>0.33333000000000002</v>
      </c>
      <c r="AD91" s="2">
        <v>2973.9</v>
      </c>
      <c r="AE91">
        <v>-1.94</v>
      </c>
      <c r="AF91">
        <v>0.996</v>
      </c>
      <c r="AG91">
        <v>84.6</v>
      </c>
      <c r="AH91" s="2">
        <f t="shared" si="12"/>
        <v>2972.1954369569976</v>
      </c>
      <c r="AI91" s="2">
        <f t="shared" si="13"/>
        <v>100.67519323052376</v>
      </c>
    </row>
    <row r="92" spans="1:35" x14ac:dyDescent="0.3">
      <c r="A92">
        <v>73</v>
      </c>
      <c r="B92" s="2">
        <v>0.26667000000000002</v>
      </c>
      <c r="C92" s="2">
        <v>6373.3</v>
      </c>
      <c r="D92">
        <v>0.22</v>
      </c>
      <c r="E92">
        <v>0.97399999999999998</v>
      </c>
      <c r="F92">
        <v>84.9</v>
      </c>
      <c r="G92" s="2">
        <f t="shared" si="8"/>
        <v>6373.2530177372464</v>
      </c>
      <c r="H92" s="2">
        <f t="shared" si="9"/>
        <v>-24.471655094808956</v>
      </c>
      <c r="S92">
        <v>73</v>
      </c>
      <c r="T92" s="2">
        <v>0.26667000000000002</v>
      </c>
      <c r="U92" s="2">
        <v>2271.5</v>
      </c>
      <c r="V92">
        <v>-1.52</v>
      </c>
      <c r="W92">
        <v>0.99099999999999999</v>
      </c>
      <c r="X92">
        <v>84.6</v>
      </c>
      <c r="Y92" s="2">
        <f t="shared" si="10"/>
        <v>2270.7007195592123</v>
      </c>
      <c r="Z92" s="2">
        <f t="shared" si="11"/>
        <v>60.253565813768759</v>
      </c>
      <c r="AB92">
        <v>73</v>
      </c>
      <c r="AC92" s="2">
        <v>0.26667000000000002</v>
      </c>
      <c r="AD92" s="2">
        <v>2970.7</v>
      </c>
      <c r="AE92">
        <v>-2.54</v>
      </c>
      <c r="AF92">
        <v>0.997</v>
      </c>
      <c r="AG92">
        <v>84.6</v>
      </c>
      <c r="AH92" s="2">
        <f t="shared" si="12"/>
        <v>2967.7813646226505</v>
      </c>
      <c r="AI92" s="2">
        <f t="shared" si="13"/>
        <v>131.65204821238464</v>
      </c>
    </row>
    <row r="93" spans="1:35" x14ac:dyDescent="0.3">
      <c r="A93">
        <v>74</v>
      </c>
      <c r="B93" s="2">
        <v>0.2</v>
      </c>
      <c r="C93" s="2">
        <v>6515.7</v>
      </c>
      <c r="D93">
        <v>-1.23</v>
      </c>
      <c r="E93">
        <v>0.89700000000000002</v>
      </c>
      <c r="F93">
        <v>84.9</v>
      </c>
      <c r="G93" s="2">
        <f t="shared" si="8"/>
        <v>6514.1986589358075</v>
      </c>
      <c r="H93" s="2">
        <f t="shared" si="9"/>
        <v>139.86537069240455</v>
      </c>
      <c r="S93">
        <v>74</v>
      </c>
      <c r="T93" s="2">
        <v>0.2</v>
      </c>
      <c r="U93" s="2">
        <v>2301.4</v>
      </c>
      <c r="V93">
        <v>-1.0900000000000001</v>
      </c>
      <c r="W93">
        <v>0.95199999999999996</v>
      </c>
      <c r="X93">
        <v>84.6</v>
      </c>
      <c r="Y93" s="2">
        <f t="shared" si="10"/>
        <v>2300.9835558689565</v>
      </c>
      <c r="Z93" s="2">
        <f t="shared" si="11"/>
        <v>43.779397216641449</v>
      </c>
      <c r="AB93">
        <v>74</v>
      </c>
      <c r="AC93" s="2">
        <v>0.2</v>
      </c>
      <c r="AD93" s="2">
        <v>3040.2</v>
      </c>
      <c r="AE93">
        <v>-1.49</v>
      </c>
      <c r="AF93">
        <v>0.90500000000000003</v>
      </c>
      <c r="AG93">
        <v>84.6</v>
      </c>
      <c r="AH93" s="2">
        <f t="shared" si="12"/>
        <v>3039.1720429829975</v>
      </c>
      <c r="AI93" s="2">
        <f t="shared" si="13"/>
        <v>79.052723865484623</v>
      </c>
    </row>
    <row r="94" spans="1:35" x14ac:dyDescent="0.3">
      <c r="A94">
        <v>75</v>
      </c>
      <c r="B94" s="2">
        <v>0.16667000000000001</v>
      </c>
      <c r="C94" s="2">
        <v>6609</v>
      </c>
      <c r="D94">
        <v>-0.44</v>
      </c>
      <c r="E94">
        <v>0.89600000000000002</v>
      </c>
      <c r="F94">
        <v>84.9</v>
      </c>
      <c r="G94" s="2">
        <f t="shared" si="8"/>
        <v>6608.8051215978821</v>
      </c>
      <c r="H94" s="2">
        <f t="shared" si="9"/>
        <v>50.752977662415823</v>
      </c>
      <c r="S94">
        <v>75</v>
      </c>
      <c r="T94" s="2">
        <v>0.16667000000000001</v>
      </c>
      <c r="U94" s="2">
        <v>2268</v>
      </c>
      <c r="V94">
        <v>-0.63</v>
      </c>
      <c r="W94">
        <v>0.95299999999999996</v>
      </c>
      <c r="X94">
        <v>84.6</v>
      </c>
      <c r="Y94" s="2">
        <f t="shared" si="10"/>
        <v>2267.8628977718058</v>
      </c>
      <c r="Z94" s="2">
        <f t="shared" si="11"/>
        <v>24.937459976258925</v>
      </c>
      <c r="AB94">
        <v>75</v>
      </c>
      <c r="AC94" s="2">
        <v>0.16667000000000001</v>
      </c>
      <c r="AD94" s="2">
        <v>3023.1</v>
      </c>
      <c r="AE94">
        <v>-2.35</v>
      </c>
      <c r="AF94">
        <v>0.90500000000000003</v>
      </c>
      <c r="AG94">
        <v>84.6</v>
      </c>
      <c r="AH94" s="2">
        <f t="shared" si="12"/>
        <v>3020.5575519141566</v>
      </c>
      <c r="AI94" s="2">
        <f t="shared" si="13"/>
        <v>123.95840259682032</v>
      </c>
    </row>
    <row r="95" spans="1:35" x14ac:dyDescent="0.3">
      <c r="A95">
        <v>76</v>
      </c>
      <c r="B95" s="2">
        <v>0.13333</v>
      </c>
      <c r="C95" s="2">
        <v>6279</v>
      </c>
      <c r="D95">
        <v>-1.19</v>
      </c>
      <c r="E95">
        <v>0.90100000000000002</v>
      </c>
      <c r="F95">
        <v>84.9</v>
      </c>
      <c r="G95" s="2">
        <f t="shared" si="8"/>
        <v>6277.6457665601547</v>
      </c>
      <c r="H95" s="2">
        <f t="shared" si="9"/>
        <v>130.40180056029035</v>
      </c>
      <c r="S95">
        <v>76</v>
      </c>
      <c r="T95" s="2">
        <v>0.13333</v>
      </c>
      <c r="U95" s="2">
        <v>2358.4</v>
      </c>
      <c r="V95">
        <v>-1.51</v>
      </c>
      <c r="W95">
        <v>0.95099999999999996</v>
      </c>
      <c r="X95">
        <v>84.6</v>
      </c>
      <c r="Y95" s="2">
        <f t="shared" si="10"/>
        <v>2357.5810243993233</v>
      </c>
      <c r="Z95" s="2">
        <f t="shared" si="11"/>
        <v>62.147191346337941</v>
      </c>
      <c r="AB95">
        <v>76</v>
      </c>
      <c r="AC95" s="2">
        <v>0.13333</v>
      </c>
      <c r="AD95" s="2">
        <v>3064.5</v>
      </c>
      <c r="AE95">
        <v>-2.68</v>
      </c>
      <c r="AF95">
        <v>0.90400000000000003</v>
      </c>
      <c r="AG95">
        <v>84.6</v>
      </c>
      <c r="AH95" s="2">
        <f t="shared" si="12"/>
        <v>3061.148225676844</v>
      </c>
      <c r="AI95" s="2">
        <f t="shared" si="13"/>
        <v>143.28918464248309</v>
      </c>
    </row>
    <row r="96" spans="1:35" x14ac:dyDescent="0.3">
      <c r="A96">
        <v>77</v>
      </c>
      <c r="B96" s="2">
        <v>0.1</v>
      </c>
      <c r="C96" s="2">
        <v>6122.8</v>
      </c>
      <c r="D96">
        <v>-0.9</v>
      </c>
      <c r="E96">
        <v>0.90300000000000002</v>
      </c>
      <c r="F96">
        <v>84.9</v>
      </c>
      <c r="G96" s="2">
        <f t="shared" si="8"/>
        <v>6122.0446453587119</v>
      </c>
      <c r="H96" s="2">
        <f t="shared" si="9"/>
        <v>96.172762436815631</v>
      </c>
      <c r="S96">
        <v>77</v>
      </c>
      <c r="T96" s="2">
        <v>0.1</v>
      </c>
      <c r="U96" s="2">
        <v>2321.5</v>
      </c>
      <c r="V96">
        <v>-1.1200000000000001</v>
      </c>
      <c r="W96">
        <v>0.95199999999999996</v>
      </c>
      <c r="X96">
        <v>84.6</v>
      </c>
      <c r="Y96" s="2">
        <f t="shared" si="10"/>
        <v>2321.056477513142</v>
      </c>
      <c r="Z96" s="2">
        <f t="shared" si="11"/>
        <v>45.377066832102024</v>
      </c>
      <c r="AB96">
        <v>77</v>
      </c>
      <c r="AC96" s="2">
        <v>0.1</v>
      </c>
      <c r="AD96" s="2">
        <v>3007.2</v>
      </c>
      <c r="AE96">
        <v>-2.7</v>
      </c>
      <c r="AF96">
        <v>0.90600000000000003</v>
      </c>
      <c r="AG96">
        <v>84.6</v>
      </c>
      <c r="AH96" s="2">
        <f t="shared" si="12"/>
        <v>3003.861631985636</v>
      </c>
      <c r="AI96" s="2">
        <f t="shared" si="13"/>
        <v>141.6585185740374</v>
      </c>
    </row>
    <row r="97" spans="1:35" x14ac:dyDescent="0.3">
      <c r="A97">
        <v>78</v>
      </c>
      <c r="B97" s="2">
        <v>2.4339</v>
      </c>
      <c r="C97" s="2">
        <v>6343.1</v>
      </c>
      <c r="D97">
        <v>-1.45</v>
      </c>
      <c r="E97">
        <v>1</v>
      </c>
      <c r="F97">
        <v>100.2</v>
      </c>
      <c r="G97" s="2">
        <f t="shared" si="8"/>
        <v>6341.0688634416319</v>
      </c>
      <c r="H97" s="2">
        <f t="shared" si="9"/>
        <v>160.50943614334119</v>
      </c>
      <c r="S97">
        <v>78</v>
      </c>
      <c r="T97" s="2">
        <v>2.4339</v>
      </c>
      <c r="U97" s="2">
        <v>2163.6</v>
      </c>
      <c r="V97">
        <v>-5.0999999999999996</v>
      </c>
      <c r="W97">
        <v>0.999</v>
      </c>
      <c r="X97">
        <v>99.9</v>
      </c>
      <c r="Y97" s="2">
        <f t="shared" si="10"/>
        <v>2155.0344491227411</v>
      </c>
      <c r="Z97" s="2">
        <f t="shared" si="11"/>
        <v>192.33170070023286</v>
      </c>
      <c r="AB97">
        <v>78</v>
      </c>
      <c r="AC97" s="2">
        <v>2.4339</v>
      </c>
      <c r="AD97" s="2">
        <v>2799.6</v>
      </c>
      <c r="AE97">
        <v>-6.1</v>
      </c>
      <c r="AF97">
        <v>0.999</v>
      </c>
      <c r="AG97">
        <v>99.9</v>
      </c>
      <c r="AH97" s="2">
        <f t="shared" si="12"/>
        <v>2783.7485083953197</v>
      </c>
      <c r="AI97" s="2">
        <f t="shared" si="13"/>
        <v>297.49689411291843</v>
      </c>
    </row>
    <row r="98" spans="1:35" x14ac:dyDescent="0.3">
      <c r="A98">
        <v>79</v>
      </c>
      <c r="B98" s="2">
        <v>3.0640999999999998</v>
      </c>
      <c r="C98" s="2">
        <v>6341.9</v>
      </c>
      <c r="D98">
        <v>-1.68</v>
      </c>
      <c r="E98">
        <v>1</v>
      </c>
      <c r="F98">
        <v>103.4</v>
      </c>
      <c r="G98" s="2">
        <f t="shared" si="8"/>
        <v>6339.173964061647</v>
      </c>
      <c r="H98" s="2">
        <f t="shared" si="9"/>
        <v>185.92757558506486</v>
      </c>
      <c r="S98">
        <v>79</v>
      </c>
      <c r="T98" s="2">
        <v>3.0640999999999998</v>
      </c>
      <c r="U98" s="2">
        <v>2137.3000000000002</v>
      </c>
      <c r="V98">
        <v>-5.74</v>
      </c>
      <c r="W98">
        <v>1</v>
      </c>
      <c r="X98">
        <v>103.1</v>
      </c>
      <c r="Y98" s="2">
        <f t="shared" si="10"/>
        <v>2126.5835547429128</v>
      </c>
      <c r="Z98" s="2">
        <f t="shared" si="11"/>
        <v>213.76078849264772</v>
      </c>
      <c r="AB98">
        <v>79</v>
      </c>
      <c r="AC98" s="2">
        <v>3.0640999999999998</v>
      </c>
      <c r="AD98" s="2">
        <v>2759.6</v>
      </c>
      <c r="AE98">
        <v>-6.9</v>
      </c>
      <c r="AF98">
        <v>0.999</v>
      </c>
      <c r="AG98">
        <v>103.1</v>
      </c>
      <c r="AH98" s="2">
        <f t="shared" si="12"/>
        <v>2739.6131607884977</v>
      </c>
      <c r="AI98" s="2">
        <f t="shared" si="13"/>
        <v>331.52962044809215</v>
      </c>
    </row>
    <row r="99" spans="1:35" x14ac:dyDescent="0.3">
      <c r="A99">
        <v>80</v>
      </c>
      <c r="B99" s="2">
        <v>3.8574999999999999</v>
      </c>
      <c r="C99" s="2">
        <v>6328</v>
      </c>
      <c r="D99">
        <v>-1.82</v>
      </c>
      <c r="E99">
        <v>1</v>
      </c>
      <c r="F99">
        <v>106.4</v>
      </c>
      <c r="G99" s="2">
        <f t="shared" si="8"/>
        <v>6324.8077457913605</v>
      </c>
      <c r="H99" s="2">
        <f t="shared" si="9"/>
        <v>200.9750700400561</v>
      </c>
      <c r="S99">
        <v>80</v>
      </c>
      <c r="T99" s="2">
        <v>3.8574999999999999</v>
      </c>
      <c r="U99" s="2">
        <v>2106.5</v>
      </c>
      <c r="V99">
        <v>-6.57</v>
      </c>
      <c r="W99">
        <v>0.999</v>
      </c>
      <c r="X99">
        <v>106.1</v>
      </c>
      <c r="Y99" s="2">
        <f t="shared" si="10"/>
        <v>2092.6662150644729</v>
      </c>
      <c r="Z99" s="2">
        <f t="shared" si="11"/>
        <v>241.01942313376691</v>
      </c>
      <c r="AB99">
        <v>80</v>
      </c>
      <c r="AC99" s="2">
        <v>3.8574999999999999</v>
      </c>
      <c r="AD99" s="2">
        <v>2710.3</v>
      </c>
      <c r="AE99">
        <v>-7.79</v>
      </c>
      <c r="AF99">
        <v>0.999</v>
      </c>
      <c r="AG99">
        <v>106.1</v>
      </c>
      <c r="AH99" s="2">
        <f t="shared" si="12"/>
        <v>2685.2880295623395</v>
      </c>
      <c r="AI99" s="2">
        <f t="shared" si="13"/>
        <v>367.36125039150392</v>
      </c>
    </row>
    <row r="100" spans="1:35" x14ac:dyDescent="0.3">
      <c r="A100">
        <v>81</v>
      </c>
      <c r="B100" s="2">
        <v>4.8563000000000001</v>
      </c>
      <c r="C100" s="2">
        <v>6306.6</v>
      </c>
      <c r="D100">
        <v>-2.19</v>
      </c>
      <c r="E100">
        <v>1</v>
      </c>
      <c r="F100">
        <v>109.2</v>
      </c>
      <c r="G100" s="2">
        <f t="shared" si="8"/>
        <v>6301.9936664710367</v>
      </c>
      <c r="H100" s="2">
        <f t="shared" si="9"/>
        <v>240.9966550783289</v>
      </c>
      <c r="S100">
        <v>81</v>
      </c>
      <c r="T100" s="2">
        <v>4.8563000000000001</v>
      </c>
      <c r="U100" s="2">
        <v>2070.6999999999998</v>
      </c>
      <c r="V100">
        <v>-7.34</v>
      </c>
      <c r="W100">
        <v>1</v>
      </c>
      <c r="X100">
        <v>108.9</v>
      </c>
      <c r="Y100" s="2">
        <f t="shared" si="10"/>
        <v>2053.7316344529831</v>
      </c>
      <c r="Z100" s="2">
        <f t="shared" si="11"/>
        <v>264.54652454167285</v>
      </c>
      <c r="AB100">
        <v>81</v>
      </c>
      <c r="AC100" s="2">
        <v>4.8563000000000001</v>
      </c>
      <c r="AD100" s="2">
        <v>2654.1</v>
      </c>
      <c r="AE100">
        <v>-8.6999999999999993</v>
      </c>
      <c r="AF100">
        <v>1</v>
      </c>
      <c r="AG100">
        <v>108.9</v>
      </c>
      <c r="AH100" s="2">
        <f t="shared" si="12"/>
        <v>2623.5616249789268</v>
      </c>
      <c r="AI100" s="2">
        <f t="shared" si="13"/>
        <v>401.46134301814448</v>
      </c>
    </row>
    <row r="101" spans="1:35" x14ac:dyDescent="0.3">
      <c r="A101">
        <v>82</v>
      </c>
      <c r="B101" s="2">
        <v>6.1136999999999997</v>
      </c>
      <c r="C101" s="2">
        <v>6292.2</v>
      </c>
      <c r="D101">
        <v>-2.48</v>
      </c>
      <c r="E101">
        <v>1</v>
      </c>
      <c r="F101">
        <v>111.9</v>
      </c>
      <c r="G101" s="2">
        <f t="shared" si="8"/>
        <v>6286.306642137265</v>
      </c>
      <c r="H101" s="2">
        <f t="shared" si="9"/>
        <v>272.26759083831371</v>
      </c>
      <c r="S101">
        <v>82</v>
      </c>
      <c r="T101" s="2">
        <v>6.1136999999999997</v>
      </c>
      <c r="U101" s="2">
        <v>2027.2</v>
      </c>
      <c r="V101">
        <v>-8.16</v>
      </c>
      <c r="W101">
        <v>0.999</v>
      </c>
      <c r="X101">
        <v>111.6</v>
      </c>
      <c r="Y101" s="2">
        <f t="shared" si="10"/>
        <v>2006.6757422812145</v>
      </c>
      <c r="Z101" s="2">
        <f t="shared" si="11"/>
        <v>287.73652069234612</v>
      </c>
      <c r="AB101">
        <v>82</v>
      </c>
      <c r="AC101" s="2">
        <v>6.1136999999999997</v>
      </c>
      <c r="AD101" s="2">
        <v>2585.5</v>
      </c>
      <c r="AE101">
        <v>-9.5500000000000007</v>
      </c>
      <c r="AF101">
        <v>0.999</v>
      </c>
      <c r="AG101">
        <v>111.6</v>
      </c>
      <c r="AH101" s="2">
        <f t="shared" si="12"/>
        <v>2549.6680591517215</v>
      </c>
      <c r="AI101" s="2">
        <f t="shared" si="13"/>
        <v>428.95575312786531</v>
      </c>
    </row>
    <row r="102" spans="1:35" x14ac:dyDescent="0.3">
      <c r="A102">
        <v>83</v>
      </c>
      <c r="B102" s="2">
        <v>7.6966999999999999</v>
      </c>
      <c r="C102" s="2">
        <v>6246.7</v>
      </c>
      <c r="D102">
        <v>-2.85</v>
      </c>
      <c r="E102">
        <v>1</v>
      </c>
      <c r="F102">
        <v>114.4</v>
      </c>
      <c r="G102" s="2">
        <f t="shared" si="8"/>
        <v>6238.9736289515067</v>
      </c>
      <c r="H102" s="2">
        <f t="shared" si="9"/>
        <v>310.59450614534501</v>
      </c>
      <c r="S102">
        <v>83</v>
      </c>
      <c r="T102" s="2">
        <v>7.6966999999999999</v>
      </c>
      <c r="U102" s="2">
        <v>1977.6</v>
      </c>
      <c r="V102">
        <v>-8.9700000000000006</v>
      </c>
      <c r="W102">
        <v>1</v>
      </c>
      <c r="X102">
        <v>114.1</v>
      </c>
      <c r="Y102" s="2">
        <f t="shared" si="10"/>
        <v>1953.4141776354018</v>
      </c>
      <c r="Z102" s="2">
        <f t="shared" si="11"/>
        <v>308.34203510550782</v>
      </c>
      <c r="AB102">
        <v>83</v>
      </c>
      <c r="AC102" s="2">
        <v>7.6966999999999999</v>
      </c>
      <c r="AD102" s="2">
        <v>2511.8000000000002</v>
      </c>
      <c r="AE102">
        <v>-10.41</v>
      </c>
      <c r="AF102">
        <v>0.999</v>
      </c>
      <c r="AG102">
        <v>114.1</v>
      </c>
      <c r="AH102" s="2">
        <f t="shared" si="12"/>
        <v>2470.4556446477732</v>
      </c>
      <c r="AI102" s="2">
        <f t="shared" si="13"/>
        <v>453.85917180107378</v>
      </c>
    </row>
    <row r="103" spans="1:35" x14ac:dyDescent="0.3">
      <c r="A103">
        <v>84</v>
      </c>
      <c r="B103" s="2">
        <v>9.6896000000000004</v>
      </c>
      <c r="C103" s="2">
        <v>6189.4</v>
      </c>
      <c r="D103">
        <v>-3.12</v>
      </c>
      <c r="E103">
        <v>0.999</v>
      </c>
      <c r="F103">
        <v>116.7</v>
      </c>
      <c r="G103" s="2">
        <f t="shared" si="8"/>
        <v>6180.2256530738932</v>
      </c>
      <c r="H103" s="2">
        <f t="shared" si="9"/>
        <v>336.87273129086537</v>
      </c>
      <c r="S103">
        <v>84</v>
      </c>
      <c r="T103" s="2">
        <v>9.6896000000000004</v>
      </c>
      <c r="U103" s="2">
        <v>1921.8</v>
      </c>
      <c r="V103">
        <v>-9.65</v>
      </c>
      <c r="W103">
        <v>0.999</v>
      </c>
      <c r="X103">
        <v>116.4</v>
      </c>
      <c r="Y103" s="2">
        <f t="shared" si="10"/>
        <v>1894.6067768812666</v>
      </c>
      <c r="Z103" s="2">
        <f t="shared" si="11"/>
        <v>322.14965620900222</v>
      </c>
      <c r="AB103">
        <v>84</v>
      </c>
      <c r="AC103" s="2">
        <v>9.6896000000000004</v>
      </c>
      <c r="AD103" s="2">
        <v>2427.8000000000002</v>
      </c>
      <c r="AE103">
        <v>-11.13</v>
      </c>
      <c r="AF103">
        <v>0.999</v>
      </c>
      <c r="AG103">
        <v>116.4</v>
      </c>
      <c r="AH103" s="2">
        <f t="shared" si="12"/>
        <v>2382.1372704828714</v>
      </c>
      <c r="AI103" s="2">
        <f t="shared" si="13"/>
        <v>468.65217867456477</v>
      </c>
    </row>
    <row r="104" spans="1:35" x14ac:dyDescent="0.3">
      <c r="A104">
        <v>85</v>
      </c>
      <c r="B104" s="2">
        <v>12.199</v>
      </c>
      <c r="C104" s="2">
        <v>6127</v>
      </c>
      <c r="D104">
        <v>-3.45</v>
      </c>
      <c r="E104">
        <v>1</v>
      </c>
      <c r="F104">
        <v>118.8</v>
      </c>
      <c r="G104" s="2">
        <f t="shared" si="8"/>
        <v>6115.8959965702697</v>
      </c>
      <c r="H104" s="2">
        <f t="shared" si="9"/>
        <v>368.707416708361</v>
      </c>
      <c r="S104">
        <v>85</v>
      </c>
      <c r="T104" s="2">
        <v>12.199</v>
      </c>
      <c r="U104" s="2">
        <v>1861</v>
      </c>
      <c r="V104">
        <v>-10.17</v>
      </c>
      <c r="W104">
        <v>0.999</v>
      </c>
      <c r="X104">
        <v>118.5</v>
      </c>
      <c r="Y104" s="2">
        <f t="shared" si="10"/>
        <v>1831.760329791073</v>
      </c>
      <c r="Z104" s="2">
        <f t="shared" si="11"/>
        <v>328.5956393558796</v>
      </c>
      <c r="AB104">
        <v>85</v>
      </c>
      <c r="AC104" s="2">
        <v>12.199</v>
      </c>
      <c r="AD104" s="2">
        <v>2340.3000000000002</v>
      </c>
      <c r="AE104">
        <v>-11.63</v>
      </c>
      <c r="AF104">
        <v>0.999</v>
      </c>
      <c r="AG104">
        <v>118.5</v>
      </c>
      <c r="AH104" s="2">
        <f t="shared" si="12"/>
        <v>2292.2532458936753</v>
      </c>
      <c r="AI104" s="2">
        <f t="shared" si="13"/>
        <v>471.78294446695611</v>
      </c>
    </row>
    <row r="105" spans="1:35" x14ac:dyDescent="0.3">
      <c r="A105">
        <v>86</v>
      </c>
      <c r="B105" s="2">
        <v>15.356999999999999</v>
      </c>
      <c r="C105" s="2">
        <v>6063</v>
      </c>
      <c r="D105">
        <v>-3.73</v>
      </c>
      <c r="E105">
        <v>1</v>
      </c>
      <c r="F105">
        <v>120.8</v>
      </c>
      <c r="G105" s="2">
        <f t="shared" si="8"/>
        <v>6050.1567012881042</v>
      </c>
      <c r="H105" s="2">
        <f t="shared" si="9"/>
        <v>394.42729350114865</v>
      </c>
      <c r="S105">
        <v>86</v>
      </c>
      <c r="T105" s="2">
        <v>15.356999999999999</v>
      </c>
      <c r="U105" s="2">
        <v>1798.1</v>
      </c>
      <c r="V105">
        <v>-10.46</v>
      </c>
      <c r="W105">
        <v>0.999</v>
      </c>
      <c r="X105">
        <v>120.5</v>
      </c>
      <c r="Y105" s="2">
        <f t="shared" si="10"/>
        <v>1768.2189806124704</v>
      </c>
      <c r="Z105" s="2">
        <f t="shared" si="11"/>
        <v>326.44332831564475</v>
      </c>
      <c r="AB105">
        <v>86</v>
      </c>
      <c r="AC105" s="2">
        <v>15.356999999999999</v>
      </c>
      <c r="AD105" s="2">
        <v>2250.1999999999998</v>
      </c>
      <c r="AE105">
        <v>-11.86</v>
      </c>
      <c r="AF105">
        <v>0.999</v>
      </c>
      <c r="AG105">
        <v>120.5</v>
      </c>
      <c r="AH105" s="2">
        <f t="shared" si="12"/>
        <v>2202.164315242977</v>
      </c>
      <c r="AI105" s="2">
        <f t="shared" si="13"/>
        <v>462.46337008505861</v>
      </c>
    </row>
    <row r="106" spans="1:35" x14ac:dyDescent="0.3">
      <c r="A106">
        <v>87</v>
      </c>
      <c r="B106" s="2">
        <v>19.332999999999998</v>
      </c>
      <c r="C106" s="2">
        <v>6005.7</v>
      </c>
      <c r="D106">
        <v>-4</v>
      </c>
      <c r="E106">
        <v>1</v>
      </c>
      <c r="F106">
        <v>122.6</v>
      </c>
      <c r="G106" s="2">
        <f t="shared" si="8"/>
        <v>5991.0704166454261</v>
      </c>
      <c r="H106" s="2">
        <f t="shared" si="9"/>
        <v>418.93645436509331</v>
      </c>
      <c r="S106">
        <v>87</v>
      </c>
      <c r="T106" s="2">
        <v>19.332999999999998</v>
      </c>
      <c r="U106" s="2">
        <v>1735.5</v>
      </c>
      <c r="V106">
        <v>-10.43</v>
      </c>
      <c r="W106">
        <v>0.999</v>
      </c>
      <c r="X106">
        <v>122.3</v>
      </c>
      <c r="Y106" s="2">
        <f t="shared" si="10"/>
        <v>1706.8240148421219</v>
      </c>
      <c r="Z106" s="2">
        <f t="shared" si="11"/>
        <v>314.18471057360506</v>
      </c>
      <c r="AB106">
        <v>87</v>
      </c>
      <c r="AC106" s="2">
        <v>19.332999999999998</v>
      </c>
      <c r="AD106" s="2">
        <v>2163.1</v>
      </c>
      <c r="AE106">
        <v>-11.75</v>
      </c>
      <c r="AF106">
        <v>0.999</v>
      </c>
      <c r="AG106">
        <v>122.3</v>
      </c>
      <c r="AH106" s="2">
        <f t="shared" si="12"/>
        <v>2117.773261531403</v>
      </c>
      <c r="AI106" s="2">
        <f t="shared" si="13"/>
        <v>440.4974718913179</v>
      </c>
    </row>
    <row r="107" spans="1:35" x14ac:dyDescent="0.3">
      <c r="A107">
        <v>88</v>
      </c>
      <c r="B107" s="2">
        <v>24.338999999999999</v>
      </c>
      <c r="C107" s="2">
        <v>5928</v>
      </c>
      <c r="D107">
        <v>-4.1100000000000003</v>
      </c>
      <c r="E107">
        <v>0.999</v>
      </c>
      <c r="F107">
        <v>124.2</v>
      </c>
      <c r="G107" s="2">
        <f t="shared" si="8"/>
        <v>5912.7548976722383</v>
      </c>
      <c r="H107" s="2">
        <f t="shared" si="9"/>
        <v>424.8688268783232</v>
      </c>
      <c r="S107">
        <v>88</v>
      </c>
      <c r="T107" s="2">
        <v>24.338999999999999</v>
      </c>
      <c r="U107" s="2">
        <v>1676.3</v>
      </c>
      <c r="V107">
        <v>-10.18</v>
      </c>
      <c r="W107">
        <v>1</v>
      </c>
      <c r="X107">
        <v>123.9</v>
      </c>
      <c r="Y107" s="2">
        <f t="shared" si="10"/>
        <v>1649.9106163276629</v>
      </c>
      <c r="Z107" s="2">
        <f t="shared" si="11"/>
        <v>296.27124080691874</v>
      </c>
      <c r="AB107">
        <v>88</v>
      </c>
      <c r="AC107" s="2">
        <v>24.338999999999999</v>
      </c>
      <c r="AD107" s="2">
        <v>2081.8000000000002</v>
      </c>
      <c r="AE107">
        <v>-11.38</v>
      </c>
      <c r="AF107">
        <v>1</v>
      </c>
      <c r="AG107">
        <v>123.9</v>
      </c>
      <c r="AH107" s="2">
        <f t="shared" si="12"/>
        <v>2040.8720416774854</v>
      </c>
      <c r="AI107" s="2">
        <f t="shared" si="13"/>
        <v>410.77067750652924</v>
      </c>
    </row>
    <row r="108" spans="1:35" x14ac:dyDescent="0.3">
      <c r="A108">
        <v>89</v>
      </c>
      <c r="B108" s="2">
        <v>30.640999999999998</v>
      </c>
      <c r="C108" s="2">
        <v>5849</v>
      </c>
      <c r="D108">
        <v>-4.24</v>
      </c>
      <c r="E108">
        <v>1</v>
      </c>
      <c r="F108">
        <v>125.8</v>
      </c>
      <c r="G108" s="2">
        <f t="shared" si="8"/>
        <v>5832.9918969454593</v>
      </c>
      <c r="H108" s="2">
        <f t="shared" si="9"/>
        <v>432.44251660609643</v>
      </c>
      <c r="S108">
        <v>89</v>
      </c>
      <c r="T108" s="2">
        <v>30.640999999999998</v>
      </c>
      <c r="U108" s="2">
        <v>1622.4</v>
      </c>
      <c r="V108">
        <v>-9.67</v>
      </c>
      <c r="W108">
        <v>1</v>
      </c>
      <c r="X108">
        <v>125.4</v>
      </c>
      <c r="Y108" s="2">
        <f t="shared" si="10"/>
        <v>1599.3482185068158</v>
      </c>
      <c r="Z108" s="2">
        <f t="shared" si="11"/>
        <v>272.51979003198153</v>
      </c>
      <c r="AB108">
        <v>89</v>
      </c>
      <c r="AC108" s="2">
        <v>30.640999999999998</v>
      </c>
      <c r="AD108" s="2">
        <v>2009.9</v>
      </c>
      <c r="AE108">
        <v>-10.76</v>
      </c>
      <c r="AF108">
        <v>0.999</v>
      </c>
      <c r="AG108">
        <v>125.4</v>
      </c>
      <c r="AH108" s="2">
        <f t="shared" si="12"/>
        <v>1974.5615928518976</v>
      </c>
      <c r="AI108" s="2">
        <f t="shared" si="13"/>
        <v>375.23929169821423</v>
      </c>
    </row>
    <row r="109" spans="1:35" x14ac:dyDescent="0.3">
      <c r="A109">
        <v>90</v>
      </c>
      <c r="B109" s="2">
        <v>38.575000000000003</v>
      </c>
      <c r="C109" s="2">
        <v>5789.5</v>
      </c>
      <c r="D109">
        <v>-4.22</v>
      </c>
      <c r="E109">
        <v>1</v>
      </c>
      <c r="F109">
        <v>127.2</v>
      </c>
      <c r="G109" s="2">
        <f t="shared" si="8"/>
        <v>5773.80380582608</v>
      </c>
      <c r="H109" s="2">
        <f t="shared" si="9"/>
        <v>426.02800592012147</v>
      </c>
      <c r="S109">
        <v>90</v>
      </c>
      <c r="T109" s="2">
        <v>38.575000000000003</v>
      </c>
      <c r="U109" s="2">
        <v>1576.4</v>
      </c>
      <c r="V109">
        <v>-8.93</v>
      </c>
      <c r="W109">
        <v>0.999</v>
      </c>
      <c r="X109">
        <v>126.9</v>
      </c>
      <c r="Y109" s="2">
        <f t="shared" si="10"/>
        <v>1557.2920207923887</v>
      </c>
      <c r="Z109" s="2">
        <f t="shared" si="11"/>
        <v>244.70088266362723</v>
      </c>
      <c r="AB109">
        <v>90</v>
      </c>
      <c r="AC109" s="2">
        <v>38.575000000000003</v>
      </c>
      <c r="AD109" s="2">
        <v>1948.2</v>
      </c>
      <c r="AE109">
        <v>-9.94</v>
      </c>
      <c r="AF109">
        <v>0.999</v>
      </c>
      <c r="AG109">
        <v>126.9</v>
      </c>
      <c r="AH109" s="2">
        <f t="shared" si="12"/>
        <v>1918.9556807386323</v>
      </c>
      <c r="AI109" s="2">
        <f t="shared" si="13"/>
        <v>336.29203880099817</v>
      </c>
    </row>
    <row r="110" spans="1:35" x14ac:dyDescent="0.3">
      <c r="A110">
        <v>91</v>
      </c>
      <c r="B110" s="2">
        <v>48.563000000000002</v>
      </c>
      <c r="C110" s="2">
        <v>5746.6</v>
      </c>
      <c r="D110">
        <v>-4.87</v>
      </c>
      <c r="E110">
        <v>1</v>
      </c>
      <c r="F110">
        <v>128.5</v>
      </c>
      <c r="G110" s="2">
        <f t="shared" si="8"/>
        <v>5725.8541062932145</v>
      </c>
      <c r="H110" s="2">
        <f t="shared" si="9"/>
        <v>487.85890731351822</v>
      </c>
      <c r="S110">
        <v>91</v>
      </c>
      <c r="T110" s="2">
        <v>48.563000000000002</v>
      </c>
      <c r="U110" s="2">
        <v>1540.7</v>
      </c>
      <c r="V110">
        <v>-8.4</v>
      </c>
      <c r="W110">
        <v>0.999</v>
      </c>
      <c r="X110">
        <v>128.19999999999999</v>
      </c>
      <c r="Y110" s="2">
        <f t="shared" si="10"/>
        <v>1524.1718833960761</v>
      </c>
      <c r="Z110" s="2">
        <f t="shared" si="11"/>
        <v>225.07012210610759</v>
      </c>
      <c r="AB110">
        <v>91</v>
      </c>
      <c r="AC110" s="2">
        <v>48.563000000000002</v>
      </c>
      <c r="AD110" s="2">
        <v>1899.9</v>
      </c>
      <c r="AE110">
        <v>-9.3699999999999992</v>
      </c>
      <c r="AF110">
        <v>0.999</v>
      </c>
      <c r="AG110">
        <v>128.19999999999999</v>
      </c>
      <c r="AH110" s="2">
        <f t="shared" si="12"/>
        <v>1874.550667161139</v>
      </c>
      <c r="AI110" s="2">
        <f t="shared" si="13"/>
        <v>309.32152567470871</v>
      </c>
    </row>
    <row r="111" spans="1:35" x14ac:dyDescent="0.3">
      <c r="A111">
        <v>92</v>
      </c>
      <c r="B111" s="2">
        <v>61.137</v>
      </c>
      <c r="C111" s="2">
        <v>5670.4</v>
      </c>
      <c r="D111">
        <v>-4.24</v>
      </c>
      <c r="E111">
        <v>1</v>
      </c>
      <c r="F111">
        <v>129.9</v>
      </c>
      <c r="G111" s="2">
        <f t="shared" si="8"/>
        <v>5654.880706520692</v>
      </c>
      <c r="H111" s="2">
        <f t="shared" si="9"/>
        <v>419.23782632299691</v>
      </c>
      <c r="S111">
        <v>92</v>
      </c>
      <c r="T111" s="2">
        <v>61.137</v>
      </c>
      <c r="U111" s="2">
        <v>1507.3</v>
      </c>
      <c r="V111">
        <v>-7.24</v>
      </c>
      <c r="W111">
        <v>0.999</v>
      </c>
      <c r="X111">
        <v>129.6</v>
      </c>
      <c r="Y111" s="2">
        <f t="shared" si="10"/>
        <v>1495.2822374798702</v>
      </c>
      <c r="Z111" s="2">
        <f t="shared" si="11"/>
        <v>189.95873309009198</v>
      </c>
      <c r="AB111">
        <v>92</v>
      </c>
      <c r="AC111" s="2">
        <v>61.137</v>
      </c>
      <c r="AD111" s="2">
        <v>1856.4</v>
      </c>
      <c r="AE111">
        <v>-8.1199999999999992</v>
      </c>
      <c r="AF111">
        <v>0.999</v>
      </c>
      <c r="AG111">
        <v>129.6</v>
      </c>
      <c r="AH111" s="2">
        <f t="shared" si="12"/>
        <v>1837.788501395007</v>
      </c>
      <c r="AI111" s="2">
        <f t="shared" si="13"/>
        <v>262.21057213677489</v>
      </c>
    </row>
    <row r="112" spans="1:35" x14ac:dyDescent="0.3">
      <c r="A112">
        <v>93</v>
      </c>
      <c r="B112" s="2">
        <v>76.966999999999999</v>
      </c>
      <c r="C112" s="2">
        <v>5620.2</v>
      </c>
      <c r="D112">
        <v>-4.22</v>
      </c>
      <c r="E112">
        <v>1</v>
      </c>
      <c r="F112">
        <v>130.9</v>
      </c>
      <c r="G112" s="2">
        <f t="shared" si="8"/>
        <v>5604.9628032651754</v>
      </c>
      <c r="H112" s="2">
        <f t="shared" si="9"/>
        <v>413.56984176047439</v>
      </c>
      <c r="S112">
        <v>93</v>
      </c>
      <c r="T112" s="2">
        <v>76.966999999999999</v>
      </c>
      <c r="U112" s="2">
        <v>1482.7</v>
      </c>
      <c r="V112">
        <v>-6.3</v>
      </c>
      <c r="W112">
        <v>1</v>
      </c>
      <c r="X112">
        <v>130.6</v>
      </c>
      <c r="Y112" s="2">
        <f t="shared" si="10"/>
        <v>1473.745908653395</v>
      </c>
      <c r="Z112" s="2">
        <f t="shared" si="11"/>
        <v>162.70306305469282</v>
      </c>
      <c r="AB112">
        <v>93</v>
      </c>
      <c r="AC112" s="2">
        <v>76.966999999999999</v>
      </c>
      <c r="AD112" s="2">
        <v>1823.2</v>
      </c>
      <c r="AE112">
        <v>-7.16</v>
      </c>
      <c r="AF112">
        <v>0.999</v>
      </c>
      <c r="AG112">
        <v>130.5</v>
      </c>
      <c r="AH112" s="2">
        <f t="shared" si="12"/>
        <v>1808.9826109898195</v>
      </c>
      <c r="AI112" s="2">
        <f t="shared" si="13"/>
        <v>227.24469880825612</v>
      </c>
    </row>
    <row r="113" spans="1:35" x14ac:dyDescent="0.3">
      <c r="A113">
        <v>94</v>
      </c>
      <c r="B113" s="2">
        <v>96.438000000000002</v>
      </c>
      <c r="C113" s="2">
        <v>5576.3</v>
      </c>
      <c r="D113">
        <v>-4.3499999999999996</v>
      </c>
      <c r="E113">
        <v>1</v>
      </c>
      <c r="F113">
        <v>131.5</v>
      </c>
      <c r="G113" s="2">
        <f t="shared" si="8"/>
        <v>5560.2364783405164</v>
      </c>
      <c r="H113" s="2">
        <f t="shared" si="9"/>
        <v>422.95625652240921</v>
      </c>
      <c r="S113">
        <v>94</v>
      </c>
      <c r="T113" s="2">
        <v>96.438000000000002</v>
      </c>
      <c r="U113" s="2">
        <v>1464.5</v>
      </c>
      <c r="V113">
        <v>-5.54</v>
      </c>
      <c r="W113">
        <v>1</v>
      </c>
      <c r="X113">
        <v>131.19999999999999</v>
      </c>
      <c r="Y113" s="2">
        <f t="shared" si="10"/>
        <v>1457.6593832426738</v>
      </c>
      <c r="Z113" s="2">
        <f t="shared" si="11"/>
        <v>141.38377716197866</v>
      </c>
      <c r="AB113">
        <v>94</v>
      </c>
      <c r="AC113" s="2">
        <v>96.438000000000002</v>
      </c>
      <c r="AD113" s="2">
        <v>1798.1</v>
      </c>
      <c r="AE113">
        <v>-6.4</v>
      </c>
      <c r="AF113">
        <v>0.999</v>
      </c>
      <c r="AG113">
        <v>131.19999999999999</v>
      </c>
      <c r="AH113" s="2">
        <f t="shared" si="12"/>
        <v>1786.8940954426682</v>
      </c>
      <c r="AI113" s="2">
        <f t="shared" si="13"/>
        <v>200.43228700019384</v>
      </c>
    </row>
    <row r="114" spans="1:35" x14ac:dyDescent="0.3">
      <c r="A114">
        <v>95</v>
      </c>
      <c r="B114" s="2">
        <v>120.84</v>
      </c>
      <c r="C114" s="2">
        <v>5530.6</v>
      </c>
      <c r="D114">
        <v>-4.46</v>
      </c>
      <c r="E114">
        <v>1</v>
      </c>
      <c r="F114">
        <v>132.1</v>
      </c>
      <c r="G114" s="2">
        <f t="shared" si="8"/>
        <v>5513.8525997099559</v>
      </c>
      <c r="H114" s="2">
        <f t="shared" si="9"/>
        <v>430.07658465877859</v>
      </c>
      <c r="S114">
        <v>95</v>
      </c>
      <c r="T114" s="2">
        <v>120.84</v>
      </c>
      <c r="U114" s="2">
        <v>1450.3</v>
      </c>
      <c r="V114">
        <v>-4.87</v>
      </c>
      <c r="W114">
        <v>1</v>
      </c>
      <c r="X114">
        <v>131.80000000000001</v>
      </c>
      <c r="Y114" s="2">
        <f t="shared" si="10"/>
        <v>1445.0642484872878</v>
      </c>
      <c r="Z114" s="2">
        <f t="shared" si="11"/>
        <v>123.1235466670371</v>
      </c>
      <c r="AB114">
        <v>95</v>
      </c>
      <c r="AC114" s="2">
        <v>120.84</v>
      </c>
      <c r="AD114" s="2">
        <v>1778.5</v>
      </c>
      <c r="AE114">
        <v>-5.72</v>
      </c>
      <c r="AF114">
        <v>1</v>
      </c>
      <c r="AG114">
        <v>131.80000000000001</v>
      </c>
      <c r="AH114" s="2">
        <f t="shared" si="12"/>
        <v>1769.6445643077464</v>
      </c>
      <c r="AI114" s="2">
        <f t="shared" si="13"/>
        <v>177.25790819043038</v>
      </c>
    </row>
    <row r="115" spans="1:35" x14ac:dyDescent="0.3">
      <c r="A115">
        <v>96</v>
      </c>
      <c r="B115" s="2">
        <v>151.4</v>
      </c>
      <c r="C115" s="2">
        <v>5524.2</v>
      </c>
      <c r="D115">
        <v>-4.5599999999999996</v>
      </c>
      <c r="E115">
        <v>1</v>
      </c>
      <c r="F115">
        <v>132.6</v>
      </c>
      <c r="G115" s="2">
        <f t="shared" si="8"/>
        <v>5506.7138351719068</v>
      </c>
      <c r="H115" s="2">
        <f t="shared" si="9"/>
        <v>439.19059362229393</v>
      </c>
      <c r="S115">
        <v>96</v>
      </c>
      <c r="T115" s="2">
        <v>151.4</v>
      </c>
      <c r="U115" s="2">
        <v>1442.4</v>
      </c>
      <c r="V115">
        <v>-4.24</v>
      </c>
      <c r="W115">
        <v>1</v>
      </c>
      <c r="X115">
        <v>132.30000000000001</v>
      </c>
      <c r="Y115" s="2">
        <f t="shared" si="10"/>
        <v>1438.4523016163671</v>
      </c>
      <c r="Z115" s="2">
        <f t="shared" si="11"/>
        <v>106.64303059542375</v>
      </c>
      <c r="AB115">
        <v>96</v>
      </c>
      <c r="AC115" s="2">
        <v>151.4</v>
      </c>
      <c r="AD115" s="2">
        <v>1769.9</v>
      </c>
      <c r="AE115">
        <v>-5.16</v>
      </c>
      <c r="AF115">
        <v>0.999</v>
      </c>
      <c r="AG115">
        <v>132.30000000000001</v>
      </c>
      <c r="AH115" s="2">
        <f t="shared" si="12"/>
        <v>1762.727355290127</v>
      </c>
      <c r="AI115" s="2">
        <f t="shared" si="13"/>
        <v>159.18002673662991</v>
      </c>
    </row>
    <row r="116" spans="1:35" x14ac:dyDescent="0.3">
      <c r="A116">
        <v>97</v>
      </c>
      <c r="B116" s="2">
        <v>189.71</v>
      </c>
      <c r="C116" s="2">
        <v>5454.9</v>
      </c>
      <c r="D116">
        <v>-5.15</v>
      </c>
      <c r="E116">
        <v>1</v>
      </c>
      <c r="F116">
        <v>133.1</v>
      </c>
      <c r="G116" s="2">
        <f t="shared" si="8"/>
        <v>5432.8791755466455</v>
      </c>
      <c r="H116" s="2">
        <f t="shared" si="9"/>
        <v>489.65076729399118</v>
      </c>
      <c r="S116">
        <v>97</v>
      </c>
      <c r="T116" s="2">
        <v>189.71</v>
      </c>
      <c r="U116" s="2">
        <v>1431</v>
      </c>
      <c r="V116">
        <v>-3.9</v>
      </c>
      <c r="W116">
        <v>0.999</v>
      </c>
      <c r="X116">
        <v>132.80000000000001</v>
      </c>
      <c r="Y116" s="2">
        <f t="shared" si="10"/>
        <v>1427.6862030137511</v>
      </c>
      <c r="Z116" s="2">
        <f t="shared" si="11"/>
        <v>97.329880941970131</v>
      </c>
      <c r="AB116">
        <v>97</v>
      </c>
      <c r="AC116" s="2">
        <v>189.71</v>
      </c>
      <c r="AD116" s="2">
        <v>1750.9</v>
      </c>
      <c r="AE116">
        <v>-4.8600000000000003</v>
      </c>
      <c r="AF116">
        <v>0.999</v>
      </c>
      <c r="AG116">
        <v>132.80000000000001</v>
      </c>
      <c r="AH116" s="2">
        <f t="shared" si="12"/>
        <v>1744.6049640951169</v>
      </c>
      <c r="AI116" s="2">
        <f t="shared" si="13"/>
        <v>148.33856293855641</v>
      </c>
    </row>
    <row r="117" spans="1:35" x14ac:dyDescent="0.3">
      <c r="A117">
        <v>98</v>
      </c>
      <c r="B117" s="2">
        <v>237.7</v>
      </c>
      <c r="C117" s="2">
        <v>5408.2</v>
      </c>
      <c r="D117">
        <v>-5.63</v>
      </c>
      <c r="E117">
        <v>1</v>
      </c>
      <c r="F117">
        <v>133.6</v>
      </c>
      <c r="G117" s="2">
        <f t="shared" si="8"/>
        <v>5382.111758666103</v>
      </c>
      <c r="H117" s="2">
        <f t="shared" si="9"/>
        <v>530.56597820447405</v>
      </c>
      <c r="S117">
        <v>98</v>
      </c>
      <c r="T117" s="2">
        <v>237.7</v>
      </c>
      <c r="U117" s="2">
        <v>1424.6</v>
      </c>
      <c r="V117">
        <v>-3.61</v>
      </c>
      <c r="W117">
        <v>1</v>
      </c>
      <c r="X117">
        <v>133.30000000000001</v>
      </c>
      <c r="Y117" s="2">
        <f t="shared" si="10"/>
        <v>1421.7732434539234</v>
      </c>
      <c r="Z117" s="2">
        <f t="shared" si="11"/>
        <v>89.699521729552131</v>
      </c>
      <c r="AB117">
        <v>98</v>
      </c>
      <c r="AC117" s="2">
        <v>237.7</v>
      </c>
      <c r="AD117" s="2">
        <v>1740.4</v>
      </c>
      <c r="AE117">
        <v>-4.6399999999999997</v>
      </c>
      <c r="AF117">
        <v>0.999</v>
      </c>
      <c r="AG117">
        <v>133.30000000000001</v>
      </c>
      <c r="AH117" s="2">
        <f t="shared" si="12"/>
        <v>1734.6960933427404</v>
      </c>
      <c r="AI117" s="2">
        <f t="shared" si="13"/>
        <v>140.78928844707818</v>
      </c>
    </row>
    <row r="118" spans="1:35" x14ac:dyDescent="0.3">
      <c r="A118">
        <v>99</v>
      </c>
      <c r="B118" s="2">
        <v>297.83</v>
      </c>
      <c r="C118" s="2">
        <v>5367.1</v>
      </c>
      <c r="D118">
        <v>-6.4</v>
      </c>
      <c r="E118">
        <v>1</v>
      </c>
      <c r="F118">
        <v>134.1</v>
      </c>
      <c r="G118" s="2">
        <f t="shared" si="8"/>
        <v>5333.6517989268368</v>
      </c>
      <c r="H118" s="2">
        <f t="shared" si="9"/>
        <v>598.26490604456956</v>
      </c>
      <c r="S118">
        <v>99</v>
      </c>
      <c r="T118" s="2">
        <v>297.83</v>
      </c>
      <c r="U118" s="2">
        <v>1418.1</v>
      </c>
      <c r="V118">
        <v>-3.47</v>
      </c>
      <c r="W118">
        <v>1</v>
      </c>
      <c r="X118">
        <v>133.80000000000001</v>
      </c>
      <c r="Y118" s="2">
        <f t="shared" si="10"/>
        <v>1415.5000930946735</v>
      </c>
      <c r="Z118" s="2">
        <f t="shared" si="11"/>
        <v>85.831791598278386</v>
      </c>
      <c r="AB118">
        <v>99</v>
      </c>
      <c r="AC118" s="2">
        <v>297.83</v>
      </c>
      <c r="AD118" s="2">
        <v>1729.8</v>
      </c>
      <c r="AE118">
        <v>-4.62</v>
      </c>
      <c r="AF118">
        <v>0.999</v>
      </c>
      <c r="AG118">
        <v>133.80000000000001</v>
      </c>
      <c r="AH118" s="2">
        <f t="shared" si="12"/>
        <v>1724.1795736666597</v>
      </c>
      <c r="AI118" s="2">
        <f t="shared" si="13"/>
        <v>139.32995998942667</v>
      </c>
    </row>
    <row r="119" spans="1:35" x14ac:dyDescent="0.3">
      <c r="A119">
        <v>100</v>
      </c>
      <c r="B119" s="2">
        <v>373.18</v>
      </c>
      <c r="C119" s="2">
        <v>5308.9</v>
      </c>
      <c r="D119">
        <v>-7.31</v>
      </c>
      <c r="E119">
        <v>1</v>
      </c>
      <c r="F119">
        <v>134.6</v>
      </c>
      <c r="G119" s="2">
        <f t="shared" si="8"/>
        <v>5265.7505908116282</v>
      </c>
      <c r="H119" s="2">
        <f t="shared" si="9"/>
        <v>675.49235774136548</v>
      </c>
      <c r="S119">
        <v>100</v>
      </c>
      <c r="T119" s="2">
        <v>373.18</v>
      </c>
      <c r="U119" s="2">
        <v>1412.1</v>
      </c>
      <c r="V119">
        <v>-3.43</v>
      </c>
      <c r="W119">
        <v>0.999</v>
      </c>
      <c r="X119">
        <v>134.30000000000001</v>
      </c>
      <c r="Y119" s="2">
        <f t="shared" si="10"/>
        <v>1409.5704182056179</v>
      </c>
      <c r="Z119" s="2">
        <f t="shared" si="11"/>
        <v>84.484591018948947</v>
      </c>
      <c r="AB119">
        <v>100</v>
      </c>
      <c r="AC119" s="2">
        <v>373.18</v>
      </c>
      <c r="AD119" s="2">
        <v>1720.5</v>
      </c>
      <c r="AE119">
        <v>-4.7300000000000004</v>
      </c>
      <c r="AF119">
        <v>1</v>
      </c>
      <c r="AG119">
        <v>134.30000000000001</v>
      </c>
      <c r="AH119" s="2">
        <f t="shared" si="12"/>
        <v>1714.6405745301797</v>
      </c>
      <c r="AI119" s="2">
        <f t="shared" si="13"/>
        <v>141.8730072100233</v>
      </c>
    </row>
    <row r="120" spans="1:35" x14ac:dyDescent="0.3">
      <c r="A120">
        <v>101</v>
      </c>
      <c r="B120" s="2">
        <v>467.59</v>
      </c>
      <c r="C120" s="2">
        <v>5257</v>
      </c>
      <c r="D120">
        <v>-8.3699999999999992</v>
      </c>
      <c r="E120">
        <v>1</v>
      </c>
      <c r="F120">
        <v>135.1</v>
      </c>
      <c r="G120" s="2">
        <f t="shared" si="8"/>
        <v>5201.006043600868</v>
      </c>
      <c r="H120" s="2">
        <f t="shared" si="9"/>
        <v>765.23534577752605</v>
      </c>
      <c r="S120">
        <v>101</v>
      </c>
      <c r="T120" s="2">
        <v>467.59</v>
      </c>
      <c r="U120" s="2">
        <v>1406.6</v>
      </c>
      <c r="V120">
        <v>-3.47</v>
      </c>
      <c r="W120">
        <v>0.999</v>
      </c>
      <c r="X120">
        <v>134.80000000000001</v>
      </c>
      <c r="Y120" s="2">
        <f t="shared" si="10"/>
        <v>1404.0211768894774</v>
      </c>
      <c r="Z120" s="2">
        <f t="shared" si="11"/>
        <v>85.135743644410383</v>
      </c>
      <c r="AB120">
        <v>101</v>
      </c>
      <c r="AC120" s="2">
        <v>467.59</v>
      </c>
      <c r="AD120" s="2">
        <v>1709.9</v>
      </c>
      <c r="AE120">
        <v>-4.97</v>
      </c>
      <c r="AF120">
        <v>0.999</v>
      </c>
      <c r="AG120">
        <v>134.80000000000001</v>
      </c>
      <c r="AH120" s="2">
        <f t="shared" si="12"/>
        <v>1703.4711114373006</v>
      </c>
      <c r="AI120" s="2">
        <f t="shared" si="13"/>
        <v>148.13568948287966</v>
      </c>
    </row>
    <row r="121" spans="1:35" x14ac:dyDescent="0.3">
      <c r="A121">
        <v>102</v>
      </c>
      <c r="B121" s="2">
        <v>585.88</v>
      </c>
      <c r="C121" s="2">
        <v>5178.3999999999996</v>
      </c>
      <c r="D121">
        <v>-9.68</v>
      </c>
      <c r="E121">
        <v>1</v>
      </c>
      <c r="F121">
        <v>135.6</v>
      </c>
      <c r="G121" s="2">
        <f t="shared" si="8"/>
        <v>5104.6710951882505</v>
      </c>
      <c r="H121" s="2">
        <f t="shared" si="9"/>
        <v>870.72358986626091</v>
      </c>
      <c r="S121">
        <v>102</v>
      </c>
      <c r="T121" s="2">
        <v>585.88</v>
      </c>
      <c r="U121" s="2">
        <v>1399.8</v>
      </c>
      <c r="V121">
        <v>-3.66</v>
      </c>
      <c r="W121">
        <v>0.999</v>
      </c>
      <c r="X121">
        <v>135.30000000000001</v>
      </c>
      <c r="Y121" s="2">
        <f t="shared" si="10"/>
        <v>1396.9450059002997</v>
      </c>
      <c r="Z121" s="2">
        <f t="shared" si="11"/>
        <v>89.357095354602833</v>
      </c>
      <c r="AB121">
        <v>102</v>
      </c>
      <c r="AC121" s="2">
        <v>585.88</v>
      </c>
      <c r="AD121" s="2">
        <v>1697.8</v>
      </c>
      <c r="AE121">
        <v>-5.42</v>
      </c>
      <c r="AF121">
        <v>0.999</v>
      </c>
      <c r="AG121">
        <v>135.30000000000001</v>
      </c>
      <c r="AH121" s="2">
        <f t="shared" si="12"/>
        <v>1690.2092278000896</v>
      </c>
      <c r="AI121" s="2">
        <f t="shared" si="13"/>
        <v>160.3670984317684</v>
      </c>
    </row>
    <row r="122" spans="1:35" x14ac:dyDescent="0.3">
      <c r="A122">
        <v>103</v>
      </c>
      <c r="B122" s="2">
        <v>734.1</v>
      </c>
      <c r="C122" s="2">
        <v>5086.8999999999996</v>
      </c>
      <c r="D122">
        <v>-11.26</v>
      </c>
      <c r="E122">
        <v>1</v>
      </c>
      <c r="F122">
        <v>136.1</v>
      </c>
      <c r="G122" s="2">
        <f t="shared" si="8"/>
        <v>4988.9833595543832</v>
      </c>
      <c r="H122" s="2">
        <f t="shared" si="9"/>
        <v>993.27571604739057</v>
      </c>
      <c r="S122">
        <v>103</v>
      </c>
      <c r="T122" s="2">
        <v>734.1</v>
      </c>
      <c r="U122" s="2">
        <v>1392.3</v>
      </c>
      <c r="V122">
        <v>-3.97</v>
      </c>
      <c r="W122">
        <v>0.999</v>
      </c>
      <c r="X122">
        <v>135.80000000000001</v>
      </c>
      <c r="Y122" s="2">
        <f t="shared" si="10"/>
        <v>1388.9590897138951</v>
      </c>
      <c r="Z122" s="2">
        <f t="shared" si="11"/>
        <v>96.39469436202171</v>
      </c>
      <c r="AB122">
        <v>103</v>
      </c>
      <c r="AC122" s="2">
        <v>734.1</v>
      </c>
      <c r="AD122" s="2">
        <v>1683.2</v>
      </c>
      <c r="AE122">
        <v>-6.01</v>
      </c>
      <c r="AF122">
        <v>0.999</v>
      </c>
      <c r="AG122">
        <v>135.80000000000001</v>
      </c>
      <c r="AH122" s="2">
        <f t="shared" si="12"/>
        <v>1673.9485210619507</v>
      </c>
      <c r="AI122" s="2">
        <f t="shared" si="13"/>
        <v>176.23447118684973</v>
      </c>
    </row>
    <row r="123" spans="1:35" x14ac:dyDescent="0.3">
      <c r="A123">
        <v>104</v>
      </c>
      <c r="B123" s="2">
        <v>919.82</v>
      </c>
      <c r="C123" s="2">
        <v>4986.5</v>
      </c>
      <c r="D123">
        <v>-13.12</v>
      </c>
      <c r="E123">
        <v>1</v>
      </c>
      <c r="F123">
        <v>136.6</v>
      </c>
      <c r="G123" s="2">
        <f t="shared" si="8"/>
        <v>4856.3363518682736</v>
      </c>
      <c r="H123" s="2">
        <f t="shared" si="9"/>
        <v>1131.8919946367432</v>
      </c>
      <c r="S123">
        <v>104</v>
      </c>
      <c r="T123" s="2">
        <v>919.82</v>
      </c>
      <c r="U123" s="2">
        <v>1383</v>
      </c>
      <c r="V123">
        <v>-4.3499999999999996</v>
      </c>
      <c r="W123">
        <v>0.999</v>
      </c>
      <c r="X123">
        <v>136.30000000000001</v>
      </c>
      <c r="Y123" s="2">
        <f t="shared" si="10"/>
        <v>1379.016023087878</v>
      </c>
      <c r="Z123" s="2">
        <f t="shared" si="11"/>
        <v>104.89903749269084</v>
      </c>
      <c r="AB123">
        <v>104</v>
      </c>
      <c r="AC123" s="2">
        <v>919.82</v>
      </c>
      <c r="AD123" s="2">
        <v>1665.8</v>
      </c>
      <c r="AE123">
        <v>-6.75</v>
      </c>
      <c r="AF123">
        <v>0.999</v>
      </c>
      <c r="AG123">
        <v>136.30000000000001</v>
      </c>
      <c r="AH123" s="2">
        <f t="shared" si="12"/>
        <v>1654.2534355955161</v>
      </c>
      <c r="AI123" s="2">
        <f t="shared" si="13"/>
        <v>195.79379668526593</v>
      </c>
    </row>
    <row r="124" spans="1:35" x14ac:dyDescent="0.3">
      <c r="A124">
        <v>105</v>
      </c>
      <c r="B124" s="2">
        <v>1152.5</v>
      </c>
      <c r="C124" s="2">
        <v>4847.1000000000004</v>
      </c>
      <c r="D124">
        <v>-15.22</v>
      </c>
      <c r="E124">
        <v>1</v>
      </c>
      <c r="F124">
        <v>137.1</v>
      </c>
      <c r="G124" s="2">
        <f t="shared" si="8"/>
        <v>4677.0875525562305</v>
      </c>
      <c r="H124" s="2">
        <f t="shared" si="9"/>
        <v>1272.4898568254184</v>
      </c>
      <c r="S124">
        <v>105</v>
      </c>
      <c r="T124" s="2">
        <v>1152.5</v>
      </c>
      <c r="U124" s="2">
        <v>1371.9</v>
      </c>
      <c r="V124">
        <v>-4.8600000000000003</v>
      </c>
      <c r="W124">
        <v>0.999</v>
      </c>
      <c r="X124">
        <v>136.80000000000001</v>
      </c>
      <c r="Y124" s="2">
        <f t="shared" si="10"/>
        <v>1366.9675882358165</v>
      </c>
      <c r="Z124" s="2">
        <f t="shared" si="11"/>
        <v>116.22918184671057</v>
      </c>
      <c r="AB124">
        <v>105</v>
      </c>
      <c r="AC124" s="2">
        <v>1152.5</v>
      </c>
      <c r="AD124" s="2">
        <v>1642.6</v>
      </c>
      <c r="AE124">
        <v>-7.69</v>
      </c>
      <c r="AF124">
        <v>0.999</v>
      </c>
      <c r="AG124">
        <v>136.80000000000001</v>
      </c>
      <c r="AH124" s="2">
        <f t="shared" si="12"/>
        <v>1627.8273912611919</v>
      </c>
      <c r="AI124" s="2">
        <f t="shared" si="13"/>
        <v>219.80160204098217</v>
      </c>
    </row>
    <row r="125" spans="1:35" x14ac:dyDescent="0.3">
      <c r="A125">
        <v>106</v>
      </c>
      <c r="B125" s="2">
        <v>1444.1</v>
      </c>
      <c r="C125" s="2">
        <v>4675.6000000000004</v>
      </c>
      <c r="D125">
        <v>-17.55</v>
      </c>
      <c r="E125">
        <v>1</v>
      </c>
      <c r="F125">
        <v>137.69999999999999</v>
      </c>
      <c r="G125" s="2">
        <f t="shared" si="8"/>
        <v>4457.9703280947224</v>
      </c>
      <c r="H125" s="2">
        <f t="shared" si="9"/>
        <v>1409.8708855164843</v>
      </c>
      <c r="S125">
        <v>106</v>
      </c>
      <c r="T125" s="2">
        <v>1444.1</v>
      </c>
      <c r="U125" s="2">
        <v>1357.8</v>
      </c>
      <c r="V125">
        <v>-5.45</v>
      </c>
      <c r="W125">
        <v>1</v>
      </c>
      <c r="X125">
        <v>137.4</v>
      </c>
      <c r="Y125" s="2">
        <f t="shared" si="10"/>
        <v>1351.6620115152189</v>
      </c>
      <c r="Z125" s="2">
        <f t="shared" si="11"/>
        <v>128.95986440219278</v>
      </c>
      <c r="AB125">
        <v>106</v>
      </c>
      <c r="AC125" s="2">
        <v>1444.1</v>
      </c>
      <c r="AD125" s="2">
        <v>1614.1</v>
      </c>
      <c r="AE125">
        <v>-8.66</v>
      </c>
      <c r="AF125">
        <v>0.999</v>
      </c>
      <c r="AG125">
        <v>137.4</v>
      </c>
      <c r="AH125" s="2">
        <f t="shared" si="12"/>
        <v>1595.6980427811266</v>
      </c>
      <c r="AI125" s="2">
        <f t="shared" si="13"/>
        <v>243.03614188939397</v>
      </c>
    </row>
    <row r="126" spans="1:35" x14ac:dyDescent="0.3">
      <c r="A126">
        <v>107</v>
      </c>
      <c r="B126" s="2">
        <v>1809.4</v>
      </c>
      <c r="C126" s="2">
        <v>4469.7</v>
      </c>
      <c r="D126">
        <v>-20.03</v>
      </c>
      <c r="E126">
        <v>1</v>
      </c>
      <c r="F126">
        <v>138.19999999999999</v>
      </c>
      <c r="G126" s="2">
        <f t="shared" si="8"/>
        <v>4199.3430916036932</v>
      </c>
      <c r="H126" s="2">
        <f t="shared" si="9"/>
        <v>1530.9264152794344</v>
      </c>
      <c r="S126">
        <v>107</v>
      </c>
      <c r="T126" s="2">
        <v>1809.4</v>
      </c>
      <c r="U126" s="2">
        <v>1341.2</v>
      </c>
      <c r="V126">
        <v>-6.08</v>
      </c>
      <c r="W126">
        <v>0.999</v>
      </c>
      <c r="X126">
        <v>137.9</v>
      </c>
      <c r="Y126" s="2">
        <f t="shared" si="10"/>
        <v>1333.6557187666012</v>
      </c>
      <c r="Z126" s="2">
        <f t="shared" si="11"/>
        <v>142.05584747253644</v>
      </c>
      <c r="AB126">
        <v>107</v>
      </c>
      <c r="AC126" s="2">
        <v>1809.4</v>
      </c>
      <c r="AD126" s="2">
        <v>1579.1</v>
      </c>
      <c r="AE126">
        <v>-9.73</v>
      </c>
      <c r="AF126">
        <v>0.999</v>
      </c>
      <c r="AG126">
        <v>137.9</v>
      </c>
      <c r="AH126" s="2">
        <f t="shared" si="12"/>
        <v>1556.3848251624449</v>
      </c>
      <c r="AI126" s="2">
        <f t="shared" si="13"/>
        <v>266.87653700553267</v>
      </c>
    </row>
    <row r="127" spans="1:35" x14ac:dyDescent="0.3">
      <c r="A127">
        <v>108</v>
      </c>
      <c r="B127" s="2">
        <v>2267.1999999999998</v>
      </c>
      <c r="C127" s="2">
        <v>4233.8</v>
      </c>
      <c r="D127">
        <v>-22.61</v>
      </c>
      <c r="E127">
        <v>1</v>
      </c>
      <c r="F127">
        <v>138.69999999999999</v>
      </c>
      <c r="G127" s="2">
        <f t="shared" si="8"/>
        <v>3908.4033874571751</v>
      </c>
      <c r="H127" s="2">
        <f t="shared" si="9"/>
        <v>1627.7117069411529</v>
      </c>
      <c r="S127">
        <v>108</v>
      </c>
      <c r="T127" s="2">
        <v>2267.1999999999998</v>
      </c>
      <c r="U127" s="2">
        <v>1321.7</v>
      </c>
      <c r="V127">
        <v>-6.8</v>
      </c>
      <c r="W127">
        <v>0.999</v>
      </c>
      <c r="X127">
        <v>138.4</v>
      </c>
      <c r="Y127" s="2">
        <f t="shared" si="10"/>
        <v>1312.4025120644098</v>
      </c>
      <c r="Z127" s="2">
        <f t="shared" si="11"/>
        <v>156.4945249107023</v>
      </c>
      <c r="AB127">
        <v>108</v>
      </c>
      <c r="AC127" s="2">
        <v>2267.1999999999998</v>
      </c>
      <c r="AD127" s="2">
        <v>1538.5</v>
      </c>
      <c r="AE127">
        <v>-10.84</v>
      </c>
      <c r="AF127">
        <v>0.999</v>
      </c>
      <c r="AG127">
        <v>138.4</v>
      </c>
      <c r="AH127" s="2">
        <f t="shared" si="12"/>
        <v>1511.0473052782957</v>
      </c>
      <c r="AI127" s="2">
        <f t="shared" si="13"/>
        <v>289.34113294034199</v>
      </c>
    </row>
    <row r="128" spans="1:35" x14ac:dyDescent="0.3">
      <c r="A128">
        <v>109</v>
      </c>
      <c r="B128" s="2">
        <v>2840.7</v>
      </c>
      <c r="C128" s="2">
        <v>3967.6</v>
      </c>
      <c r="D128">
        <v>-25.08</v>
      </c>
      <c r="E128">
        <v>1</v>
      </c>
      <c r="F128">
        <v>139.19999999999999</v>
      </c>
      <c r="G128" s="2">
        <f t="shared" si="8"/>
        <v>3593.5220445970781</v>
      </c>
      <c r="H128" s="2">
        <f t="shared" si="9"/>
        <v>1681.7993563427344</v>
      </c>
      <c r="S128">
        <v>109</v>
      </c>
      <c r="T128" s="2">
        <v>2840.7</v>
      </c>
      <c r="U128" s="2">
        <v>1299.5</v>
      </c>
      <c r="V128">
        <v>-7.5</v>
      </c>
      <c r="W128">
        <v>0.999</v>
      </c>
      <c r="X128">
        <v>138.9</v>
      </c>
      <c r="Y128" s="2">
        <f t="shared" si="10"/>
        <v>1288.3825973552666</v>
      </c>
      <c r="Z128" s="2">
        <f t="shared" si="11"/>
        <v>169.61878678995703</v>
      </c>
      <c r="AB128">
        <v>109</v>
      </c>
      <c r="AC128" s="2">
        <v>2840.7</v>
      </c>
      <c r="AD128" s="2">
        <v>1491.7</v>
      </c>
      <c r="AE128">
        <v>-11.85</v>
      </c>
      <c r="AF128">
        <v>0.999</v>
      </c>
      <c r="AG128">
        <v>138.9</v>
      </c>
      <c r="AH128" s="2">
        <f t="shared" si="12"/>
        <v>1459.9097243384456</v>
      </c>
      <c r="AI128" s="2">
        <f t="shared" si="13"/>
        <v>306.32088858261648</v>
      </c>
    </row>
    <row r="129" spans="1:35" x14ac:dyDescent="0.3">
      <c r="A129">
        <v>110</v>
      </c>
      <c r="B129" s="2">
        <v>3559.4</v>
      </c>
      <c r="C129" s="2">
        <v>3678.1</v>
      </c>
      <c r="D129">
        <v>-27.3</v>
      </c>
      <c r="E129">
        <v>1</v>
      </c>
      <c r="F129">
        <v>139.69999999999999</v>
      </c>
      <c r="G129" s="2">
        <f t="shared" si="8"/>
        <v>3268.4230434281671</v>
      </c>
      <c r="H129" s="2">
        <f t="shared" si="9"/>
        <v>1686.9589263487587</v>
      </c>
      <c r="S129">
        <v>110</v>
      </c>
      <c r="T129" s="2">
        <v>3559.4</v>
      </c>
      <c r="U129" s="2">
        <v>1275.2</v>
      </c>
      <c r="V129">
        <v>-8.1999999999999993</v>
      </c>
      <c r="W129">
        <v>1</v>
      </c>
      <c r="X129">
        <v>139.4</v>
      </c>
      <c r="Y129" s="2">
        <f t="shared" si="10"/>
        <v>1262.1626496536126</v>
      </c>
      <c r="Z129" s="2">
        <f t="shared" si="11"/>
        <v>181.88041626126844</v>
      </c>
      <c r="AB129">
        <v>110</v>
      </c>
      <c r="AC129" s="2">
        <v>3559.4</v>
      </c>
      <c r="AD129" s="2">
        <v>1441.6</v>
      </c>
      <c r="AE129">
        <v>-12.77</v>
      </c>
      <c r="AF129">
        <v>0.999</v>
      </c>
      <c r="AG129">
        <v>139.4</v>
      </c>
      <c r="AH129" s="2">
        <f t="shared" si="12"/>
        <v>1405.9423456944655</v>
      </c>
      <c r="AI129" s="2">
        <f t="shared" si="13"/>
        <v>318.6482081906999</v>
      </c>
    </row>
    <row r="130" spans="1:35" x14ac:dyDescent="0.3">
      <c r="A130">
        <v>111</v>
      </c>
      <c r="B130" s="2">
        <v>4459.8</v>
      </c>
      <c r="C130" s="2">
        <v>3385.5</v>
      </c>
      <c r="D130">
        <v>-29.13</v>
      </c>
      <c r="E130">
        <v>0.999</v>
      </c>
      <c r="F130">
        <v>140.19999999999999</v>
      </c>
      <c r="G130" s="2">
        <f t="shared" si="8"/>
        <v>2957.2933563021493</v>
      </c>
      <c r="H130" s="2">
        <f t="shared" si="9"/>
        <v>1648.0370914427776</v>
      </c>
      <c r="S130">
        <v>111</v>
      </c>
      <c r="T130" s="2">
        <v>4459.8</v>
      </c>
      <c r="U130" s="2">
        <v>1249.3</v>
      </c>
      <c r="V130">
        <v>-8.8800000000000008</v>
      </c>
      <c r="W130">
        <v>0.999</v>
      </c>
      <c r="X130">
        <v>139.9</v>
      </c>
      <c r="Y130" s="2">
        <f t="shared" si="10"/>
        <v>1234.3256524468352</v>
      </c>
      <c r="Z130" s="2">
        <f t="shared" si="11"/>
        <v>192.84883642815774</v>
      </c>
      <c r="AB130">
        <v>111</v>
      </c>
      <c r="AC130" s="2">
        <v>4459.8</v>
      </c>
      <c r="AD130" s="2">
        <v>1390.1</v>
      </c>
      <c r="AE130">
        <v>-13.51</v>
      </c>
      <c r="AF130">
        <v>1</v>
      </c>
      <c r="AG130">
        <v>139.9</v>
      </c>
      <c r="AH130" s="2">
        <f t="shared" si="12"/>
        <v>1351.6347676591729</v>
      </c>
      <c r="AI130" s="2">
        <f t="shared" si="13"/>
        <v>324.74831001089683</v>
      </c>
    </row>
    <row r="131" spans="1:35" x14ac:dyDescent="0.3">
      <c r="A131">
        <v>112</v>
      </c>
      <c r="B131" s="2">
        <v>5588.1</v>
      </c>
      <c r="C131" s="2">
        <v>3098.1</v>
      </c>
      <c r="D131">
        <v>-30.55</v>
      </c>
      <c r="E131">
        <v>0.999</v>
      </c>
      <c r="F131">
        <v>140.69999999999999</v>
      </c>
      <c r="G131" s="2">
        <f t="shared" si="8"/>
        <v>2668.0401038267055</v>
      </c>
      <c r="H131" s="2">
        <f t="shared" si="9"/>
        <v>1574.7335058264252</v>
      </c>
      <c r="S131">
        <v>112</v>
      </c>
      <c r="T131" s="2">
        <v>5588.1</v>
      </c>
      <c r="U131" s="2">
        <v>1222.2</v>
      </c>
      <c r="V131">
        <v>-9.57</v>
      </c>
      <c r="W131">
        <v>0.999</v>
      </c>
      <c r="X131">
        <v>140.4</v>
      </c>
      <c r="Y131" s="2">
        <f t="shared" si="10"/>
        <v>1205.1909137082828</v>
      </c>
      <c r="Z131" s="2">
        <f t="shared" si="11"/>
        <v>203.19375363183406</v>
      </c>
      <c r="AB131">
        <v>112</v>
      </c>
      <c r="AC131" s="2">
        <v>5588.1</v>
      </c>
      <c r="AD131" s="2">
        <v>1338.1</v>
      </c>
      <c r="AE131">
        <v>-14.12</v>
      </c>
      <c r="AF131">
        <v>1</v>
      </c>
      <c r="AG131">
        <v>140.4</v>
      </c>
      <c r="AH131" s="2">
        <f t="shared" si="12"/>
        <v>1297.6718756679095</v>
      </c>
      <c r="AI131" s="2">
        <f t="shared" si="13"/>
        <v>326.43424008600749</v>
      </c>
    </row>
    <row r="132" spans="1:35" x14ac:dyDescent="0.3">
      <c r="A132">
        <v>113</v>
      </c>
      <c r="B132" s="2">
        <v>7001.8</v>
      </c>
      <c r="C132" s="2">
        <v>2826.4</v>
      </c>
      <c r="D132">
        <v>-31.46</v>
      </c>
      <c r="E132">
        <v>1</v>
      </c>
      <c r="F132">
        <v>141.19999999999999</v>
      </c>
      <c r="G132" s="2">
        <f t="shared" si="8"/>
        <v>2410.9325670429848</v>
      </c>
      <c r="H132" s="2">
        <f t="shared" si="9"/>
        <v>1475.1071544709976</v>
      </c>
      <c r="S132">
        <v>113</v>
      </c>
      <c r="T132" s="2">
        <v>7001.8</v>
      </c>
      <c r="U132" s="2">
        <v>1194.5</v>
      </c>
      <c r="V132">
        <v>-10.27</v>
      </c>
      <c r="W132">
        <v>0.999</v>
      </c>
      <c r="X132">
        <v>140.9</v>
      </c>
      <c r="Y132" s="2">
        <f t="shared" si="10"/>
        <v>1175.3623465373623</v>
      </c>
      <c r="Z132" s="2">
        <f t="shared" si="11"/>
        <v>212.96385689169296</v>
      </c>
      <c r="AB132">
        <v>113</v>
      </c>
      <c r="AC132" s="2">
        <v>7001.8</v>
      </c>
      <c r="AD132" s="2">
        <v>1288.7</v>
      </c>
      <c r="AE132">
        <v>-14.61</v>
      </c>
      <c r="AF132">
        <v>1</v>
      </c>
      <c r="AG132">
        <v>140.9</v>
      </c>
      <c r="AH132" s="2">
        <f t="shared" si="12"/>
        <v>1247.0300934197521</v>
      </c>
      <c r="AI132" s="2">
        <f t="shared" si="13"/>
        <v>325.05943472775016</v>
      </c>
    </row>
    <row r="133" spans="1:35" x14ac:dyDescent="0.3">
      <c r="A133">
        <v>114</v>
      </c>
      <c r="B133" s="2">
        <v>8773.1</v>
      </c>
      <c r="C133" s="2">
        <v>2580.8000000000002</v>
      </c>
      <c r="D133">
        <v>-31.99</v>
      </c>
      <c r="E133">
        <v>0.999</v>
      </c>
      <c r="F133">
        <v>141.80000000000001</v>
      </c>
      <c r="G133" s="2">
        <f t="shared" si="8"/>
        <v>2188.8811871820581</v>
      </c>
      <c r="H133" s="2">
        <f t="shared" si="9"/>
        <v>1367.2336261226412</v>
      </c>
      <c r="S133">
        <v>114</v>
      </c>
      <c r="T133" s="2">
        <v>8773.1</v>
      </c>
      <c r="U133" s="2">
        <v>1166.7</v>
      </c>
      <c r="V133">
        <v>-11.02</v>
      </c>
      <c r="W133">
        <v>1</v>
      </c>
      <c r="X133">
        <v>141.4</v>
      </c>
      <c r="Y133" s="2">
        <f t="shared" si="10"/>
        <v>1145.186657214698</v>
      </c>
      <c r="Z133" s="2">
        <f t="shared" si="11"/>
        <v>223.0166140390119</v>
      </c>
      <c r="AB133">
        <v>114</v>
      </c>
      <c r="AC133" s="2">
        <v>8773.1</v>
      </c>
      <c r="AD133" s="2">
        <v>1242.0999999999999</v>
      </c>
      <c r="AE133">
        <v>-15.05</v>
      </c>
      <c r="AF133">
        <v>0.999</v>
      </c>
      <c r="AG133">
        <v>141.4</v>
      </c>
      <c r="AH133" s="2">
        <f t="shared" si="12"/>
        <v>1199.4954685583577</v>
      </c>
      <c r="AI133" s="2">
        <f t="shared" si="13"/>
        <v>322.52601586223295</v>
      </c>
    </row>
    <row r="134" spans="1:35" x14ac:dyDescent="0.3">
      <c r="A134">
        <v>115</v>
      </c>
      <c r="B134" s="2">
        <v>10993</v>
      </c>
      <c r="C134" s="2">
        <v>2361.5</v>
      </c>
      <c r="D134">
        <v>-32.18</v>
      </c>
      <c r="E134">
        <v>1</v>
      </c>
      <c r="F134">
        <v>142.30000000000001</v>
      </c>
      <c r="G134" s="2">
        <f t="shared" si="8"/>
        <v>1998.7243001008901</v>
      </c>
      <c r="H134" s="2">
        <f t="shared" si="9"/>
        <v>1257.6897161805084</v>
      </c>
      <c r="S134">
        <v>115</v>
      </c>
      <c r="T134" s="2">
        <v>10993</v>
      </c>
      <c r="U134" s="2">
        <v>1138.9000000000001</v>
      </c>
      <c r="V134">
        <v>-11.84</v>
      </c>
      <c r="W134">
        <v>1</v>
      </c>
      <c r="X134">
        <v>142</v>
      </c>
      <c r="Y134" s="2">
        <f t="shared" si="10"/>
        <v>1114.6692021365957</v>
      </c>
      <c r="Z134" s="2">
        <f t="shared" si="11"/>
        <v>233.67879623141968</v>
      </c>
      <c r="AB134">
        <v>115</v>
      </c>
      <c r="AC134" s="2">
        <v>10993</v>
      </c>
      <c r="AD134" s="2">
        <v>1198.4000000000001</v>
      </c>
      <c r="AE134">
        <v>-15.52</v>
      </c>
      <c r="AF134">
        <v>1</v>
      </c>
      <c r="AG134">
        <v>142</v>
      </c>
      <c r="AH134" s="2">
        <f t="shared" si="12"/>
        <v>1154.7028734770076</v>
      </c>
      <c r="AI134" s="2">
        <f t="shared" si="13"/>
        <v>320.66155676030485</v>
      </c>
    </row>
    <row r="135" spans="1:35" x14ac:dyDescent="0.3">
      <c r="A135">
        <v>116</v>
      </c>
      <c r="B135" s="2">
        <v>13773</v>
      </c>
      <c r="C135" s="2">
        <v>2169.1</v>
      </c>
      <c r="D135">
        <v>-32.17</v>
      </c>
      <c r="E135">
        <v>1</v>
      </c>
      <c r="F135">
        <v>142.80000000000001</v>
      </c>
      <c r="G135" s="2">
        <f t="shared" si="8"/>
        <v>1836.0825529078802</v>
      </c>
      <c r="H135" s="2">
        <f t="shared" si="9"/>
        <v>1154.9007182036391</v>
      </c>
      <c r="S135">
        <v>116</v>
      </c>
      <c r="T135" s="2">
        <v>13773</v>
      </c>
      <c r="U135" s="2">
        <v>1111.5999999999999</v>
      </c>
      <c r="V135">
        <v>-12.78</v>
      </c>
      <c r="W135">
        <v>1</v>
      </c>
      <c r="X135">
        <v>142.5</v>
      </c>
      <c r="Y135" s="2">
        <f t="shared" si="10"/>
        <v>1084.0619218070926</v>
      </c>
      <c r="Z135" s="2">
        <f t="shared" si="11"/>
        <v>245.89491594563867</v>
      </c>
      <c r="AB135">
        <v>116</v>
      </c>
      <c r="AC135" s="2">
        <v>13773</v>
      </c>
      <c r="AD135" s="2">
        <v>1157.9000000000001</v>
      </c>
      <c r="AE135">
        <v>-16.059999999999999</v>
      </c>
      <c r="AF135">
        <v>1</v>
      </c>
      <c r="AG135">
        <v>142.5</v>
      </c>
      <c r="AH135" s="2">
        <f t="shared" si="12"/>
        <v>1112.7100834048836</v>
      </c>
      <c r="AI135" s="2">
        <f t="shared" si="13"/>
        <v>320.32589700037835</v>
      </c>
    </row>
    <row r="136" spans="1:35" x14ac:dyDescent="0.3">
      <c r="A136">
        <v>117</v>
      </c>
      <c r="B136" s="2">
        <v>17258</v>
      </c>
      <c r="C136" s="2">
        <v>2001.8</v>
      </c>
      <c r="D136">
        <v>-32.19</v>
      </c>
      <c r="E136">
        <v>0.999</v>
      </c>
      <c r="F136">
        <v>143.30000000000001</v>
      </c>
      <c r="G136" s="2">
        <f t="shared" si="8"/>
        <v>1694.0956304719791</v>
      </c>
      <c r="H136" s="2">
        <f t="shared" si="9"/>
        <v>1066.4160702163801</v>
      </c>
      <c r="S136">
        <v>117</v>
      </c>
      <c r="T136" s="2">
        <v>17258</v>
      </c>
      <c r="U136" s="2">
        <v>1083.7</v>
      </c>
      <c r="V136">
        <v>-13.9</v>
      </c>
      <c r="W136">
        <v>1</v>
      </c>
      <c r="X136">
        <v>143</v>
      </c>
      <c r="Y136" s="2">
        <f t="shared" si="10"/>
        <v>1051.9654510862854</v>
      </c>
      <c r="Z136" s="2">
        <f t="shared" si="11"/>
        <v>260.33512963261074</v>
      </c>
      <c r="AB136">
        <v>117</v>
      </c>
      <c r="AC136" s="2">
        <v>17258</v>
      </c>
      <c r="AD136" s="2">
        <v>1120.5</v>
      </c>
      <c r="AE136">
        <v>-16.760000000000002</v>
      </c>
      <c r="AF136">
        <v>1</v>
      </c>
      <c r="AG136">
        <v>143</v>
      </c>
      <c r="AH136" s="2">
        <f t="shared" si="12"/>
        <v>1072.9023325838821</v>
      </c>
      <c r="AI136" s="2">
        <f t="shared" si="13"/>
        <v>323.11118014712025</v>
      </c>
    </row>
    <row r="137" spans="1:35" x14ac:dyDescent="0.3">
      <c r="A137">
        <v>118</v>
      </c>
      <c r="B137" s="2">
        <v>21624</v>
      </c>
      <c r="C137" s="2">
        <v>1853.9</v>
      </c>
      <c r="D137">
        <v>-32.22</v>
      </c>
      <c r="E137">
        <v>1</v>
      </c>
      <c r="F137">
        <v>143.80000000000001</v>
      </c>
      <c r="G137" s="2">
        <f t="shared" si="8"/>
        <v>1568.4125731976128</v>
      </c>
      <c r="H137" s="2">
        <f t="shared" si="9"/>
        <v>988.44686768467398</v>
      </c>
      <c r="S137">
        <v>118</v>
      </c>
      <c r="T137" s="2">
        <v>21624</v>
      </c>
      <c r="U137" s="2">
        <v>1055.5999999999999</v>
      </c>
      <c r="V137">
        <v>-15.25</v>
      </c>
      <c r="W137">
        <v>1</v>
      </c>
      <c r="X137">
        <v>143.5</v>
      </c>
      <c r="Y137" s="2">
        <f t="shared" si="10"/>
        <v>1018.4294990336949</v>
      </c>
      <c r="Z137" s="2">
        <f t="shared" si="11"/>
        <v>277.65574998183814</v>
      </c>
      <c r="AB137">
        <v>118</v>
      </c>
      <c r="AC137" s="2">
        <v>21624</v>
      </c>
      <c r="AD137" s="2">
        <v>1084.2</v>
      </c>
      <c r="AE137">
        <v>-17.75</v>
      </c>
      <c r="AF137">
        <v>1</v>
      </c>
      <c r="AG137">
        <v>143.5</v>
      </c>
      <c r="AH137" s="2">
        <f t="shared" si="12"/>
        <v>1032.5875259732425</v>
      </c>
      <c r="AI137" s="2">
        <f t="shared" si="13"/>
        <v>330.5338730061693</v>
      </c>
    </row>
    <row r="138" spans="1:35" x14ac:dyDescent="0.3">
      <c r="A138">
        <v>119</v>
      </c>
      <c r="B138" s="2">
        <v>27094</v>
      </c>
      <c r="C138" s="2">
        <v>1722.7</v>
      </c>
      <c r="D138">
        <v>-32.47</v>
      </c>
      <c r="E138">
        <v>1</v>
      </c>
      <c r="F138">
        <v>144.30000000000001</v>
      </c>
      <c r="G138" s="2">
        <f t="shared" si="8"/>
        <v>1453.3948907046633</v>
      </c>
      <c r="H138" s="2">
        <f t="shared" si="9"/>
        <v>924.84516632438522</v>
      </c>
      <c r="S138">
        <v>119</v>
      </c>
      <c r="T138" s="2">
        <v>27094</v>
      </c>
      <c r="U138" s="2">
        <v>1026.5</v>
      </c>
      <c r="V138">
        <v>-16.91</v>
      </c>
      <c r="W138">
        <v>0.999</v>
      </c>
      <c r="X138">
        <v>144</v>
      </c>
      <c r="Y138" s="2">
        <f t="shared" si="10"/>
        <v>982.1170474386347</v>
      </c>
      <c r="Z138" s="2">
        <f t="shared" si="11"/>
        <v>298.57721803650469</v>
      </c>
      <c r="AB138">
        <v>119</v>
      </c>
      <c r="AC138" s="2">
        <v>27094</v>
      </c>
      <c r="AD138" s="2">
        <v>1048.4000000000001</v>
      </c>
      <c r="AE138">
        <v>-19.010000000000002</v>
      </c>
      <c r="AF138">
        <v>1</v>
      </c>
      <c r="AG138">
        <v>144</v>
      </c>
      <c r="AH138" s="2">
        <f t="shared" si="12"/>
        <v>991.2220869958561</v>
      </c>
      <c r="AI138" s="2">
        <f t="shared" si="13"/>
        <v>341.49865922369247</v>
      </c>
    </row>
    <row r="139" spans="1:35" x14ac:dyDescent="0.3">
      <c r="A139">
        <v>120</v>
      </c>
      <c r="B139" s="2">
        <v>33949</v>
      </c>
      <c r="C139" s="2">
        <v>1602.9</v>
      </c>
      <c r="D139">
        <v>-32.86</v>
      </c>
      <c r="E139">
        <v>1</v>
      </c>
      <c r="F139">
        <v>144.9</v>
      </c>
      <c r="G139" s="2">
        <f t="shared" si="8"/>
        <v>1346.4341842283443</v>
      </c>
      <c r="H139" s="2">
        <f t="shared" si="9"/>
        <v>869.71454945939183</v>
      </c>
      <c r="S139">
        <v>120</v>
      </c>
      <c r="T139" s="2">
        <v>33949</v>
      </c>
      <c r="U139" s="2">
        <v>994.96</v>
      </c>
      <c r="V139">
        <v>-18.86</v>
      </c>
      <c r="W139">
        <v>1</v>
      </c>
      <c r="X139">
        <v>144.5</v>
      </c>
      <c r="Y139" s="2">
        <f t="shared" si="10"/>
        <v>941.54185649503438</v>
      </c>
      <c r="Z139" s="2">
        <f t="shared" si="11"/>
        <v>321.62763262487908</v>
      </c>
      <c r="AB139">
        <v>120</v>
      </c>
      <c r="AC139" s="2">
        <v>33949</v>
      </c>
      <c r="AD139" s="2">
        <v>1012.7</v>
      </c>
      <c r="AE139">
        <v>-20.62</v>
      </c>
      <c r="AF139">
        <v>1</v>
      </c>
      <c r="AG139">
        <v>144.5</v>
      </c>
      <c r="AH139" s="2">
        <f t="shared" si="12"/>
        <v>947.82305842693131</v>
      </c>
      <c r="AI139" s="2">
        <f t="shared" si="13"/>
        <v>356.64091172244673</v>
      </c>
    </row>
    <row r="140" spans="1:35" x14ac:dyDescent="0.3">
      <c r="A140">
        <v>121</v>
      </c>
      <c r="B140" s="2">
        <v>42537</v>
      </c>
      <c r="C140" s="2">
        <v>1493.4</v>
      </c>
      <c r="D140">
        <v>-33.729999999999997</v>
      </c>
      <c r="E140">
        <v>1</v>
      </c>
      <c r="F140">
        <v>145.4</v>
      </c>
      <c r="G140" s="2">
        <f t="shared" si="8"/>
        <v>1242.0062593088671</v>
      </c>
      <c r="H140" s="2">
        <f t="shared" si="9"/>
        <v>829.25509455028077</v>
      </c>
      <c r="S140">
        <v>121</v>
      </c>
      <c r="T140" s="2">
        <v>42537</v>
      </c>
      <c r="U140" s="2">
        <v>960.46</v>
      </c>
      <c r="V140">
        <v>-21.28</v>
      </c>
      <c r="W140">
        <v>1</v>
      </c>
      <c r="X140">
        <v>145.1</v>
      </c>
      <c r="Y140" s="2">
        <f t="shared" si="10"/>
        <v>894.97388690987509</v>
      </c>
      <c r="Z140" s="2">
        <f t="shared" si="11"/>
        <v>348.57589324195976</v>
      </c>
      <c r="AB140">
        <v>121</v>
      </c>
      <c r="AC140" s="2">
        <v>42537</v>
      </c>
      <c r="AD140" s="2">
        <v>973.47</v>
      </c>
      <c r="AE140">
        <v>-22.71</v>
      </c>
      <c r="AF140">
        <v>1</v>
      </c>
      <c r="AG140">
        <v>145.1</v>
      </c>
      <c r="AH140" s="2">
        <f t="shared" si="12"/>
        <v>897.99757383792746</v>
      </c>
      <c r="AI140" s="2">
        <f t="shared" si="13"/>
        <v>375.82469088818004</v>
      </c>
    </row>
    <row r="141" spans="1:35" x14ac:dyDescent="0.3">
      <c r="A141">
        <v>122</v>
      </c>
      <c r="B141" s="2">
        <v>53298</v>
      </c>
      <c r="C141" s="2">
        <v>1387</v>
      </c>
      <c r="D141">
        <v>-34.96</v>
      </c>
      <c r="E141">
        <v>1</v>
      </c>
      <c r="F141">
        <v>145.9</v>
      </c>
      <c r="G141" s="2">
        <f t="shared" si="8"/>
        <v>1136.7190075431347</v>
      </c>
      <c r="H141" s="2">
        <f t="shared" si="9"/>
        <v>794.75713138678486</v>
      </c>
      <c r="S141">
        <v>122</v>
      </c>
      <c r="T141" s="2">
        <v>53298</v>
      </c>
      <c r="U141" s="2">
        <v>919.4</v>
      </c>
      <c r="V141">
        <v>-24.18</v>
      </c>
      <c r="W141">
        <v>1</v>
      </c>
      <c r="X141">
        <v>145.6</v>
      </c>
      <c r="Y141" s="2">
        <f t="shared" si="10"/>
        <v>838.73474078321999</v>
      </c>
      <c r="Z141" s="2">
        <f t="shared" si="11"/>
        <v>376.59048660754127</v>
      </c>
      <c r="AB141">
        <v>122</v>
      </c>
      <c r="AC141" s="2">
        <v>53298</v>
      </c>
      <c r="AD141" s="2">
        <v>930.61</v>
      </c>
      <c r="AE141">
        <v>-25.29</v>
      </c>
      <c r="AF141">
        <v>1</v>
      </c>
      <c r="AG141">
        <v>145.6</v>
      </c>
      <c r="AH141" s="2">
        <f t="shared" si="12"/>
        <v>841.41766108043248</v>
      </c>
      <c r="AI141" s="2">
        <f t="shared" si="13"/>
        <v>397.55665221693187</v>
      </c>
    </row>
    <row r="142" spans="1:35" x14ac:dyDescent="0.3">
      <c r="A142">
        <v>123</v>
      </c>
      <c r="B142" s="2">
        <v>66782</v>
      </c>
      <c r="C142" s="2">
        <v>1284.0999999999999</v>
      </c>
      <c r="D142">
        <v>-36.590000000000003</v>
      </c>
      <c r="E142">
        <v>1</v>
      </c>
      <c r="F142">
        <v>146.4</v>
      </c>
      <c r="G142" s="2">
        <f t="shared" si="8"/>
        <v>1031.0315287558574</v>
      </c>
      <c r="H142" s="2">
        <f t="shared" si="9"/>
        <v>765.43242465377671</v>
      </c>
      <c r="S142">
        <v>123</v>
      </c>
      <c r="T142" s="2">
        <v>66782</v>
      </c>
      <c r="U142" s="2">
        <v>871.27</v>
      </c>
      <c r="V142">
        <v>-27.51</v>
      </c>
      <c r="W142">
        <v>1</v>
      </c>
      <c r="X142">
        <v>146.1</v>
      </c>
      <c r="Y142" s="2">
        <f t="shared" si="10"/>
        <v>772.75570091053476</v>
      </c>
      <c r="Z142" s="2">
        <f t="shared" si="11"/>
        <v>402.44259169509894</v>
      </c>
      <c r="AB142">
        <v>123</v>
      </c>
      <c r="AC142" s="2">
        <v>66782</v>
      </c>
      <c r="AD142" s="2">
        <v>881.93</v>
      </c>
      <c r="AE142">
        <v>-28.28</v>
      </c>
      <c r="AF142">
        <v>1</v>
      </c>
      <c r="AG142">
        <v>146.1</v>
      </c>
      <c r="AH142" s="2">
        <f t="shared" si="12"/>
        <v>776.66529390434494</v>
      </c>
      <c r="AI142" s="2">
        <f t="shared" si="13"/>
        <v>417.84153233549847</v>
      </c>
    </row>
    <row r="143" spans="1:35" x14ac:dyDescent="0.3">
      <c r="A143">
        <v>124</v>
      </c>
      <c r="B143" s="2">
        <v>83677</v>
      </c>
      <c r="C143" s="2">
        <v>1182.4000000000001</v>
      </c>
      <c r="D143">
        <v>-38.549999999999997</v>
      </c>
      <c r="E143">
        <v>1</v>
      </c>
      <c r="F143">
        <v>146.9</v>
      </c>
      <c r="G143" s="2">
        <f t="shared" si="8"/>
        <v>924.71319772981587</v>
      </c>
      <c r="H143" s="2">
        <f t="shared" si="9"/>
        <v>736.86855133347808</v>
      </c>
      <c r="S143">
        <v>124</v>
      </c>
      <c r="T143" s="2">
        <v>83677</v>
      </c>
      <c r="U143" s="2">
        <v>816.02</v>
      </c>
      <c r="V143">
        <v>-31.18</v>
      </c>
      <c r="W143">
        <v>1</v>
      </c>
      <c r="X143">
        <v>146.6</v>
      </c>
      <c r="Y143" s="2">
        <f t="shared" si="10"/>
        <v>698.14185830490612</v>
      </c>
      <c r="Z143" s="2">
        <f t="shared" si="11"/>
        <v>422.47672845089636</v>
      </c>
      <c r="AB143">
        <v>124</v>
      </c>
      <c r="AC143" s="2">
        <v>83677</v>
      </c>
      <c r="AD143" s="2">
        <v>824.39</v>
      </c>
      <c r="AE143">
        <v>-31.7</v>
      </c>
      <c r="AF143">
        <v>1</v>
      </c>
      <c r="AG143">
        <v>146.6</v>
      </c>
      <c r="AH143" s="2">
        <f t="shared" si="12"/>
        <v>701.40017049809364</v>
      </c>
      <c r="AI143" s="2">
        <f t="shared" si="13"/>
        <v>433.19357442746684</v>
      </c>
    </row>
    <row r="144" spans="1:35" x14ac:dyDescent="0.3">
      <c r="A144">
        <v>125</v>
      </c>
      <c r="B144" s="2">
        <v>104850</v>
      </c>
      <c r="C144" s="2">
        <v>1079.9000000000001</v>
      </c>
      <c r="D144">
        <v>-40.840000000000003</v>
      </c>
      <c r="E144">
        <v>1</v>
      </c>
      <c r="F144">
        <v>147.4</v>
      </c>
      <c r="G144" s="2">
        <f t="shared" si="8"/>
        <v>816.9861395124467</v>
      </c>
      <c r="H144" s="2">
        <f t="shared" si="9"/>
        <v>706.1994462222051</v>
      </c>
      <c r="S144">
        <v>125</v>
      </c>
      <c r="T144" s="2">
        <v>104850</v>
      </c>
      <c r="U144" s="2">
        <v>752.65</v>
      </c>
      <c r="V144">
        <v>-35.03</v>
      </c>
      <c r="W144">
        <v>1</v>
      </c>
      <c r="X144">
        <v>147.1</v>
      </c>
      <c r="Y144" s="2">
        <f t="shared" si="10"/>
        <v>616.30866283295722</v>
      </c>
      <c r="Z144" s="2">
        <f t="shared" si="11"/>
        <v>432.02506248718049</v>
      </c>
      <c r="AB144">
        <v>125</v>
      </c>
      <c r="AC144" s="2">
        <v>104850</v>
      </c>
      <c r="AD144" s="2">
        <v>761.12</v>
      </c>
      <c r="AE144">
        <v>-35.39</v>
      </c>
      <c r="AF144">
        <v>1</v>
      </c>
      <c r="AG144">
        <v>147.1</v>
      </c>
      <c r="AH144" s="2">
        <f t="shared" si="12"/>
        <v>620.48701043573158</v>
      </c>
      <c r="AI144" s="2">
        <f t="shared" si="13"/>
        <v>440.7941971947094</v>
      </c>
    </row>
    <row r="145" spans="1:35" x14ac:dyDescent="0.3">
      <c r="A145">
        <v>126</v>
      </c>
      <c r="B145" s="2">
        <v>131370</v>
      </c>
      <c r="C145" s="2">
        <v>977.06</v>
      </c>
      <c r="D145">
        <v>-43.43</v>
      </c>
      <c r="E145">
        <v>0.999</v>
      </c>
      <c r="F145">
        <v>147.9</v>
      </c>
      <c r="G145" s="2">
        <f t="shared" si="8"/>
        <v>709.55544539569019</v>
      </c>
      <c r="H145" s="2">
        <f t="shared" si="9"/>
        <v>671.69733772683924</v>
      </c>
      <c r="S145">
        <v>126</v>
      </c>
      <c r="T145" s="2">
        <v>131370</v>
      </c>
      <c r="U145" s="2">
        <v>682.31</v>
      </c>
      <c r="V145">
        <v>-38.96</v>
      </c>
      <c r="W145">
        <v>1</v>
      </c>
      <c r="X145">
        <v>147.6</v>
      </c>
      <c r="Y145" s="2">
        <f t="shared" si="10"/>
        <v>530.55410360279939</v>
      </c>
      <c r="Z145" s="2">
        <f t="shared" si="11"/>
        <v>429.02130395847473</v>
      </c>
      <c r="AB145">
        <v>126</v>
      </c>
      <c r="AC145" s="2">
        <v>131370</v>
      </c>
      <c r="AD145" s="2">
        <v>691.41</v>
      </c>
      <c r="AE145">
        <v>-39.1</v>
      </c>
      <c r="AF145">
        <v>0.999</v>
      </c>
      <c r="AG145">
        <v>147.6</v>
      </c>
      <c r="AH145" s="2">
        <f t="shared" si="12"/>
        <v>536.56624630988051</v>
      </c>
      <c r="AI145" s="2">
        <f t="shared" si="13"/>
        <v>436.05556001606561</v>
      </c>
    </row>
    <row r="146" spans="1:35" x14ac:dyDescent="0.3">
      <c r="A146">
        <v>127</v>
      </c>
      <c r="B146" s="2">
        <v>164600</v>
      </c>
      <c r="C146" s="2">
        <v>874.36</v>
      </c>
      <c r="D146">
        <v>-46.09</v>
      </c>
      <c r="E146">
        <v>0.999</v>
      </c>
      <c r="F146">
        <v>148.5</v>
      </c>
      <c r="G146" s="2">
        <f t="shared" si="8"/>
        <v>606.39277275675204</v>
      </c>
      <c r="H146" s="2">
        <f t="shared" si="9"/>
        <v>629.91524409905969</v>
      </c>
      <c r="S146">
        <v>127</v>
      </c>
      <c r="T146" s="2">
        <v>164600</v>
      </c>
      <c r="U146" s="2">
        <v>608.09</v>
      </c>
      <c r="V146">
        <v>-42.6</v>
      </c>
      <c r="W146">
        <v>1</v>
      </c>
      <c r="X146">
        <v>148.19999999999999</v>
      </c>
      <c r="Y146" s="2">
        <f t="shared" si="10"/>
        <v>447.61327770663928</v>
      </c>
      <c r="Z146" s="2">
        <f t="shared" si="11"/>
        <v>411.60150840432919</v>
      </c>
      <c r="AB146">
        <v>127</v>
      </c>
      <c r="AC146" s="2">
        <v>164600</v>
      </c>
      <c r="AD146" s="2">
        <v>617.16</v>
      </c>
      <c r="AE146">
        <v>-42.7</v>
      </c>
      <c r="AF146">
        <v>0.999</v>
      </c>
      <c r="AG146">
        <v>148.19999999999999</v>
      </c>
      <c r="AH146" s="2">
        <f t="shared" si="12"/>
        <v>453.5598915427492</v>
      </c>
      <c r="AI146" s="2">
        <f t="shared" si="13"/>
        <v>418.53302185577843</v>
      </c>
    </row>
    <row r="147" spans="1:35" x14ac:dyDescent="0.3">
      <c r="A147">
        <v>128</v>
      </c>
      <c r="B147" s="2">
        <v>206250</v>
      </c>
      <c r="C147" s="2">
        <v>773.89</v>
      </c>
      <c r="D147">
        <v>-48.74</v>
      </c>
      <c r="E147">
        <v>0.999</v>
      </c>
      <c r="F147">
        <v>149</v>
      </c>
      <c r="G147" s="2">
        <f t="shared" si="8"/>
        <v>510.36267554114875</v>
      </c>
      <c r="H147" s="2">
        <f t="shared" si="9"/>
        <v>581.75224238027658</v>
      </c>
      <c r="S147">
        <v>128</v>
      </c>
      <c r="T147" s="2">
        <v>206250</v>
      </c>
      <c r="U147" s="2">
        <v>537.65</v>
      </c>
      <c r="V147">
        <v>-45.91</v>
      </c>
      <c r="W147">
        <v>0.999</v>
      </c>
      <c r="X147">
        <v>149</v>
      </c>
      <c r="Y147" s="2">
        <f t="shared" si="10"/>
        <v>374.09012212161906</v>
      </c>
      <c r="Z147" s="2">
        <f t="shared" si="11"/>
        <v>386.16590091699203</v>
      </c>
      <c r="AB147">
        <v>128</v>
      </c>
      <c r="AC147" s="2">
        <v>206250</v>
      </c>
      <c r="AD147" s="2">
        <v>546.22</v>
      </c>
      <c r="AE147">
        <v>-46</v>
      </c>
      <c r="AF147">
        <v>0.999</v>
      </c>
      <c r="AG147">
        <v>149</v>
      </c>
      <c r="AH147" s="2">
        <f t="shared" si="12"/>
        <v>379.4362951121135</v>
      </c>
      <c r="AI147" s="2">
        <f t="shared" si="13"/>
        <v>392.91778574097799</v>
      </c>
    </row>
    <row r="148" spans="1:35" x14ac:dyDescent="0.3">
      <c r="A148">
        <v>129</v>
      </c>
      <c r="B148" s="2">
        <v>258420</v>
      </c>
      <c r="C148" s="2">
        <v>674.79</v>
      </c>
      <c r="D148">
        <v>-51.29</v>
      </c>
      <c r="E148">
        <v>0.999</v>
      </c>
      <c r="F148">
        <v>149.5</v>
      </c>
      <c r="G148" s="2">
        <f t="shared" si="8"/>
        <v>421.99939932930431</v>
      </c>
      <c r="H148" s="2">
        <f t="shared" si="9"/>
        <v>526.55298979846873</v>
      </c>
      <c r="S148">
        <v>129</v>
      </c>
      <c r="T148" s="2">
        <v>258420</v>
      </c>
      <c r="U148" s="2">
        <v>464.94</v>
      </c>
      <c r="V148">
        <v>-48.55</v>
      </c>
      <c r="W148">
        <v>0.999</v>
      </c>
      <c r="X148">
        <v>149.9</v>
      </c>
      <c r="Y148" s="2">
        <f t="shared" si="10"/>
        <v>307.77456913236335</v>
      </c>
      <c r="Z148" s="2">
        <f t="shared" si="11"/>
        <v>348.4881894632702</v>
      </c>
      <c r="AB148">
        <v>129</v>
      </c>
      <c r="AC148" s="2">
        <v>258420</v>
      </c>
      <c r="AD148" s="2">
        <v>472.68</v>
      </c>
      <c r="AE148">
        <v>-48.7</v>
      </c>
      <c r="AF148">
        <v>0.999</v>
      </c>
      <c r="AG148">
        <v>149.80000000000001</v>
      </c>
      <c r="AH148" s="2">
        <f t="shared" si="12"/>
        <v>311.96958841177559</v>
      </c>
      <c r="AI148" s="2">
        <f t="shared" si="13"/>
        <v>355.10753062443968</v>
      </c>
    </row>
    <row r="149" spans="1:35" x14ac:dyDescent="0.3">
      <c r="A149">
        <v>130</v>
      </c>
      <c r="B149" s="2">
        <v>323800</v>
      </c>
      <c r="C149" s="2">
        <v>586.32000000000005</v>
      </c>
      <c r="D149">
        <v>-53.88</v>
      </c>
      <c r="E149">
        <v>0.999</v>
      </c>
      <c r="F149">
        <v>150.4</v>
      </c>
      <c r="G149" s="2">
        <f t="shared" ref="G149:G155" si="14">C149*COS(RADIANS(D149))</f>
        <v>345.62295386900763</v>
      </c>
      <c r="H149" s="2">
        <f t="shared" ref="H149:H155" si="15">-C149*SIN(RADIANS(D149))</f>
        <v>473.62001241381466</v>
      </c>
      <c r="S149">
        <v>130</v>
      </c>
      <c r="T149" s="2">
        <v>323800</v>
      </c>
      <c r="U149" s="2">
        <v>399.31</v>
      </c>
      <c r="V149">
        <v>-50.45</v>
      </c>
      <c r="W149">
        <v>0.999</v>
      </c>
      <c r="X149">
        <v>150.4</v>
      </c>
      <c r="Y149" s="2">
        <f t="shared" ref="Y149:Y155" si="16">U149*COS(RADIANS(V149))</f>
        <v>254.26118055830642</v>
      </c>
      <c r="Z149" s="2">
        <f t="shared" ref="Z149:Z155" si="17">-U149*SIN(RADIANS(V149))</f>
        <v>307.89564492063914</v>
      </c>
      <c r="AB149">
        <v>130</v>
      </c>
      <c r="AC149" s="2">
        <v>323800</v>
      </c>
      <c r="AD149" s="2">
        <v>406.16</v>
      </c>
      <c r="AE149">
        <v>-50.59</v>
      </c>
      <c r="AF149">
        <v>1</v>
      </c>
      <c r="AG149">
        <v>150.4</v>
      </c>
      <c r="AH149" s="2">
        <f t="shared" ref="AH149:AH155" si="18">AD149*COS(RADIANS(AE149))</f>
        <v>257.8569190792947</v>
      </c>
      <c r="AI149" s="2">
        <f t="shared" ref="AI149:AI155" si="19">-AD149*SIN(RADIANS(AE149))</f>
        <v>313.80846846911908</v>
      </c>
    </row>
    <row r="150" spans="1:35" x14ac:dyDescent="0.3">
      <c r="A150">
        <v>131</v>
      </c>
      <c r="B150" s="2">
        <v>405710</v>
      </c>
      <c r="C150" s="2">
        <v>501.48</v>
      </c>
      <c r="D150">
        <v>-55.43</v>
      </c>
      <c r="E150">
        <v>0.999</v>
      </c>
      <c r="F150">
        <v>151.19999999999999</v>
      </c>
      <c r="G150" s="2">
        <f t="shared" si="14"/>
        <v>284.54610777722206</v>
      </c>
      <c r="H150" s="2">
        <f t="shared" si="15"/>
        <v>412.93547068377831</v>
      </c>
      <c r="S150">
        <v>131</v>
      </c>
      <c r="T150" s="2">
        <v>405710</v>
      </c>
      <c r="U150" s="2">
        <v>340.66</v>
      </c>
      <c r="V150">
        <v>-51.33</v>
      </c>
      <c r="W150">
        <v>0.999</v>
      </c>
      <c r="X150">
        <v>150.9</v>
      </c>
      <c r="Y150" s="2">
        <f t="shared" si="16"/>
        <v>212.85592940143269</v>
      </c>
      <c r="Z150" s="2">
        <f t="shared" si="17"/>
        <v>265.97291012178727</v>
      </c>
      <c r="AB150">
        <v>131</v>
      </c>
      <c r="AC150" s="2">
        <v>405710</v>
      </c>
      <c r="AD150" s="2">
        <v>346.16</v>
      </c>
      <c r="AE150">
        <v>-51.7</v>
      </c>
      <c r="AF150">
        <v>0.999</v>
      </c>
      <c r="AG150">
        <v>150.9</v>
      </c>
      <c r="AH150" s="2">
        <f t="shared" si="18"/>
        <v>214.54270964620574</v>
      </c>
      <c r="AI150" s="2">
        <f t="shared" si="19"/>
        <v>271.65818842373199</v>
      </c>
    </row>
    <row r="151" spans="1:35" x14ac:dyDescent="0.3">
      <c r="A151">
        <v>132</v>
      </c>
      <c r="B151" s="2">
        <v>508350</v>
      </c>
      <c r="C151" s="2">
        <v>427.71</v>
      </c>
      <c r="D151">
        <v>-56.56</v>
      </c>
      <c r="E151">
        <v>0.999</v>
      </c>
      <c r="F151">
        <v>151.69999999999999</v>
      </c>
      <c r="G151" s="2">
        <f t="shared" si="14"/>
        <v>235.69534377164331</v>
      </c>
      <c r="H151" s="2">
        <f t="shared" si="15"/>
        <v>356.9083201949303</v>
      </c>
      <c r="S151">
        <v>132</v>
      </c>
      <c r="T151" s="2">
        <v>508350</v>
      </c>
      <c r="U151" s="2">
        <v>290.58999999999997</v>
      </c>
      <c r="V151">
        <v>-51.3</v>
      </c>
      <c r="W151">
        <v>0.999</v>
      </c>
      <c r="X151">
        <v>151.4</v>
      </c>
      <c r="Y151" s="2">
        <f t="shared" si="16"/>
        <v>181.68926350459259</v>
      </c>
      <c r="Z151" s="2">
        <f t="shared" si="17"/>
        <v>226.78527206844521</v>
      </c>
      <c r="AB151">
        <v>132</v>
      </c>
      <c r="AC151" s="2">
        <v>508350</v>
      </c>
      <c r="AD151" s="2">
        <v>295.07</v>
      </c>
      <c r="AE151">
        <v>-51.64</v>
      </c>
      <c r="AF151">
        <v>0.999</v>
      </c>
      <c r="AG151">
        <v>151.4</v>
      </c>
      <c r="AH151" s="2">
        <f t="shared" si="18"/>
        <v>183.1205918089704</v>
      </c>
      <c r="AI151" s="2">
        <f t="shared" si="19"/>
        <v>231.37232711699218</v>
      </c>
    </row>
    <row r="152" spans="1:35" x14ac:dyDescent="0.3">
      <c r="A152">
        <v>133</v>
      </c>
      <c r="B152" s="2">
        <v>636960</v>
      </c>
      <c r="C152" s="2">
        <v>361.02</v>
      </c>
      <c r="D152">
        <v>-57.05</v>
      </c>
      <c r="E152">
        <v>0.999</v>
      </c>
      <c r="F152">
        <v>152.30000000000001</v>
      </c>
      <c r="G152" s="2">
        <f t="shared" si="14"/>
        <v>196.36128693998907</v>
      </c>
      <c r="H152" s="2">
        <f t="shared" si="15"/>
        <v>302.94832132109804</v>
      </c>
      <c r="S152">
        <v>133</v>
      </c>
      <c r="T152" s="2">
        <v>636960</v>
      </c>
      <c r="U152" s="2">
        <v>247.51</v>
      </c>
      <c r="V152">
        <v>-50.51</v>
      </c>
      <c r="W152">
        <v>1</v>
      </c>
      <c r="X152">
        <v>152</v>
      </c>
      <c r="Y152" s="2">
        <f t="shared" si="16"/>
        <v>157.4023847673121</v>
      </c>
      <c r="Z152" s="2">
        <f t="shared" si="17"/>
        <v>191.01227544208521</v>
      </c>
      <c r="AB152">
        <v>133</v>
      </c>
      <c r="AC152" s="2">
        <v>636960</v>
      </c>
      <c r="AD152" s="2">
        <v>250.9</v>
      </c>
      <c r="AE152">
        <v>-50.87</v>
      </c>
      <c r="AF152">
        <v>1</v>
      </c>
      <c r="AG152">
        <v>151.9</v>
      </c>
      <c r="AH152" s="2">
        <f t="shared" si="18"/>
        <v>158.33848832951676</v>
      </c>
      <c r="AI152" s="2">
        <f t="shared" si="19"/>
        <v>194.6271643772356</v>
      </c>
    </row>
    <row r="153" spans="1:35" x14ac:dyDescent="0.3">
      <c r="A153">
        <v>134</v>
      </c>
      <c r="B153" s="2">
        <v>798100</v>
      </c>
      <c r="C153" s="2">
        <v>305.48</v>
      </c>
      <c r="D153">
        <v>-57.16</v>
      </c>
      <c r="E153">
        <v>1</v>
      </c>
      <c r="F153">
        <v>152.80000000000001</v>
      </c>
      <c r="G153" s="2">
        <f t="shared" si="14"/>
        <v>165.66024740118388</v>
      </c>
      <c r="H153" s="2">
        <f t="shared" si="15"/>
        <v>256.66069592163609</v>
      </c>
      <c r="S153">
        <v>134</v>
      </c>
      <c r="T153" s="2">
        <v>798100</v>
      </c>
      <c r="U153" s="2">
        <v>212.91</v>
      </c>
      <c r="V153">
        <v>-48.83</v>
      </c>
      <c r="W153">
        <v>0.999</v>
      </c>
      <c r="X153">
        <v>152.5</v>
      </c>
      <c r="Y153" s="2">
        <f t="shared" si="16"/>
        <v>140.1576749595734</v>
      </c>
      <c r="Z153" s="2">
        <f t="shared" si="17"/>
        <v>160.27006660610886</v>
      </c>
      <c r="AB153">
        <v>134</v>
      </c>
      <c r="AC153" s="2">
        <v>798100</v>
      </c>
      <c r="AD153" s="2">
        <v>215.77</v>
      </c>
      <c r="AE153">
        <v>-49.37</v>
      </c>
      <c r="AF153">
        <v>1</v>
      </c>
      <c r="AG153">
        <v>152.5</v>
      </c>
      <c r="AH153" s="2">
        <f t="shared" si="18"/>
        <v>140.50331373189113</v>
      </c>
      <c r="AI153" s="2">
        <f t="shared" si="19"/>
        <v>163.75442507107337</v>
      </c>
    </row>
    <row r="154" spans="1:35" x14ac:dyDescent="0.3">
      <c r="A154">
        <v>135</v>
      </c>
      <c r="B154" s="2">
        <v>1000000</v>
      </c>
      <c r="C154" s="2">
        <v>258.58999999999997</v>
      </c>
      <c r="D154">
        <v>-56.04</v>
      </c>
      <c r="E154">
        <v>1</v>
      </c>
      <c r="F154">
        <v>153.30000000000001</v>
      </c>
      <c r="G154" s="2">
        <f t="shared" si="14"/>
        <v>144.45199163150883</v>
      </c>
      <c r="H154" s="2">
        <f t="shared" si="15"/>
        <v>214.48172466131118</v>
      </c>
      <c r="S154">
        <v>135</v>
      </c>
      <c r="T154" s="2">
        <v>1000000</v>
      </c>
      <c r="U154" s="2">
        <v>184.79</v>
      </c>
      <c r="V154">
        <v>-46.29</v>
      </c>
      <c r="W154">
        <v>1</v>
      </c>
      <c r="X154">
        <v>152.9</v>
      </c>
      <c r="Y154" s="2">
        <f t="shared" si="16"/>
        <v>127.69147589074488</v>
      </c>
      <c r="Z154" s="2">
        <f t="shared" si="17"/>
        <v>133.57481456039275</v>
      </c>
      <c r="AB154">
        <v>135</v>
      </c>
      <c r="AC154" s="2">
        <v>1000000</v>
      </c>
      <c r="AD154" s="2">
        <v>186.81</v>
      </c>
      <c r="AE154">
        <v>-46.76</v>
      </c>
      <c r="AF154">
        <v>1</v>
      </c>
      <c r="AG154">
        <v>152.9</v>
      </c>
      <c r="AH154" s="2">
        <f t="shared" si="18"/>
        <v>127.97528430525426</v>
      </c>
      <c r="AI154" s="2">
        <f t="shared" si="19"/>
        <v>136.08931885709967</v>
      </c>
    </row>
    <row r="155" spans="1:35" x14ac:dyDescent="0.3">
      <c r="G155" s="2">
        <f t="shared" si="14"/>
        <v>0</v>
      </c>
      <c r="H155" s="2">
        <f t="shared" si="15"/>
        <v>0</v>
      </c>
      <c r="Y155" s="2">
        <f t="shared" si="16"/>
        <v>0</v>
      </c>
      <c r="Z155" s="2">
        <f t="shared" si="17"/>
        <v>0</v>
      </c>
      <c r="AH155" s="2">
        <f t="shared" si="18"/>
        <v>0</v>
      </c>
      <c r="AI155" s="2">
        <f t="shared" si="19"/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5"/>
  <sheetViews>
    <sheetView topLeftCell="Q20" zoomScaleNormal="100" workbookViewId="0">
      <selection activeCell="AA22" sqref="AA22"/>
    </sheetView>
  </sheetViews>
  <sheetFormatPr defaultRowHeight="14.4" x14ac:dyDescent="0.3"/>
  <cols>
    <col min="1" max="2" width="12.109375" bestFit="1" customWidth="1"/>
    <col min="3" max="3" width="16.5546875" bestFit="1" customWidth="1"/>
    <col min="4" max="4" width="14.21875" bestFit="1" customWidth="1"/>
    <col min="5" max="5" width="10.5546875" bestFit="1" customWidth="1"/>
    <col min="6" max="7" width="8.44140625" bestFit="1" customWidth="1"/>
    <col min="8" max="8" width="10.6640625" customWidth="1"/>
    <col min="9" max="9" width="8.44140625" customWidth="1"/>
    <col min="10" max="11" width="12.109375" bestFit="1" customWidth="1"/>
    <col min="12" max="12" width="16.5546875" bestFit="1" customWidth="1"/>
    <col min="13" max="13" width="14.21875" bestFit="1" customWidth="1"/>
    <col min="14" max="14" width="10.5546875" bestFit="1" customWidth="1"/>
    <col min="15" max="16" width="10.5546875" customWidth="1"/>
    <col min="17" max="17" width="6.5546875" customWidth="1"/>
    <col min="18" max="18" width="5" customWidth="1"/>
    <col min="19" max="20" width="12.109375" bestFit="1" customWidth="1"/>
    <col min="21" max="21" width="16.5546875" bestFit="1" customWidth="1"/>
    <col min="22" max="22" width="14.21875" bestFit="1" customWidth="1"/>
    <col min="23" max="23" width="10.5546875" bestFit="1" customWidth="1"/>
    <col min="24" max="24" width="6.5546875" bestFit="1" customWidth="1"/>
    <col min="25" max="25" width="10.21875" customWidth="1"/>
    <col min="26" max="26" width="10.88671875" customWidth="1"/>
    <col min="27" max="27" width="6" bestFit="1" customWidth="1"/>
    <col min="28" max="29" width="12.109375" bestFit="1" customWidth="1"/>
    <col min="30" max="30" width="16.5546875" bestFit="1" customWidth="1"/>
    <col min="31" max="31" width="15.6640625" bestFit="1" customWidth="1"/>
    <col min="32" max="32" width="10.5546875" bestFit="1" customWidth="1"/>
    <col min="33" max="33" width="6.5546875" bestFit="1" customWidth="1"/>
    <col min="34" max="34" width="10.5546875" bestFit="1" customWidth="1"/>
    <col min="35" max="35" width="8.44140625" bestFit="1" customWidth="1"/>
  </cols>
  <sheetData>
    <row r="1" spans="1:31" x14ac:dyDescent="0.3">
      <c r="A1" t="s">
        <v>0</v>
      </c>
      <c r="B1" t="s">
        <v>1</v>
      </c>
      <c r="C1" t="s">
        <v>2</v>
      </c>
      <c r="J1" t="s">
        <v>0</v>
      </c>
      <c r="K1" t="s">
        <v>1</v>
      </c>
      <c r="L1" t="s">
        <v>24</v>
      </c>
      <c r="S1" t="s">
        <v>0</v>
      </c>
      <c r="T1" t="s">
        <v>1</v>
      </c>
      <c r="U1" t="s">
        <v>25</v>
      </c>
      <c r="AB1" t="s">
        <v>0</v>
      </c>
      <c r="AC1" t="s">
        <v>1</v>
      </c>
      <c r="AD1" t="s">
        <v>38</v>
      </c>
    </row>
    <row r="3" spans="1:31" x14ac:dyDescent="0.3">
      <c r="A3" t="s">
        <v>3</v>
      </c>
      <c r="J3" t="s">
        <v>3</v>
      </c>
      <c r="S3" t="s">
        <v>3</v>
      </c>
      <c r="AB3" t="s">
        <v>3</v>
      </c>
    </row>
    <row r="4" spans="1:31" x14ac:dyDescent="0.3">
      <c r="A4" t="s">
        <v>4</v>
      </c>
      <c r="B4" t="s">
        <v>5</v>
      </c>
      <c r="J4" t="s">
        <v>4</v>
      </c>
      <c r="K4" t="s">
        <v>5</v>
      </c>
      <c r="S4" t="s">
        <v>4</v>
      </c>
      <c r="T4" t="s">
        <v>26</v>
      </c>
      <c r="AB4" t="s">
        <v>4</v>
      </c>
      <c r="AC4" t="s">
        <v>5</v>
      </c>
    </row>
    <row r="5" spans="1:31" x14ac:dyDescent="0.3">
      <c r="A5" t="s">
        <v>6</v>
      </c>
      <c r="B5" t="s">
        <v>32</v>
      </c>
      <c r="J5" t="s">
        <v>6</v>
      </c>
      <c r="K5" t="s">
        <v>36</v>
      </c>
      <c r="S5" t="s">
        <v>6</v>
      </c>
      <c r="T5" t="s">
        <v>37</v>
      </c>
      <c r="AB5" t="s">
        <v>6</v>
      </c>
      <c r="AC5" t="s">
        <v>39</v>
      </c>
    </row>
    <row r="6" spans="1:31" x14ac:dyDescent="0.3">
      <c r="A6" t="s">
        <v>7</v>
      </c>
      <c r="B6">
        <v>-2.2999999999999998</v>
      </c>
      <c r="C6">
        <f>0</f>
        <v>0</v>
      </c>
      <c r="D6" t="s">
        <v>8</v>
      </c>
      <c r="J6" t="s">
        <v>7</v>
      </c>
      <c r="K6">
        <v>-2.2000000000000002</v>
      </c>
      <c r="L6">
        <f>0</f>
        <v>0</v>
      </c>
      <c r="M6" t="s">
        <v>8</v>
      </c>
      <c r="S6" t="s">
        <v>7</v>
      </c>
      <c r="T6">
        <v>-2.2000000000000002</v>
      </c>
      <c r="U6">
        <f>0</f>
        <v>0</v>
      </c>
      <c r="V6" t="s">
        <v>8</v>
      </c>
      <c r="AB6" t="s">
        <v>7</v>
      </c>
      <c r="AC6">
        <v>-2.2999999999999998</v>
      </c>
      <c r="AD6">
        <f>+-0.1</f>
        <v>-0.1</v>
      </c>
      <c r="AE6" t="s">
        <v>8</v>
      </c>
    </row>
    <row r="7" spans="1:31" x14ac:dyDescent="0.3">
      <c r="A7" t="s">
        <v>9</v>
      </c>
      <c r="B7" s="1">
        <v>0.66174768518518523</v>
      </c>
      <c r="C7" t="s">
        <v>1</v>
      </c>
      <c r="D7" s="1">
        <v>0.66353009259259255</v>
      </c>
      <c r="J7" t="s">
        <v>9</v>
      </c>
      <c r="K7" s="1">
        <v>0.81974537037037043</v>
      </c>
      <c r="L7" t="s">
        <v>1</v>
      </c>
      <c r="M7" s="1">
        <v>0.82056712962962963</v>
      </c>
      <c r="S7" t="s">
        <v>9</v>
      </c>
      <c r="T7" s="1">
        <v>0.72247685185185195</v>
      </c>
      <c r="U7" t="s">
        <v>1</v>
      </c>
      <c r="V7" s="1">
        <v>0.72427083333333331</v>
      </c>
      <c r="AB7" t="s">
        <v>9</v>
      </c>
      <c r="AC7" s="1">
        <v>0.63893518518518522</v>
      </c>
      <c r="AD7" t="s">
        <v>1</v>
      </c>
      <c r="AE7" s="1">
        <v>0.64072916666666668</v>
      </c>
    </row>
    <row r="8" spans="1:31" x14ac:dyDescent="0.3">
      <c r="A8" t="s">
        <v>10</v>
      </c>
      <c r="B8" t="s">
        <v>29</v>
      </c>
      <c r="C8" t="s">
        <v>11</v>
      </c>
      <c r="D8" t="s">
        <v>12</v>
      </c>
      <c r="J8" t="s">
        <v>10</v>
      </c>
      <c r="K8" t="s">
        <v>34</v>
      </c>
      <c r="L8" t="s">
        <v>11</v>
      </c>
      <c r="M8" t="s">
        <v>12</v>
      </c>
      <c r="S8" t="s">
        <v>10</v>
      </c>
      <c r="T8" t="s">
        <v>27</v>
      </c>
      <c r="U8" t="s">
        <v>11</v>
      </c>
      <c r="V8" t="s">
        <v>12</v>
      </c>
      <c r="AB8" t="s">
        <v>10</v>
      </c>
      <c r="AC8" t="s">
        <v>40</v>
      </c>
      <c r="AD8" t="s">
        <v>11</v>
      </c>
      <c r="AE8" t="s">
        <v>12</v>
      </c>
    </row>
    <row r="12" spans="1:31" x14ac:dyDescent="0.3">
      <c r="A12" t="s">
        <v>13</v>
      </c>
      <c r="J12" t="s">
        <v>13</v>
      </c>
      <c r="S12" t="s">
        <v>13</v>
      </c>
      <c r="AB12" t="s">
        <v>13</v>
      </c>
    </row>
    <row r="14" spans="1:31" x14ac:dyDescent="0.3">
      <c r="A14" t="s">
        <v>14</v>
      </c>
      <c r="B14" t="s">
        <v>15</v>
      </c>
      <c r="J14" t="s">
        <v>14</v>
      </c>
      <c r="K14" t="s">
        <v>15</v>
      </c>
      <c r="S14" t="s">
        <v>14</v>
      </c>
      <c r="T14" t="s">
        <v>15</v>
      </c>
      <c r="AB14" t="s">
        <v>14</v>
      </c>
      <c r="AC14" t="s">
        <v>15</v>
      </c>
    </row>
    <row r="16" spans="1:31" x14ac:dyDescent="0.3">
      <c r="A16" t="s">
        <v>16</v>
      </c>
      <c r="B16">
        <v>135</v>
      </c>
      <c r="J16" t="s">
        <v>16</v>
      </c>
      <c r="K16">
        <v>59</v>
      </c>
      <c r="S16" t="s">
        <v>16</v>
      </c>
      <c r="T16">
        <v>135</v>
      </c>
      <c r="AB16" t="s">
        <v>16</v>
      </c>
      <c r="AC16">
        <v>135</v>
      </c>
    </row>
    <row r="17" spans="1:35" x14ac:dyDescent="0.3">
      <c r="A17" t="s">
        <v>17</v>
      </c>
      <c r="B17">
        <v>5</v>
      </c>
      <c r="J17" t="s">
        <v>17</v>
      </c>
      <c r="K17">
        <v>5</v>
      </c>
      <c r="S17" t="s">
        <v>17</v>
      </c>
      <c r="T17">
        <v>5</v>
      </c>
      <c r="AB17" t="s">
        <v>17</v>
      </c>
      <c r="AC17">
        <v>5</v>
      </c>
    </row>
    <row r="19" spans="1:35" x14ac:dyDescent="0.3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30</v>
      </c>
      <c r="H19" t="s">
        <v>31</v>
      </c>
      <c r="J19" t="s">
        <v>18</v>
      </c>
      <c r="K19" t="s">
        <v>19</v>
      </c>
      <c r="L19" t="s">
        <v>20</v>
      </c>
      <c r="M19" t="s">
        <v>21</v>
      </c>
      <c r="N19" t="s">
        <v>22</v>
      </c>
      <c r="O19" t="s">
        <v>30</v>
      </c>
      <c r="P19" t="s">
        <v>31</v>
      </c>
      <c r="Q19" t="s">
        <v>23</v>
      </c>
      <c r="S19" t="s">
        <v>18</v>
      </c>
      <c r="T19" t="s">
        <v>19</v>
      </c>
      <c r="U19" t="s">
        <v>20</v>
      </c>
      <c r="V19" t="s">
        <v>21</v>
      </c>
      <c r="W19" t="s">
        <v>22</v>
      </c>
      <c r="X19" t="s">
        <v>23</v>
      </c>
      <c r="Y19" t="s">
        <v>30</v>
      </c>
      <c r="Z19" t="s">
        <v>31</v>
      </c>
      <c r="AB19" t="s">
        <v>18</v>
      </c>
      <c r="AC19" t="s">
        <v>19</v>
      </c>
      <c r="AD19" t="s">
        <v>44</v>
      </c>
      <c r="AE19" t="s">
        <v>45</v>
      </c>
      <c r="AF19" t="s">
        <v>22</v>
      </c>
      <c r="AG19" t="s">
        <v>23</v>
      </c>
      <c r="AH19" t="s">
        <v>46</v>
      </c>
    </row>
    <row r="20" spans="1:35" x14ac:dyDescent="0.3">
      <c r="A20" s="2">
        <v>1</v>
      </c>
      <c r="B20" s="2">
        <v>1000000</v>
      </c>
      <c r="C20" s="2">
        <v>196.11</v>
      </c>
      <c r="D20">
        <v>-46.61</v>
      </c>
      <c r="E20">
        <v>1</v>
      </c>
      <c r="F20" s="2">
        <v>0</v>
      </c>
      <c r="G20" s="2">
        <f>C20*COS(RADIANS(D20))</f>
        <v>134.71986074674047</v>
      </c>
      <c r="H20" s="2">
        <f>-C20*SIN(RADIANS(D20))</f>
        <v>142.51207394596034</v>
      </c>
      <c r="J20">
        <v>1</v>
      </c>
      <c r="K20" s="2">
        <v>1000000</v>
      </c>
      <c r="L20" s="2">
        <v>201.78</v>
      </c>
      <c r="M20">
        <v>-45.56</v>
      </c>
      <c r="N20">
        <v>1</v>
      </c>
      <c r="O20" s="2">
        <f>L20*COS(RADIANS(M20))</f>
        <v>141.2786814987025</v>
      </c>
      <c r="P20" s="2">
        <f>-L20*SIN(RADIANS(M20))</f>
        <v>144.06770128654159</v>
      </c>
      <c r="Q20">
        <v>0</v>
      </c>
      <c r="S20">
        <v>1</v>
      </c>
      <c r="T20" s="2">
        <v>1000000</v>
      </c>
      <c r="U20" s="2">
        <v>197.78</v>
      </c>
      <c r="V20">
        <v>-46.26</v>
      </c>
      <c r="W20">
        <v>1</v>
      </c>
      <c r="X20">
        <v>0</v>
      </c>
      <c r="Y20" s="2">
        <f>U20*COS(RADIANS(V20))</f>
        <v>136.74251471996072</v>
      </c>
      <c r="Z20" s="2">
        <f>-U20*SIN(RADIANS(V20))</f>
        <v>142.89301266353553</v>
      </c>
      <c r="AB20">
        <v>1</v>
      </c>
      <c r="AC20" s="2">
        <v>1000000</v>
      </c>
      <c r="AD20" s="2">
        <v>136.05000000000001</v>
      </c>
      <c r="AE20" s="2">
        <v>-145.66999999999999</v>
      </c>
      <c r="AF20">
        <v>1</v>
      </c>
      <c r="AG20">
        <v>0</v>
      </c>
      <c r="AH20" s="2">
        <f>SQRT(AD20*AD20+AE20*AE20)</f>
        <v>199.32223006980431</v>
      </c>
      <c r="AI20" s="2">
        <f>-AE20</f>
        <v>145.66999999999999</v>
      </c>
    </row>
    <row r="21" spans="1:35" x14ac:dyDescent="0.3">
      <c r="A21" s="2">
        <v>2</v>
      </c>
      <c r="B21" s="2">
        <v>798100</v>
      </c>
      <c r="C21" s="2">
        <v>225.87</v>
      </c>
      <c r="D21">
        <v>-49.32</v>
      </c>
      <c r="E21">
        <v>1</v>
      </c>
      <c r="F21" s="2">
        <v>1.4</v>
      </c>
      <c r="G21" s="2">
        <f t="shared" ref="G21:G84" si="0">C21*COS(RADIANS(D21))</f>
        <v>147.2296835337095</v>
      </c>
      <c r="H21" s="2">
        <f t="shared" ref="H21:H84" si="1">-C21*SIN(RADIANS(D21))</f>
        <v>171.29120580626358</v>
      </c>
      <c r="J21">
        <v>2</v>
      </c>
      <c r="K21" s="2">
        <v>796200</v>
      </c>
      <c r="L21" s="2">
        <v>231.47</v>
      </c>
      <c r="M21">
        <v>-48.48</v>
      </c>
      <c r="N21">
        <v>0.999</v>
      </c>
      <c r="O21" s="2">
        <f t="shared" ref="O21:O79" si="2">L21*COS(RADIANS(M21))</f>
        <v>153.43716754336504</v>
      </c>
      <c r="P21" s="2">
        <f t="shared" ref="P21:P79" si="3">-L21*SIN(RADIANS(M21))</f>
        <v>173.30723157522692</v>
      </c>
      <c r="Q21">
        <v>1.4</v>
      </c>
      <c r="S21">
        <v>2</v>
      </c>
      <c r="T21" s="2">
        <v>798100</v>
      </c>
      <c r="U21" s="2">
        <v>227.68</v>
      </c>
      <c r="V21">
        <v>-48.98</v>
      </c>
      <c r="W21">
        <v>1</v>
      </c>
      <c r="X21">
        <v>1.4</v>
      </c>
      <c r="Y21" s="2">
        <f t="shared" ref="Y21:Y84" si="4">U21*COS(RADIANS(V21))</f>
        <v>149.43149139908292</v>
      </c>
      <c r="Z21" s="2">
        <f t="shared" ref="Z21:Z84" si="5">-U21*SIN(RADIANS(V21))</f>
        <v>171.78012626100207</v>
      </c>
      <c r="AB21">
        <v>2</v>
      </c>
      <c r="AC21" s="2">
        <v>798100</v>
      </c>
      <c r="AD21" s="2">
        <v>149.38</v>
      </c>
      <c r="AE21" s="2">
        <v>-174.9</v>
      </c>
      <c r="AF21">
        <v>1</v>
      </c>
      <c r="AG21">
        <v>1.4</v>
      </c>
      <c r="AH21" s="2">
        <f t="shared" ref="AH21:AH84" si="6">SQRT(AD21*AD21+AE21*AE21)</f>
        <v>230.00955284509382</v>
      </c>
      <c r="AI21" s="2">
        <f t="shared" ref="AI21:AI84" si="7">-AE21</f>
        <v>174.9</v>
      </c>
    </row>
    <row r="22" spans="1:35" x14ac:dyDescent="0.3">
      <c r="A22" s="2">
        <v>3</v>
      </c>
      <c r="B22" s="2">
        <v>636960</v>
      </c>
      <c r="C22" s="2">
        <v>262.98</v>
      </c>
      <c r="D22">
        <v>-51.04</v>
      </c>
      <c r="E22">
        <v>1</v>
      </c>
      <c r="F22" s="2">
        <v>1.9</v>
      </c>
      <c r="G22" s="2">
        <f t="shared" si="0"/>
        <v>165.35595625888487</v>
      </c>
      <c r="H22" s="2">
        <f t="shared" si="1"/>
        <v>204.48933500236575</v>
      </c>
      <c r="J22">
        <v>3</v>
      </c>
      <c r="K22" s="2">
        <v>633940</v>
      </c>
      <c r="L22" s="2">
        <v>269.52</v>
      </c>
      <c r="M22">
        <v>-50.58</v>
      </c>
      <c r="N22">
        <v>0.999</v>
      </c>
      <c r="O22" s="2">
        <f t="shared" si="2"/>
        <v>171.14525644523957</v>
      </c>
      <c r="P22" s="2">
        <f t="shared" si="3"/>
        <v>208.20742445045798</v>
      </c>
      <c r="Q22">
        <v>1.9</v>
      </c>
      <c r="S22">
        <v>3</v>
      </c>
      <c r="T22" s="2">
        <v>636960</v>
      </c>
      <c r="U22" s="2">
        <v>264.52999999999997</v>
      </c>
      <c r="V22">
        <v>-50.65</v>
      </c>
      <c r="W22">
        <v>0.999</v>
      </c>
      <c r="X22">
        <v>1.9</v>
      </c>
      <c r="Y22" s="2">
        <f t="shared" si="4"/>
        <v>167.72681631241431</v>
      </c>
      <c r="Z22" s="2">
        <f t="shared" si="5"/>
        <v>204.55765932788148</v>
      </c>
      <c r="AB22">
        <v>3</v>
      </c>
      <c r="AC22" s="2">
        <v>636960</v>
      </c>
      <c r="AD22" s="2">
        <v>168</v>
      </c>
      <c r="AE22" s="2">
        <v>-208.51</v>
      </c>
      <c r="AF22">
        <v>0.999</v>
      </c>
      <c r="AG22">
        <v>1.9</v>
      </c>
      <c r="AH22" s="2">
        <f t="shared" si="6"/>
        <v>267.76934122486836</v>
      </c>
      <c r="AI22" s="2">
        <f t="shared" si="7"/>
        <v>208.51</v>
      </c>
    </row>
    <row r="23" spans="1:35" x14ac:dyDescent="0.3">
      <c r="A23" s="2">
        <v>4</v>
      </c>
      <c r="B23" s="2">
        <v>508350</v>
      </c>
      <c r="C23" s="2">
        <v>309.08999999999997</v>
      </c>
      <c r="D23">
        <v>-52.04</v>
      </c>
      <c r="E23">
        <v>1</v>
      </c>
      <c r="F23" s="2">
        <v>2.5</v>
      </c>
      <c r="G23" s="2">
        <f t="shared" si="0"/>
        <v>190.12471773246861</v>
      </c>
      <c r="H23" s="2">
        <f t="shared" si="1"/>
        <v>243.6990353020486</v>
      </c>
      <c r="J23">
        <v>4</v>
      </c>
      <c r="K23" s="2">
        <v>504750</v>
      </c>
      <c r="L23" s="2">
        <v>316.27999999999997</v>
      </c>
      <c r="M23">
        <v>-51.69</v>
      </c>
      <c r="N23">
        <v>0.999</v>
      </c>
      <c r="O23" s="2">
        <f t="shared" si="2"/>
        <v>196.06702984546567</v>
      </c>
      <c r="P23" s="2">
        <f t="shared" si="3"/>
        <v>248.17485410004227</v>
      </c>
      <c r="Q23">
        <v>2.5</v>
      </c>
      <c r="S23">
        <v>4</v>
      </c>
      <c r="T23" s="2">
        <v>508350</v>
      </c>
      <c r="U23" s="2">
        <v>310.39</v>
      </c>
      <c r="V23">
        <v>-51.49</v>
      </c>
      <c r="W23">
        <v>0.999</v>
      </c>
      <c r="X23">
        <v>2.5</v>
      </c>
      <c r="Y23" s="2">
        <f t="shared" si="4"/>
        <v>193.26471156941784</v>
      </c>
      <c r="Z23" s="2">
        <f t="shared" si="5"/>
        <v>242.88001844941817</v>
      </c>
      <c r="AB23">
        <v>4</v>
      </c>
      <c r="AC23" s="2">
        <v>508350</v>
      </c>
      <c r="AD23" s="2">
        <v>194.16</v>
      </c>
      <c r="AE23" s="2">
        <v>-247.48</v>
      </c>
      <c r="AF23">
        <v>0.999</v>
      </c>
      <c r="AG23">
        <v>2.5</v>
      </c>
      <c r="AH23" s="2">
        <f t="shared" si="6"/>
        <v>314.55437685716595</v>
      </c>
      <c r="AI23" s="2">
        <f t="shared" si="7"/>
        <v>247.48</v>
      </c>
    </row>
    <row r="24" spans="1:35" x14ac:dyDescent="0.3">
      <c r="A24" s="2">
        <v>5</v>
      </c>
      <c r="B24" s="2">
        <v>405710</v>
      </c>
      <c r="C24" s="2">
        <v>363.82</v>
      </c>
      <c r="D24">
        <v>-52.3</v>
      </c>
      <c r="E24">
        <v>1</v>
      </c>
      <c r="F24" s="2">
        <v>3.1</v>
      </c>
      <c r="G24" s="2">
        <f t="shared" si="0"/>
        <v>222.48576776040912</v>
      </c>
      <c r="H24" s="2">
        <f t="shared" si="1"/>
        <v>287.86294576423222</v>
      </c>
      <c r="J24">
        <v>5</v>
      </c>
      <c r="K24" s="2">
        <v>401880</v>
      </c>
      <c r="L24" s="2">
        <v>372.41</v>
      </c>
      <c r="M24">
        <v>-52.23</v>
      </c>
      <c r="N24">
        <v>0.999</v>
      </c>
      <c r="O24" s="2">
        <f t="shared" si="2"/>
        <v>228.09860954134729</v>
      </c>
      <c r="P24" s="2">
        <f t="shared" si="3"/>
        <v>294.38110065916936</v>
      </c>
      <c r="Q24">
        <v>3.1</v>
      </c>
      <c r="S24">
        <v>5</v>
      </c>
      <c r="T24" s="2">
        <v>405710</v>
      </c>
      <c r="U24" s="2">
        <v>364.1</v>
      </c>
      <c r="V24">
        <v>-51.77</v>
      </c>
      <c r="W24">
        <v>0.999</v>
      </c>
      <c r="X24">
        <v>3.1</v>
      </c>
      <c r="Y24" s="2">
        <f t="shared" si="4"/>
        <v>225.31228345479349</v>
      </c>
      <c r="Z24" s="2">
        <f t="shared" si="5"/>
        <v>286.01256078079302</v>
      </c>
      <c r="AB24">
        <v>5</v>
      </c>
      <c r="AC24" s="2">
        <v>405710</v>
      </c>
      <c r="AD24" s="2">
        <v>227.39</v>
      </c>
      <c r="AE24" s="2">
        <v>-291.25</v>
      </c>
      <c r="AF24">
        <v>0.998</v>
      </c>
      <c r="AG24">
        <v>3.1</v>
      </c>
      <c r="AH24" s="2">
        <f t="shared" si="6"/>
        <v>369.50341622236732</v>
      </c>
      <c r="AI24" s="2">
        <f t="shared" si="7"/>
        <v>291.25</v>
      </c>
    </row>
    <row r="25" spans="1:35" x14ac:dyDescent="0.3">
      <c r="A25" s="2">
        <v>6</v>
      </c>
      <c r="B25" s="2">
        <v>323800</v>
      </c>
      <c r="C25" s="2">
        <v>427.55</v>
      </c>
      <c r="D25">
        <v>-51.59</v>
      </c>
      <c r="E25">
        <v>1</v>
      </c>
      <c r="F25" s="2">
        <v>3.6</v>
      </c>
      <c r="G25" s="2">
        <f t="shared" si="0"/>
        <v>265.63020983501622</v>
      </c>
      <c r="H25" s="2">
        <f t="shared" si="1"/>
        <v>335.02178156502788</v>
      </c>
      <c r="J25">
        <v>6</v>
      </c>
      <c r="K25" s="2">
        <v>319980</v>
      </c>
      <c r="L25" s="2">
        <v>438.93</v>
      </c>
      <c r="M25">
        <v>-51.78</v>
      </c>
      <c r="N25">
        <v>0.998</v>
      </c>
      <c r="O25" s="2">
        <f t="shared" si="2"/>
        <v>271.55838587105831</v>
      </c>
      <c r="P25" s="2">
        <f t="shared" si="3"/>
        <v>344.84139537344618</v>
      </c>
      <c r="Q25">
        <v>3.6</v>
      </c>
      <c r="S25">
        <v>6</v>
      </c>
      <c r="T25" s="2">
        <v>323800</v>
      </c>
      <c r="U25" s="2">
        <v>428.61</v>
      </c>
      <c r="V25">
        <v>-50.9</v>
      </c>
      <c r="W25">
        <v>1</v>
      </c>
      <c r="X25">
        <v>3.6</v>
      </c>
      <c r="Y25" s="2">
        <f t="shared" si="4"/>
        <v>270.31395782312359</v>
      </c>
      <c r="Z25" s="2">
        <f t="shared" si="5"/>
        <v>332.62125053279226</v>
      </c>
      <c r="AB25">
        <v>6</v>
      </c>
      <c r="AC25" s="2">
        <v>323800</v>
      </c>
      <c r="AD25" s="2">
        <v>272.08</v>
      </c>
      <c r="AE25" s="2">
        <v>-337.35</v>
      </c>
      <c r="AF25">
        <v>0.999</v>
      </c>
      <c r="AG25">
        <v>3.6</v>
      </c>
      <c r="AH25" s="2">
        <f t="shared" si="6"/>
        <v>433.39652617435684</v>
      </c>
      <c r="AI25" s="2">
        <f t="shared" si="7"/>
        <v>337.35</v>
      </c>
    </row>
    <row r="26" spans="1:35" x14ac:dyDescent="0.3">
      <c r="A26" s="2">
        <v>7</v>
      </c>
      <c r="B26" s="2">
        <v>258420</v>
      </c>
      <c r="C26" s="2">
        <v>500.52</v>
      </c>
      <c r="D26">
        <v>-49.97</v>
      </c>
      <c r="E26">
        <v>0.999</v>
      </c>
      <c r="F26" s="2">
        <v>4.0999999999999996</v>
      </c>
      <c r="G26" s="2">
        <f t="shared" si="0"/>
        <v>321.92876882754842</v>
      </c>
      <c r="H26" s="2">
        <f t="shared" si="1"/>
        <v>383.25205570378728</v>
      </c>
      <c r="J26">
        <v>7</v>
      </c>
      <c r="K26" s="2">
        <v>254770</v>
      </c>
      <c r="L26" s="2">
        <v>514.92999999999995</v>
      </c>
      <c r="M26">
        <v>-50.2</v>
      </c>
      <c r="N26">
        <v>0.999</v>
      </c>
      <c r="O26" s="2">
        <f t="shared" si="2"/>
        <v>329.61168755578808</v>
      </c>
      <c r="P26" s="2">
        <f t="shared" si="3"/>
        <v>395.61223480401293</v>
      </c>
      <c r="Q26">
        <v>4.0999999999999996</v>
      </c>
      <c r="S26">
        <v>7</v>
      </c>
      <c r="T26" s="2">
        <v>258420</v>
      </c>
      <c r="U26" s="2">
        <v>499.47</v>
      </c>
      <c r="V26">
        <v>-49.27</v>
      </c>
      <c r="W26">
        <v>0.999</v>
      </c>
      <c r="X26">
        <v>4.0999999999999996</v>
      </c>
      <c r="Y26" s="2">
        <f t="shared" si="4"/>
        <v>325.90181382259811</v>
      </c>
      <c r="Z26" s="2">
        <f t="shared" si="5"/>
        <v>378.49476700099916</v>
      </c>
      <c r="AB26">
        <v>7</v>
      </c>
      <c r="AC26" s="2">
        <v>258420</v>
      </c>
      <c r="AD26" s="2">
        <v>328.45</v>
      </c>
      <c r="AE26" s="2">
        <v>-382.54</v>
      </c>
      <c r="AF26">
        <v>0.999</v>
      </c>
      <c r="AG26">
        <v>4.0999999999999996</v>
      </c>
      <c r="AH26" s="2">
        <f t="shared" si="6"/>
        <v>504.19862564271239</v>
      </c>
      <c r="AI26" s="2">
        <f t="shared" si="7"/>
        <v>382.54</v>
      </c>
    </row>
    <row r="27" spans="1:35" x14ac:dyDescent="0.3">
      <c r="A27" s="2">
        <v>8</v>
      </c>
      <c r="B27" s="2">
        <v>206250</v>
      </c>
      <c r="C27" s="2">
        <v>582.51</v>
      </c>
      <c r="D27">
        <v>-47.49</v>
      </c>
      <c r="E27">
        <v>0.999</v>
      </c>
      <c r="F27" s="2">
        <v>4.5999999999999996</v>
      </c>
      <c r="G27" s="2">
        <f t="shared" si="0"/>
        <v>393.61300274736828</v>
      </c>
      <c r="H27" s="2">
        <f t="shared" si="1"/>
        <v>429.4027295770257</v>
      </c>
      <c r="J27">
        <v>8</v>
      </c>
      <c r="K27" s="2">
        <v>202850</v>
      </c>
      <c r="L27" s="2">
        <v>600.70000000000005</v>
      </c>
      <c r="M27">
        <v>-47.92</v>
      </c>
      <c r="N27">
        <v>0.999</v>
      </c>
      <c r="O27" s="2">
        <f t="shared" si="2"/>
        <v>402.56966512064099</v>
      </c>
      <c r="P27" s="2">
        <f t="shared" si="3"/>
        <v>445.84543815615638</v>
      </c>
      <c r="Q27">
        <v>4.5999999999999996</v>
      </c>
      <c r="S27">
        <v>8</v>
      </c>
      <c r="T27" s="2">
        <v>206250</v>
      </c>
      <c r="U27" s="2">
        <v>579.94000000000005</v>
      </c>
      <c r="V27">
        <v>-46.82</v>
      </c>
      <c r="W27">
        <v>0.999</v>
      </c>
      <c r="X27">
        <v>4.5999999999999996</v>
      </c>
      <c r="Y27" s="2">
        <f t="shared" si="4"/>
        <v>396.84865402513935</v>
      </c>
      <c r="Z27" s="2">
        <f t="shared" si="5"/>
        <v>422.89661786119228</v>
      </c>
      <c r="AB27">
        <v>8</v>
      </c>
      <c r="AC27" s="2">
        <v>206250</v>
      </c>
      <c r="AD27" s="2">
        <v>397.57</v>
      </c>
      <c r="AE27" s="2">
        <v>-425.7</v>
      </c>
      <c r="AF27">
        <v>0.999</v>
      </c>
      <c r="AG27">
        <v>4.5999999999999996</v>
      </c>
      <c r="AH27" s="2">
        <f t="shared" si="6"/>
        <v>582.47952315939824</v>
      </c>
      <c r="AI27" s="2">
        <f t="shared" si="7"/>
        <v>425.7</v>
      </c>
    </row>
    <row r="28" spans="1:35" x14ac:dyDescent="0.3">
      <c r="A28" s="2">
        <v>9</v>
      </c>
      <c r="B28" s="2">
        <v>164600</v>
      </c>
      <c r="C28" s="2">
        <v>667.69</v>
      </c>
      <c r="D28">
        <v>-44.19</v>
      </c>
      <c r="E28">
        <v>0.999</v>
      </c>
      <c r="F28" s="2">
        <v>5.2</v>
      </c>
      <c r="G28" s="2">
        <f t="shared" si="0"/>
        <v>478.7552796917056</v>
      </c>
      <c r="H28" s="2">
        <f t="shared" si="1"/>
        <v>465.40661605451726</v>
      </c>
      <c r="J28">
        <v>9</v>
      </c>
      <c r="K28" s="2">
        <v>161510</v>
      </c>
      <c r="L28" s="2">
        <v>692.23</v>
      </c>
      <c r="M28">
        <v>-44.67</v>
      </c>
      <c r="N28">
        <v>0.999</v>
      </c>
      <c r="O28" s="2">
        <f t="shared" si="2"/>
        <v>492.29159829910947</v>
      </c>
      <c r="P28" s="2">
        <f t="shared" si="3"/>
        <v>486.6532185695562</v>
      </c>
      <c r="Q28">
        <v>5.2</v>
      </c>
      <c r="S28">
        <v>9</v>
      </c>
      <c r="T28" s="2">
        <v>164600</v>
      </c>
      <c r="U28" s="2">
        <v>664.4</v>
      </c>
      <c r="V28">
        <v>-43.61</v>
      </c>
      <c r="W28">
        <v>0.998</v>
      </c>
      <c r="X28">
        <v>5.2</v>
      </c>
      <c r="Y28" s="2">
        <f t="shared" si="4"/>
        <v>481.05980935276972</v>
      </c>
      <c r="Z28" s="2">
        <f t="shared" si="5"/>
        <v>458.26719261308335</v>
      </c>
      <c r="AB28">
        <v>9</v>
      </c>
      <c r="AC28" s="2">
        <v>164600</v>
      </c>
      <c r="AD28" s="2">
        <v>480.44</v>
      </c>
      <c r="AE28" s="2">
        <v>-459.74</v>
      </c>
      <c r="AF28">
        <v>1</v>
      </c>
      <c r="AG28">
        <v>5.2</v>
      </c>
      <c r="AH28" s="2">
        <f t="shared" si="6"/>
        <v>664.96876708609409</v>
      </c>
      <c r="AI28" s="2">
        <f t="shared" si="7"/>
        <v>459.74</v>
      </c>
    </row>
    <row r="29" spans="1:35" x14ac:dyDescent="0.3">
      <c r="A29" s="2">
        <v>10</v>
      </c>
      <c r="B29" s="2">
        <v>131370</v>
      </c>
      <c r="C29" s="2">
        <v>753.73</v>
      </c>
      <c r="D29">
        <v>-40.46</v>
      </c>
      <c r="E29">
        <v>0.999</v>
      </c>
      <c r="F29" s="2">
        <v>5.7</v>
      </c>
      <c r="G29" s="2">
        <f t="shared" si="0"/>
        <v>573.48239013895193</v>
      </c>
      <c r="H29" s="2">
        <f t="shared" si="1"/>
        <v>489.10823045673123</v>
      </c>
      <c r="J29">
        <v>10</v>
      </c>
      <c r="K29" s="2">
        <v>128600</v>
      </c>
      <c r="L29" s="2">
        <v>784.14</v>
      </c>
      <c r="M29">
        <v>-40.880000000000003</v>
      </c>
      <c r="N29">
        <v>0.999</v>
      </c>
      <c r="O29" s="2">
        <f t="shared" si="2"/>
        <v>592.87411656170741</v>
      </c>
      <c r="P29" s="2">
        <f t="shared" si="3"/>
        <v>513.20154083086595</v>
      </c>
      <c r="Q29">
        <v>5.7</v>
      </c>
      <c r="S29">
        <v>10</v>
      </c>
      <c r="T29" s="2">
        <v>131370</v>
      </c>
      <c r="U29" s="2">
        <v>747.74</v>
      </c>
      <c r="V29">
        <v>-39.619999999999997</v>
      </c>
      <c r="W29">
        <v>0.999</v>
      </c>
      <c r="X29">
        <v>5.7</v>
      </c>
      <c r="Y29" s="2">
        <f t="shared" si="4"/>
        <v>575.97716270224976</v>
      </c>
      <c r="Z29" s="2">
        <f t="shared" si="5"/>
        <v>476.82849709876422</v>
      </c>
      <c r="AB29">
        <v>10</v>
      </c>
      <c r="AC29" s="2">
        <v>131370</v>
      </c>
      <c r="AD29" s="2">
        <v>570.89</v>
      </c>
      <c r="AE29" s="2">
        <v>-480.13</v>
      </c>
      <c r="AF29">
        <v>0.999</v>
      </c>
      <c r="AG29">
        <v>5.7</v>
      </c>
      <c r="AH29" s="2">
        <f t="shared" si="6"/>
        <v>745.9492000129768</v>
      </c>
      <c r="AI29" s="2">
        <f t="shared" si="7"/>
        <v>480.13</v>
      </c>
    </row>
    <row r="30" spans="1:35" x14ac:dyDescent="0.3">
      <c r="A30" s="2">
        <v>11</v>
      </c>
      <c r="B30" s="2">
        <v>104850</v>
      </c>
      <c r="C30" s="2">
        <v>833.41</v>
      </c>
      <c r="D30">
        <v>-36.130000000000003</v>
      </c>
      <c r="E30">
        <v>0.999</v>
      </c>
      <c r="F30" s="2">
        <v>6.6</v>
      </c>
      <c r="G30" s="2">
        <f t="shared" si="0"/>
        <v>673.12964778352159</v>
      </c>
      <c r="H30" s="2">
        <f t="shared" si="1"/>
        <v>491.39465338445842</v>
      </c>
      <c r="J30">
        <v>11</v>
      </c>
      <c r="K30" s="2">
        <v>102390</v>
      </c>
      <c r="L30" s="2">
        <v>871.28</v>
      </c>
      <c r="M30">
        <v>-36.729999999999997</v>
      </c>
      <c r="N30">
        <v>0.999</v>
      </c>
      <c r="O30" s="2">
        <f t="shared" si="2"/>
        <v>698.2983502964812</v>
      </c>
      <c r="P30" s="2">
        <f t="shared" si="3"/>
        <v>521.0645376277422</v>
      </c>
      <c r="Q30">
        <v>6.6</v>
      </c>
      <c r="S30">
        <v>11</v>
      </c>
      <c r="T30" s="2">
        <v>104850</v>
      </c>
      <c r="U30" s="2">
        <v>825.15</v>
      </c>
      <c r="V30">
        <v>-35.58</v>
      </c>
      <c r="W30">
        <v>1</v>
      </c>
      <c r="X30">
        <v>6.6</v>
      </c>
      <c r="Y30" s="2">
        <f t="shared" si="4"/>
        <v>671.09772195997095</v>
      </c>
      <c r="Z30" s="2">
        <f t="shared" si="5"/>
        <v>480.10454078266883</v>
      </c>
      <c r="AB30">
        <v>11</v>
      </c>
      <c r="AC30" s="2">
        <v>104850</v>
      </c>
      <c r="AD30" s="2">
        <v>659.68</v>
      </c>
      <c r="AE30" s="2">
        <v>-488.74</v>
      </c>
      <c r="AF30">
        <v>0.999</v>
      </c>
      <c r="AG30">
        <v>6.6</v>
      </c>
      <c r="AH30" s="2">
        <f t="shared" si="6"/>
        <v>821.00212545400882</v>
      </c>
      <c r="AI30" s="2">
        <f t="shared" si="7"/>
        <v>488.74</v>
      </c>
    </row>
    <row r="31" spans="1:35" x14ac:dyDescent="0.3">
      <c r="A31" s="2">
        <v>12</v>
      </c>
      <c r="B31" s="2">
        <v>83677</v>
      </c>
      <c r="C31" s="2">
        <v>910.95</v>
      </c>
      <c r="D31">
        <v>-31.84</v>
      </c>
      <c r="E31">
        <v>0.999</v>
      </c>
      <c r="F31" s="2">
        <v>7.4</v>
      </c>
      <c r="G31" s="2">
        <f t="shared" si="0"/>
        <v>773.87443560643749</v>
      </c>
      <c r="H31" s="2">
        <f t="shared" si="1"/>
        <v>480.57076525192218</v>
      </c>
      <c r="J31">
        <v>12</v>
      </c>
      <c r="K31" s="2">
        <v>81522</v>
      </c>
      <c r="L31" s="2">
        <v>955.95</v>
      </c>
      <c r="M31">
        <v>-32.43</v>
      </c>
      <c r="N31">
        <v>1</v>
      </c>
      <c r="O31" s="2">
        <f t="shared" si="2"/>
        <v>806.86697009284421</v>
      </c>
      <c r="P31" s="2">
        <f t="shared" si="3"/>
        <v>512.64616947090656</v>
      </c>
      <c r="Q31">
        <v>7.4</v>
      </c>
      <c r="S31">
        <v>12</v>
      </c>
      <c r="T31" s="2">
        <v>83677</v>
      </c>
      <c r="U31" s="2">
        <v>899.59</v>
      </c>
      <c r="V31">
        <v>-31.38</v>
      </c>
      <c r="W31">
        <v>1</v>
      </c>
      <c r="X31">
        <v>7.4</v>
      </c>
      <c r="Y31" s="2">
        <f t="shared" si="4"/>
        <v>768.00932037560005</v>
      </c>
      <c r="Z31" s="2">
        <f t="shared" si="5"/>
        <v>468.42699742458154</v>
      </c>
      <c r="AB31">
        <v>12</v>
      </c>
      <c r="AC31" s="2">
        <v>83677</v>
      </c>
      <c r="AD31" s="2">
        <v>750.79</v>
      </c>
      <c r="AE31" s="2">
        <v>-485.94</v>
      </c>
      <c r="AF31">
        <v>1</v>
      </c>
      <c r="AG31">
        <v>7.4</v>
      </c>
      <c r="AH31" s="2">
        <f t="shared" si="6"/>
        <v>894.32841154689925</v>
      </c>
      <c r="AI31" s="2">
        <f t="shared" si="7"/>
        <v>485.94</v>
      </c>
    </row>
    <row r="32" spans="1:35" x14ac:dyDescent="0.3">
      <c r="A32" s="2">
        <v>13</v>
      </c>
      <c r="B32" s="2">
        <v>66782</v>
      </c>
      <c r="C32" s="2">
        <v>978.24</v>
      </c>
      <c r="D32">
        <v>-27.61</v>
      </c>
      <c r="E32">
        <v>0.999</v>
      </c>
      <c r="F32" s="2">
        <v>7.9</v>
      </c>
      <c r="G32" s="2">
        <f t="shared" si="0"/>
        <v>866.84067525392925</v>
      </c>
      <c r="H32" s="2">
        <f t="shared" si="1"/>
        <v>453.36601253877859</v>
      </c>
      <c r="J32">
        <v>13</v>
      </c>
      <c r="K32" s="2">
        <v>64908</v>
      </c>
      <c r="L32" s="2">
        <v>1028.5</v>
      </c>
      <c r="M32">
        <v>-28.12</v>
      </c>
      <c r="N32">
        <v>1</v>
      </c>
      <c r="O32" s="2">
        <f t="shared" si="2"/>
        <v>907.09832646220252</v>
      </c>
      <c r="P32" s="2">
        <f t="shared" si="3"/>
        <v>484.75238640925886</v>
      </c>
      <c r="Q32">
        <v>8</v>
      </c>
      <c r="S32">
        <v>13</v>
      </c>
      <c r="T32" s="2">
        <v>66782</v>
      </c>
      <c r="U32" s="2">
        <v>964.09</v>
      </c>
      <c r="V32">
        <v>-27.22</v>
      </c>
      <c r="W32">
        <v>1</v>
      </c>
      <c r="X32">
        <v>7.9</v>
      </c>
      <c r="Y32" s="2">
        <f t="shared" si="4"/>
        <v>857.32355151419824</v>
      </c>
      <c r="Z32" s="2">
        <f t="shared" si="5"/>
        <v>440.98282973272541</v>
      </c>
      <c r="AB32">
        <v>13</v>
      </c>
      <c r="AC32" s="2">
        <v>66782</v>
      </c>
      <c r="AD32" s="2">
        <v>836.44</v>
      </c>
      <c r="AE32" s="2">
        <v>-471.65</v>
      </c>
      <c r="AF32">
        <v>1</v>
      </c>
      <c r="AG32">
        <v>7.9</v>
      </c>
      <c r="AH32" s="2">
        <f t="shared" si="6"/>
        <v>960.25288132866331</v>
      </c>
      <c r="AI32" s="2">
        <f t="shared" si="7"/>
        <v>471.65</v>
      </c>
    </row>
    <row r="33" spans="1:35" x14ac:dyDescent="0.3">
      <c r="A33" s="2">
        <v>14</v>
      </c>
      <c r="B33" s="2">
        <v>53298</v>
      </c>
      <c r="C33" s="2">
        <v>1034</v>
      </c>
      <c r="D33">
        <v>-23.65</v>
      </c>
      <c r="E33">
        <v>0.999</v>
      </c>
      <c r="F33" s="2">
        <v>8.5</v>
      </c>
      <c r="G33" s="2">
        <f t="shared" si="0"/>
        <v>947.15745259103221</v>
      </c>
      <c r="H33" s="2">
        <f t="shared" si="1"/>
        <v>414.78760830244983</v>
      </c>
      <c r="J33">
        <v>14</v>
      </c>
      <c r="K33" s="2">
        <v>51680</v>
      </c>
      <c r="L33" s="2">
        <v>1090.5999999999999</v>
      </c>
      <c r="M33">
        <v>-24.11</v>
      </c>
      <c r="N33">
        <v>1</v>
      </c>
      <c r="O33" s="2">
        <f t="shared" si="2"/>
        <v>995.45921461801913</v>
      </c>
      <c r="P33" s="2">
        <f t="shared" si="3"/>
        <v>445.49894728503722</v>
      </c>
      <c r="Q33">
        <v>8.5</v>
      </c>
      <c r="S33">
        <v>14</v>
      </c>
      <c r="T33" s="2">
        <v>53298</v>
      </c>
      <c r="U33" s="2">
        <v>1018.3</v>
      </c>
      <c r="V33">
        <v>-23.32</v>
      </c>
      <c r="W33">
        <v>1</v>
      </c>
      <c r="X33">
        <v>8.4</v>
      </c>
      <c r="Y33" s="2">
        <f t="shared" si="4"/>
        <v>935.11329501125067</v>
      </c>
      <c r="Z33" s="2">
        <f t="shared" si="5"/>
        <v>403.11042592967203</v>
      </c>
      <c r="AB33">
        <v>14</v>
      </c>
      <c r="AC33" s="2">
        <v>53298</v>
      </c>
      <c r="AD33" s="2">
        <v>914.26</v>
      </c>
      <c r="AE33" s="2">
        <v>-452.17</v>
      </c>
      <c r="AF33">
        <v>1</v>
      </c>
      <c r="AG33">
        <v>8.5</v>
      </c>
      <c r="AH33" s="2">
        <f t="shared" si="6"/>
        <v>1019.9652231816534</v>
      </c>
      <c r="AI33" s="2">
        <f t="shared" si="7"/>
        <v>452.17</v>
      </c>
    </row>
    <row r="34" spans="1:35" x14ac:dyDescent="0.3">
      <c r="A34" s="2">
        <v>15</v>
      </c>
      <c r="B34" s="2">
        <v>42537</v>
      </c>
      <c r="C34" s="2">
        <v>1080</v>
      </c>
      <c r="D34">
        <v>-20.04</v>
      </c>
      <c r="E34">
        <v>0.999</v>
      </c>
      <c r="F34" s="2">
        <v>9</v>
      </c>
      <c r="G34" s="2">
        <f t="shared" si="0"/>
        <v>1014.6099060398377</v>
      </c>
      <c r="H34" s="2">
        <f t="shared" si="1"/>
        <v>370.09017626226137</v>
      </c>
      <c r="J34">
        <v>15</v>
      </c>
      <c r="K34" s="2">
        <v>41148</v>
      </c>
      <c r="L34" s="2">
        <v>1140.4000000000001</v>
      </c>
      <c r="M34">
        <v>-20.420000000000002</v>
      </c>
      <c r="N34">
        <v>1</v>
      </c>
      <c r="O34" s="2">
        <f t="shared" si="2"/>
        <v>1068.7375579879983</v>
      </c>
      <c r="P34" s="2">
        <f t="shared" si="3"/>
        <v>397.88464678327307</v>
      </c>
      <c r="Q34">
        <v>9</v>
      </c>
      <c r="S34">
        <v>15</v>
      </c>
      <c r="T34" s="2">
        <v>42537</v>
      </c>
      <c r="U34" s="2">
        <v>1062.3</v>
      </c>
      <c r="V34">
        <v>-19.809999999999999</v>
      </c>
      <c r="W34">
        <v>1</v>
      </c>
      <c r="X34">
        <v>8.9</v>
      </c>
      <c r="Y34" s="2">
        <f t="shared" si="4"/>
        <v>999.43482148375449</v>
      </c>
      <c r="Z34" s="2">
        <f t="shared" si="5"/>
        <v>360.01573244198028</v>
      </c>
      <c r="AB34">
        <v>15</v>
      </c>
      <c r="AC34" s="2">
        <v>42537</v>
      </c>
      <c r="AD34" s="2">
        <v>982.4</v>
      </c>
      <c r="AE34" s="2">
        <v>-428.38</v>
      </c>
      <c r="AF34">
        <v>1</v>
      </c>
      <c r="AG34">
        <v>9</v>
      </c>
      <c r="AH34" s="2">
        <f t="shared" si="6"/>
        <v>1071.7365275103764</v>
      </c>
      <c r="AI34" s="2">
        <f t="shared" si="7"/>
        <v>428.38</v>
      </c>
    </row>
    <row r="35" spans="1:35" x14ac:dyDescent="0.3">
      <c r="A35" s="2">
        <v>16</v>
      </c>
      <c r="B35" s="2">
        <v>33949</v>
      </c>
      <c r="C35" s="2">
        <v>1116.2</v>
      </c>
      <c r="D35">
        <v>-16.84</v>
      </c>
      <c r="E35">
        <v>0.999</v>
      </c>
      <c r="F35" s="2">
        <v>9.5</v>
      </c>
      <c r="G35" s="2">
        <f t="shared" si="0"/>
        <v>1068.3345334034063</v>
      </c>
      <c r="H35" s="2">
        <f t="shared" si="1"/>
        <v>323.36320869530948</v>
      </c>
      <c r="J35">
        <v>16</v>
      </c>
      <c r="K35" s="2">
        <v>32762</v>
      </c>
      <c r="L35" s="2">
        <v>1180.4000000000001</v>
      </c>
      <c r="M35">
        <v>-17.190000000000001</v>
      </c>
      <c r="N35">
        <v>1</v>
      </c>
      <c r="O35" s="2">
        <f t="shared" si="2"/>
        <v>1127.6714828520858</v>
      </c>
      <c r="P35" s="2">
        <f t="shared" si="3"/>
        <v>348.85697178382139</v>
      </c>
      <c r="Q35">
        <v>9.5</v>
      </c>
      <c r="S35">
        <v>16</v>
      </c>
      <c r="T35" s="2">
        <v>33949</v>
      </c>
      <c r="U35" s="2">
        <v>1096.9000000000001</v>
      </c>
      <c r="V35">
        <v>-16.7</v>
      </c>
      <c r="W35">
        <v>1</v>
      </c>
      <c r="X35">
        <v>9.5</v>
      </c>
      <c r="Y35" s="2">
        <f t="shared" si="4"/>
        <v>1050.635494595826</v>
      </c>
      <c r="Z35" s="2">
        <f t="shared" si="5"/>
        <v>315.20575422314909</v>
      </c>
      <c r="AB35">
        <v>16</v>
      </c>
      <c r="AC35" s="2">
        <v>33949</v>
      </c>
      <c r="AD35" s="2">
        <v>1041.7</v>
      </c>
      <c r="AE35" s="2">
        <v>-404.73</v>
      </c>
      <c r="AF35">
        <v>1</v>
      </c>
      <c r="AG35">
        <v>9.5</v>
      </c>
      <c r="AH35" s="2">
        <f t="shared" si="6"/>
        <v>1117.562196434722</v>
      </c>
      <c r="AI35" s="2">
        <f t="shared" si="7"/>
        <v>404.73</v>
      </c>
    </row>
    <row r="36" spans="1:35" x14ac:dyDescent="0.3">
      <c r="A36" s="2">
        <v>17</v>
      </c>
      <c r="B36" s="2">
        <v>27094</v>
      </c>
      <c r="C36" s="2">
        <v>1143.7</v>
      </c>
      <c r="D36">
        <v>-14.11</v>
      </c>
      <c r="E36">
        <v>1</v>
      </c>
      <c r="F36" s="2">
        <v>10</v>
      </c>
      <c r="G36" s="2">
        <f t="shared" si="0"/>
        <v>1109.1939781886526</v>
      </c>
      <c r="H36" s="2">
        <f t="shared" si="1"/>
        <v>278.81608409492975</v>
      </c>
      <c r="J36">
        <v>17</v>
      </c>
      <c r="K36" s="2">
        <v>26085</v>
      </c>
      <c r="L36" s="2">
        <v>1210.5</v>
      </c>
      <c r="M36">
        <v>-14.41</v>
      </c>
      <c r="N36">
        <v>1</v>
      </c>
      <c r="O36" s="2">
        <f t="shared" si="2"/>
        <v>1172.417357452546</v>
      </c>
      <c r="P36" s="2">
        <f t="shared" si="3"/>
        <v>301.24373843117314</v>
      </c>
      <c r="Q36">
        <v>10</v>
      </c>
      <c r="S36">
        <v>17</v>
      </c>
      <c r="T36" s="2">
        <v>27094</v>
      </c>
      <c r="U36" s="2">
        <v>1123.7</v>
      </c>
      <c r="V36">
        <v>-14.02</v>
      </c>
      <c r="W36">
        <v>1</v>
      </c>
      <c r="X36">
        <v>10</v>
      </c>
      <c r="Y36" s="2">
        <f t="shared" si="4"/>
        <v>1090.2263484665214</v>
      </c>
      <c r="Z36" s="2">
        <f t="shared" si="5"/>
        <v>272.22821145016388</v>
      </c>
      <c r="AB36">
        <v>17</v>
      </c>
      <c r="AC36" s="2">
        <v>27094</v>
      </c>
      <c r="AD36" s="2">
        <v>1093.9000000000001</v>
      </c>
      <c r="AE36" s="2">
        <v>-385.47</v>
      </c>
      <c r="AF36">
        <v>1</v>
      </c>
      <c r="AG36">
        <v>10</v>
      </c>
      <c r="AH36" s="2">
        <f t="shared" si="6"/>
        <v>1159.8294404351013</v>
      </c>
      <c r="AI36" s="2">
        <f t="shared" si="7"/>
        <v>385.47</v>
      </c>
    </row>
    <row r="37" spans="1:35" x14ac:dyDescent="0.3">
      <c r="A37" s="2">
        <v>18</v>
      </c>
      <c r="B37" s="2">
        <v>21624</v>
      </c>
      <c r="C37" s="2">
        <v>1164.5999999999999</v>
      </c>
      <c r="D37">
        <v>-11.71</v>
      </c>
      <c r="E37">
        <v>1</v>
      </c>
      <c r="F37" s="2">
        <v>10.5</v>
      </c>
      <c r="G37" s="2">
        <f t="shared" si="0"/>
        <v>1140.361649123485</v>
      </c>
      <c r="H37" s="2">
        <f t="shared" si="1"/>
        <v>236.36511842563738</v>
      </c>
      <c r="J37">
        <v>18</v>
      </c>
      <c r="K37" s="2">
        <v>20769</v>
      </c>
      <c r="L37" s="2">
        <v>1233.9000000000001</v>
      </c>
      <c r="M37">
        <v>-11.99</v>
      </c>
      <c r="N37">
        <v>0.999</v>
      </c>
      <c r="O37" s="2">
        <f t="shared" si="2"/>
        <v>1206.9810812292883</v>
      </c>
      <c r="P37" s="2">
        <f t="shared" si="3"/>
        <v>256.33158126648868</v>
      </c>
      <c r="Q37">
        <v>10.6</v>
      </c>
      <c r="S37">
        <v>18</v>
      </c>
      <c r="T37" s="2">
        <v>21624</v>
      </c>
      <c r="U37" s="2">
        <v>1144.0999999999999</v>
      </c>
      <c r="V37">
        <v>-11.73</v>
      </c>
      <c r="W37">
        <v>0.999</v>
      </c>
      <c r="X37">
        <v>10.5</v>
      </c>
      <c r="Y37" s="2">
        <f t="shared" si="4"/>
        <v>1120.2071844663337</v>
      </c>
      <c r="Z37" s="2">
        <f t="shared" si="5"/>
        <v>232.59551558447831</v>
      </c>
      <c r="AB37">
        <v>18</v>
      </c>
      <c r="AC37" s="2">
        <v>21624</v>
      </c>
      <c r="AD37" s="2">
        <v>1141.8</v>
      </c>
      <c r="AE37" s="2">
        <v>-368.99</v>
      </c>
      <c r="AF37">
        <v>0.999</v>
      </c>
      <c r="AG37">
        <v>10.5</v>
      </c>
      <c r="AH37" s="2">
        <f t="shared" si="6"/>
        <v>1199.9420236411424</v>
      </c>
      <c r="AI37" s="2">
        <f t="shared" si="7"/>
        <v>368.99</v>
      </c>
    </row>
    <row r="38" spans="1:35" x14ac:dyDescent="0.3">
      <c r="A38" s="2">
        <v>19</v>
      </c>
      <c r="B38" s="2">
        <v>17258</v>
      </c>
      <c r="C38" s="2">
        <v>1180.5999999999999</v>
      </c>
      <c r="D38">
        <v>-9.6999999999999993</v>
      </c>
      <c r="E38">
        <v>1</v>
      </c>
      <c r="F38" s="2">
        <v>11</v>
      </c>
      <c r="G38" s="2">
        <f t="shared" si="0"/>
        <v>1163.7215156063005</v>
      </c>
      <c r="H38" s="2">
        <f t="shared" si="1"/>
        <v>198.91856151444202</v>
      </c>
      <c r="J38">
        <v>19</v>
      </c>
      <c r="K38" s="2">
        <v>16537</v>
      </c>
      <c r="L38" s="2">
        <v>1251.3</v>
      </c>
      <c r="M38">
        <v>-9.93</v>
      </c>
      <c r="N38">
        <v>0.999</v>
      </c>
      <c r="O38" s="2">
        <f t="shared" si="2"/>
        <v>1232.5544864898286</v>
      </c>
      <c r="P38" s="2">
        <f t="shared" si="3"/>
        <v>215.78027674881437</v>
      </c>
      <c r="Q38">
        <v>11.1</v>
      </c>
      <c r="S38">
        <v>19</v>
      </c>
      <c r="T38" s="2">
        <v>17258</v>
      </c>
      <c r="U38" s="2">
        <v>1160.0999999999999</v>
      </c>
      <c r="V38">
        <v>-9.7899999999999991</v>
      </c>
      <c r="W38">
        <v>0.999</v>
      </c>
      <c r="X38">
        <v>11</v>
      </c>
      <c r="Y38" s="2">
        <f t="shared" si="4"/>
        <v>1143.2061488974093</v>
      </c>
      <c r="Z38" s="2">
        <f t="shared" si="5"/>
        <v>197.26051587470371</v>
      </c>
      <c r="AB38">
        <v>19</v>
      </c>
      <c r="AC38" s="2">
        <v>17258</v>
      </c>
      <c r="AD38" s="2">
        <v>1186.8</v>
      </c>
      <c r="AE38" s="2">
        <v>-355.88</v>
      </c>
      <c r="AF38">
        <v>1</v>
      </c>
      <c r="AG38">
        <v>11.1</v>
      </c>
      <c r="AH38" s="2">
        <f t="shared" si="6"/>
        <v>1239.0096102936409</v>
      </c>
      <c r="AI38" s="2">
        <f t="shared" si="7"/>
        <v>355.88</v>
      </c>
    </row>
    <row r="39" spans="1:35" x14ac:dyDescent="0.3">
      <c r="A39" s="2">
        <v>20</v>
      </c>
      <c r="B39" s="2">
        <v>13773</v>
      </c>
      <c r="C39" s="2">
        <v>1192.7</v>
      </c>
      <c r="D39">
        <v>-8.01</v>
      </c>
      <c r="E39">
        <v>0.999</v>
      </c>
      <c r="F39" s="2">
        <v>11.6</v>
      </c>
      <c r="G39" s="2">
        <f t="shared" si="0"/>
        <v>1181.0637365721491</v>
      </c>
      <c r="H39" s="2">
        <f t="shared" si="1"/>
        <v>166.19789455415312</v>
      </c>
      <c r="J39">
        <v>20</v>
      </c>
      <c r="K39" s="2">
        <v>13167</v>
      </c>
      <c r="L39" s="2">
        <v>1264.7</v>
      </c>
      <c r="M39">
        <v>-8.24</v>
      </c>
      <c r="N39">
        <v>0.999</v>
      </c>
      <c r="O39" s="2">
        <f t="shared" si="2"/>
        <v>1251.6437632309094</v>
      </c>
      <c r="P39" s="2">
        <f t="shared" si="3"/>
        <v>181.25666874674616</v>
      </c>
      <c r="Q39">
        <v>11.7</v>
      </c>
      <c r="S39">
        <v>20</v>
      </c>
      <c r="T39" s="2">
        <v>13773</v>
      </c>
      <c r="U39" s="2">
        <v>1172.2</v>
      </c>
      <c r="V39">
        <v>-8.18</v>
      </c>
      <c r="W39">
        <v>1</v>
      </c>
      <c r="X39">
        <v>11.5</v>
      </c>
      <c r="Y39" s="2">
        <f t="shared" si="4"/>
        <v>1160.2739873770429</v>
      </c>
      <c r="Z39" s="2">
        <f t="shared" si="5"/>
        <v>166.7846342328271</v>
      </c>
      <c r="AB39">
        <v>20</v>
      </c>
      <c r="AC39" s="2">
        <v>13773</v>
      </c>
      <c r="AD39" s="2">
        <v>1230.5</v>
      </c>
      <c r="AE39" s="2">
        <v>-348.5</v>
      </c>
      <c r="AF39">
        <v>0.999</v>
      </c>
      <c r="AG39">
        <v>11.6</v>
      </c>
      <c r="AH39" s="2">
        <f t="shared" si="6"/>
        <v>1278.8989404952997</v>
      </c>
      <c r="AI39" s="2">
        <f t="shared" si="7"/>
        <v>348.5</v>
      </c>
    </row>
    <row r="40" spans="1:35" x14ac:dyDescent="0.3">
      <c r="A40" s="2">
        <v>21</v>
      </c>
      <c r="B40" s="2">
        <v>10993</v>
      </c>
      <c r="C40" s="2">
        <v>1201.5</v>
      </c>
      <c r="D40">
        <v>-6.62</v>
      </c>
      <c r="E40">
        <v>0.999</v>
      </c>
      <c r="F40" s="2">
        <v>12.1</v>
      </c>
      <c r="G40" s="2">
        <f t="shared" si="0"/>
        <v>1193.4891002134343</v>
      </c>
      <c r="H40" s="2">
        <f t="shared" si="1"/>
        <v>138.51360103515771</v>
      </c>
      <c r="J40">
        <v>21</v>
      </c>
      <c r="K40" s="2">
        <v>10483</v>
      </c>
      <c r="L40" s="2">
        <v>1275</v>
      </c>
      <c r="M40">
        <v>-6.85</v>
      </c>
      <c r="N40">
        <v>0.999</v>
      </c>
      <c r="O40" s="2">
        <f t="shared" si="2"/>
        <v>1265.8987989164407</v>
      </c>
      <c r="P40" s="2">
        <f t="shared" si="3"/>
        <v>152.06982245637437</v>
      </c>
      <c r="Q40">
        <v>12.2</v>
      </c>
      <c r="S40">
        <v>21</v>
      </c>
      <c r="T40" s="2">
        <v>10993</v>
      </c>
      <c r="U40" s="2">
        <v>1182</v>
      </c>
      <c r="V40">
        <v>-6.88</v>
      </c>
      <c r="W40">
        <v>1</v>
      </c>
      <c r="X40">
        <v>12.1</v>
      </c>
      <c r="Y40" s="2">
        <f t="shared" si="4"/>
        <v>1173.4886746289496</v>
      </c>
      <c r="Z40" s="2">
        <f t="shared" si="5"/>
        <v>141.59212731501427</v>
      </c>
      <c r="AB40">
        <v>21</v>
      </c>
      <c r="AC40" s="2">
        <v>10993</v>
      </c>
      <c r="AD40" s="2">
        <v>1274.4000000000001</v>
      </c>
      <c r="AE40" s="2">
        <v>-345.05</v>
      </c>
      <c r="AF40">
        <v>0.999</v>
      </c>
      <c r="AG40">
        <v>12.1</v>
      </c>
      <c r="AH40" s="2">
        <f t="shared" si="6"/>
        <v>1320.2859018030906</v>
      </c>
      <c r="AI40" s="2">
        <f t="shared" si="7"/>
        <v>345.05</v>
      </c>
    </row>
    <row r="41" spans="1:35" x14ac:dyDescent="0.3">
      <c r="A41" s="2">
        <v>22</v>
      </c>
      <c r="B41" s="2">
        <v>8773.1</v>
      </c>
      <c r="C41" s="2">
        <v>1208.5</v>
      </c>
      <c r="D41">
        <v>-5.51</v>
      </c>
      <c r="E41">
        <v>0.999</v>
      </c>
      <c r="F41" s="2">
        <v>12.7</v>
      </c>
      <c r="G41" s="2">
        <f t="shared" si="0"/>
        <v>1202.916071327568</v>
      </c>
      <c r="H41" s="2">
        <f t="shared" si="1"/>
        <v>116.03954214770629</v>
      </c>
      <c r="J41">
        <v>22</v>
      </c>
      <c r="K41" s="2">
        <v>8346.9</v>
      </c>
      <c r="L41" s="2">
        <v>1282.2</v>
      </c>
      <c r="M41">
        <v>-5.73</v>
      </c>
      <c r="N41">
        <v>1</v>
      </c>
      <c r="O41" s="2">
        <f t="shared" si="2"/>
        <v>1275.7933977718517</v>
      </c>
      <c r="P41" s="2">
        <f t="shared" si="3"/>
        <v>128.01580449989029</v>
      </c>
      <c r="Q41">
        <v>12.7</v>
      </c>
      <c r="S41">
        <v>22</v>
      </c>
      <c r="T41" s="2">
        <v>8773.1</v>
      </c>
      <c r="U41" s="2">
        <v>1189.5</v>
      </c>
      <c r="V41">
        <v>-5.82</v>
      </c>
      <c r="W41">
        <v>0.999</v>
      </c>
      <c r="X41">
        <v>12.6</v>
      </c>
      <c r="Y41" s="2">
        <f t="shared" si="4"/>
        <v>1183.3685710830966</v>
      </c>
      <c r="Z41" s="2">
        <f t="shared" si="5"/>
        <v>120.6195463958894</v>
      </c>
      <c r="AB41">
        <v>22</v>
      </c>
      <c r="AC41" s="2">
        <v>8773.1</v>
      </c>
      <c r="AD41" s="2">
        <v>1319.7</v>
      </c>
      <c r="AE41" s="2">
        <v>-344.26</v>
      </c>
      <c r="AF41">
        <v>1</v>
      </c>
      <c r="AG41">
        <v>12.7</v>
      </c>
      <c r="AH41" s="2">
        <f t="shared" si="6"/>
        <v>1363.8632767253469</v>
      </c>
      <c r="AI41" s="2">
        <f t="shared" si="7"/>
        <v>344.26</v>
      </c>
    </row>
    <row r="42" spans="1:35" x14ac:dyDescent="0.3">
      <c r="A42" s="2">
        <v>23</v>
      </c>
      <c r="B42" s="2">
        <v>7001.8</v>
      </c>
      <c r="C42" s="2">
        <v>1213.9000000000001</v>
      </c>
      <c r="D42">
        <v>-4.58</v>
      </c>
      <c r="E42">
        <v>0.999</v>
      </c>
      <c r="F42" s="2">
        <v>13.2</v>
      </c>
      <c r="G42" s="2">
        <f t="shared" si="0"/>
        <v>1210.0237896138258</v>
      </c>
      <c r="H42" s="2">
        <f t="shared" si="1"/>
        <v>96.931102173635409</v>
      </c>
      <c r="J42">
        <v>23</v>
      </c>
      <c r="K42" s="2">
        <v>6645.8</v>
      </c>
      <c r="L42" s="2">
        <v>1288.8</v>
      </c>
      <c r="M42">
        <v>-4.83</v>
      </c>
      <c r="N42">
        <v>0.999</v>
      </c>
      <c r="O42" s="2">
        <f t="shared" si="2"/>
        <v>1284.2233539683139</v>
      </c>
      <c r="P42" s="2">
        <f t="shared" si="3"/>
        <v>108.51643710689457</v>
      </c>
      <c r="Q42">
        <v>13.2</v>
      </c>
      <c r="S42">
        <v>23</v>
      </c>
      <c r="T42" s="2">
        <v>7001.8</v>
      </c>
      <c r="U42" s="2">
        <v>1195.8</v>
      </c>
      <c r="V42">
        <v>-4.96</v>
      </c>
      <c r="W42">
        <v>1</v>
      </c>
      <c r="X42">
        <v>13.2</v>
      </c>
      <c r="Y42" s="2">
        <f t="shared" si="4"/>
        <v>1191.3220895422196</v>
      </c>
      <c r="Z42" s="2">
        <f t="shared" si="5"/>
        <v>103.38916272395063</v>
      </c>
      <c r="AB42">
        <v>23</v>
      </c>
      <c r="AC42" s="2">
        <v>7001.8</v>
      </c>
      <c r="AD42" s="2">
        <v>1368.5</v>
      </c>
      <c r="AE42" s="2">
        <v>-344.9</v>
      </c>
      <c r="AF42">
        <v>0.999</v>
      </c>
      <c r="AG42">
        <v>13.2</v>
      </c>
      <c r="AH42" s="2">
        <f t="shared" si="6"/>
        <v>1411.2931162589862</v>
      </c>
      <c r="AI42" s="2">
        <f t="shared" si="7"/>
        <v>344.9</v>
      </c>
    </row>
    <row r="43" spans="1:35" x14ac:dyDescent="0.3">
      <c r="A43" s="2">
        <v>24</v>
      </c>
      <c r="B43" s="2">
        <v>5588.1</v>
      </c>
      <c r="C43" s="2">
        <v>1217.9000000000001</v>
      </c>
      <c r="D43">
        <v>-3.85</v>
      </c>
      <c r="E43">
        <v>1</v>
      </c>
      <c r="F43" s="2">
        <v>13.7</v>
      </c>
      <c r="G43" s="2">
        <f t="shared" si="0"/>
        <v>1215.1515084087528</v>
      </c>
      <c r="H43" s="2">
        <f t="shared" si="1"/>
        <v>81.775434036958117</v>
      </c>
      <c r="J43">
        <v>24</v>
      </c>
      <c r="K43" s="2">
        <v>5291.4</v>
      </c>
      <c r="L43" s="2">
        <v>1293.9000000000001</v>
      </c>
      <c r="M43">
        <v>-4.13</v>
      </c>
      <c r="N43">
        <v>0.999</v>
      </c>
      <c r="O43" s="2">
        <f t="shared" si="2"/>
        <v>1290.5400137183046</v>
      </c>
      <c r="P43" s="2">
        <f t="shared" si="3"/>
        <v>93.186281136003927</v>
      </c>
      <c r="Q43">
        <v>13.7</v>
      </c>
      <c r="S43">
        <v>24</v>
      </c>
      <c r="T43" s="2">
        <v>5588.1</v>
      </c>
      <c r="U43" s="2">
        <v>1201.3</v>
      </c>
      <c r="V43">
        <v>-4.3</v>
      </c>
      <c r="W43">
        <v>1</v>
      </c>
      <c r="X43">
        <v>13.6</v>
      </c>
      <c r="Y43" s="2">
        <f t="shared" si="4"/>
        <v>1197.9185009037215</v>
      </c>
      <c r="Z43" s="2">
        <f t="shared" si="5"/>
        <v>90.071944536467456</v>
      </c>
      <c r="AB43">
        <v>24</v>
      </c>
      <c r="AC43" s="2">
        <v>5588.1</v>
      </c>
      <c r="AD43" s="2">
        <v>1419.6</v>
      </c>
      <c r="AE43" s="2">
        <v>-345.71</v>
      </c>
      <c r="AF43">
        <v>1</v>
      </c>
      <c r="AG43">
        <v>13.7</v>
      </c>
      <c r="AH43" s="2">
        <f t="shared" si="6"/>
        <v>1461.0884860609913</v>
      </c>
      <c r="AI43" s="2">
        <f t="shared" si="7"/>
        <v>345.71</v>
      </c>
    </row>
    <row r="44" spans="1:35" x14ac:dyDescent="0.3">
      <c r="A44" s="2">
        <v>25</v>
      </c>
      <c r="B44" s="2">
        <v>4459.8</v>
      </c>
      <c r="C44" s="2">
        <v>1221.5999999999999</v>
      </c>
      <c r="D44">
        <v>-3.28</v>
      </c>
      <c r="E44">
        <v>1</v>
      </c>
      <c r="F44" s="2">
        <v>14.2</v>
      </c>
      <c r="G44" s="2">
        <f t="shared" si="0"/>
        <v>1219.5988352602458</v>
      </c>
      <c r="H44" s="2">
        <f t="shared" si="1"/>
        <v>69.894499296093613</v>
      </c>
      <c r="J44">
        <v>25</v>
      </c>
      <c r="K44" s="2">
        <v>4213.1000000000004</v>
      </c>
      <c r="L44" s="2">
        <v>1298.2</v>
      </c>
      <c r="M44">
        <v>-3.6</v>
      </c>
      <c r="N44">
        <v>0.999</v>
      </c>
      <c r="O44" s="2">
        <f t="shared" si="2"/>
        <v>1295.6382988455821</v>
      </c>
      <c r="P44" s="2">
        <f t="shared" si="3"/>
        <v>81.514652452954621</v>
      </c>
      <c r="Q44">
        <v>14.3</v>
      </c>
      <c r="S44">
        <v>25</v>
      </c>
      <c r="T44" s="2">
        <v>4459.8</v>
      </c>
      <c r="U44" s="2">
        <v>1206.5</v>
      </c>
      <c r="V44">
        <v>-3.79</v>
      </c>
      <c r="W44">
        <v>0.999</v>
      </c>
      <c r="X44">
        <v>14.2</v>
      </c>
      <c r="Y44" s="2">
        <f t="shared" si="4"/>
        <v>1203.8614087172384</v>
      </c>
      <c r="Z44" s="2">
        <f t="shared" si="5"/>
        <v>79.749348595120821</v>
      </c>
      <c r="AB44">
        <v>25</v>
      </c>
      <c r="AC44" s="2">
        <v>4459.8</v>
      </c>
      <c r="AD44" s="2">
        <v>1473.4</v>
      </c>
      <c r="AE44" s="2">
        <v>-344.55</v>
      </c>
      <c r="AF44">
        <v>0.999</v>
      </c>
      <c r="AG44">
        <v>14.2</v>
      </c>
      <c r="AH44" s="2">
        <f t="shared" si="6"/>
        <v>1513.1497819118899</v>
      </c>
      <c r="AI44" s="2">
        <f t="shared" si="7"/>
        <v>344.55</v>
      </c>
    </row>
    <row r="45" spans="1:35" x14ac:dyDescent="0.3">
      <c r="A45" s="2">
        <v>26</v>
      </c>
      <c r="B45" s="2">
        <v>3559.4</v>
      </c>
      <c r="C45" s="2">
        <v>1224.5999999999999</v>
      </c>
      <c r="D45">
        <v>-2.84</v>
      </c>
      <c r="E45">
        <v>0.999</v>
      </c>
      <c r="F45" s="2">
        <v>14.7</v>
      </c>
      <c r="G45" s="2">
        <f t="shared" si="0"/>
        <v>1223.0959344850746</v>
      </c>
      <c r="H45" s="2">
        <f t="shared" si="1"/>
        <v>60.67532485353501</v>
      </c>
      <c r="J45">
        <v>26</v>
      </c>
      <c r="K45" s="2">
        <v>3354.5</v>
      </c>
      <c r="L45" s="2">
        <v>1302.7</v>
      </c>
      <c r="M45">
        <v>-3.2</v>
      </c>
      <c r="N45">
        <v>0.999</v>
      </c>
      <c r="O45" s="2">
        <f t="shared" si="2"/>
        <v>1300.6687834998668</v>
      </c>
      <c r="P45" s="2">
        <f t="shared" si="3"/>
        <v>72.718674554594486</v>
      </c>
      <c r="Q45">
        <v>14.8</v>
      </c>
      <c r="S45">
        <v>26</v>
      </c>
      <c r="T45" s="2">
        <v>3559.4</v>
      </c>
      <c r="U45" s="2">
        <v>1211.3</v>
      </c>
      <c r="V45">
        <v>-3.41</v>
      </c>
      <c r="W45">
        <v>0.999</v>
      </c>
      <c r="X45">
        <v>14.7</v>
      </c>
      <c r="Y45" s="2">
        <f t="shared" si="4"/>
        <v>1209.1553470842664</v>
      </c>
      <c r="Z45" s="2">
        <f t="shared" si="5"/>
        <v>72.048848828604761</v>
      </c>
      <c r="AB45">
        <v>26</v>
      </c>
      <c r="AC45" s="2">
        <v>3559.4</v>
      </c>
      <c r="AD45" s="2">
        <v>1528.1</v>
      </c>
      <c r="AE45" s="2">
        <v>-340.49</v>
      </c>
      <c r="AF45">
        <v>0.999</v>
      </c>
      <c r="AG45">
        <v>14.7</v>
      </c>
      <c r="AH45" s="2">
        <f t="shared" si="6"/>
        <v>1565.5743515080974</v>
      </c>
      <c r="AI45" s="2">
        <f t="shared" si="7"/>
        <v>340.49</v>
      </c>
    </row>
    <row r="46" spans="1:35" x14ac:dyDescent="0.3">
      <c r="A46" s="2">
        <v>27</v>
      </c>
      <c r="B46" s="2">
        <v>2840.7</v>
      </c>
      <c r="C46" s="2">
        <v>1227.5</v>
      </c>
      <c r="D46">
        <v>-2.48</v>
      </c>
      <c r="E46">
        <v>0.999</v>
      </c>
      <c r="F46" s="2">
        <v>15.2</v>
      </c>
      <c r="G46" s="2">
        <f t="shared" si="0"/>
        <v>1226.3503072412659</v>
      </c>
      <c r="H46" s="2">
        <f t="shared" si="1"/>
        <v>53.114724222693184</v>
      </c>
      <c r="J46">
        <v>27</v>
      </c>
      <c r="K46" s="2">
        <v>2670.8</v>
      </c>
      <c r="L46" s="2">
        <v>1307</v>
      </c>
      <c r="M46">
        <v>-2.9</v>
      </c>
      <c r="N46">
        <v>0.999</v>
      </c>
      <c r="O46" s="2">
        <f t="shared" si="2"/>
        <v>1305.3261998397315</v>
      </c>
      <c r="P46" s="2">
        <f t="shared" si="3"/>
        <v>66.124972680264293</v>
      </c>
      <c r="Q46">
        <v>15.3</v>
      </c>
      <c r="S46">
        <v>27</v>
      </c>
      <c r="T46" s="2">
        <v>2840.7</v>
      </c>
      <c r="U46" s="2">
        <v>1216.0999999999999</v>
      </c>
      <c r="V46">
        <v>-3.13</v>
      </c>
      <c r="W46">
        <v>0.999</v>
      </c>
      <c r="X46">
        <v>15.2</v>
      </c>
      <c r="Y46" s="2">
        <f t="shared" si="4"/>
        <v>1214.2858437273792</v>
      </c>
      <c r="Z46" s="2">
        <f t="shared" si="5"/>
        <v>66.401052124848448</v>
      </c>
      <c r="AB46">
        <v>27</v>
      </c>
      <c r="AC46" s="2">
        <v>2840.7</v>
      </c>
      <c r="AD46" s="2">
        <v>1582.5</v>
      </c>
      <c r="AE46" s="2">
        <v>-332.29</v>
      </c>
      <c r="AF46">
        <v>0.999</v>
      </c>
      <c r="AG46">
        <v>15.2</v>
      </c>
      <c r="AH46" s="2">
        <f t="shared" si="6"/>
        <v>1617.0104805164376</v>
      </c>
      <c r="AI46" s="2">
        <f t="shared" si="7"/>
        <v>332.29</v>
      </c>
    </row>
    <row r="47" spans="1:35" x14ac:dyDescent="0.3">
      <c r="A47" s="2">
        <v>28</v>
      </c>
      <c r="B47" s="2">
        <v>2267.1999999999998</v>
      </c>
      <c r="C47" s="2">
        <v>1229.9000000000001</v>
      </c>
      <c r="D47">
        <v>-2.2200000000000002</v>
      </c>
      <c r="E47">
        <v>0.999</v>
      </c>
      <c r="F47" s="2">
        <v>15.7</v>
      </c>
      <c r="G47" s="2">
        <f t="shared" si="0"/>
        <v>1228.9769055151169</v>
      </c>
      <c r="H47" s="2">
        <f t="shared" si="1"/>
        <v>47.642163159199583</v>
      </c>
      <c r="J47">
        <v>28</v>
      </c>
      <c r="K47" s="2">
        <v>2126.5</v>
      </c>
      <c r="L47" s="2">
        <v>1310.9</v>
      </c>
      <c r="M47">
        <v>-2.68</v>
      </c>
      <c r="N47">
        <v>0.999</v>
      </c>
      <c r="O47" s="2">
        <f t="shared" si="2"/>
        <v>1309.4662127719939</v>
      </c>
      <c r="P47" s="2">
        <f t="shared" si="3"/>
        <v>61.294760041713531</v>
      </c>
      <c r="Q47">
        <v>15.8</v>
      </c>
      <c r="S47">
        <v>28</v>
      </c>
      <c r="T47" s="2">
        <v>2267.1999999999998</v>
      </c>
      <c r="U47" s="2">
        <v>1221.0999999999999</v>
      </c>
      <c r="V47">
        <v>-2.93</v>
      </c>
      <c r="W47">
        <v>1</v>
      </c>
      <c r="X47">
        <v>15.7</v>
      </c>
      <c r="Y47" s="2">
        <f t="shared" si="4"/>
        <v>1219.503692458459</v>
      </c>
      <c r="Z47" s="2">
        <f t="shared" si="5"/>
        <v>62.417578294773897</v>
      </c>
      <c r="AB47">
        <v>28</v>
      </c>
      <c r="AC47" s="2">
        <v>2267.1999999999998</v>
      </c>
      <c r="AD47" s="2">
        <v>1634.9</v>
      </c>
      <c r="AE47" s="2">
        <v>-320.45</v>
      </c>
      <c r="AF47">
        <v>0.999</v>
      </c>
      <c r="AG47">
        <v>15.7</v>
      </c>
      <c r="AH47" s="2">
        <f t="shared" si="6"/>
        <v>1666.0090673522759</v>
      </c>
      <c r="AI47" s="2">
        <f t="shared" si="7"/>
        <v>320.45</v>
      </c>
    </row>
    <row r="48" spans="1:35" x14ac:dyDescent="0.3">
      <c r="A48" s="2">
        <v>29</v>
      </c>
      <c r="B48" s="2">
        <v>1809.4</v>
      </c>
      <c r="C48" s="2">
        <v>1232</v>
      </c>
      <c r="D48">
        <v>-2.0099999999999998</v>
      </c>
      <c r="E48">
        <v>1</v>
      </c>
      <c r="F48" s="2">
        <v>16.2</v>
      </c>
      <c r="G48" s="2">
        <f t="shared" si="0"/>
        <v>1231.2419758855049</v>
      </c>
      <c r="H48" s="2">
        <f t="shared" si="1"/>
        <v>43.211072858212091</v>
      </c>
      <c r="J48">
        <v>29</v>
      </c>
      <c r="K48" s="2">
        <v>1693.2</v>
      </c>
      <c r="L48" s="2">
        <v>1315.6</v>
      </c>
      <c r="M48">
        <v>-2.52</v>
      </c>
      <c r="N48">
        <v>0.999</v>
      </c>
      <c r="O48" s="2">
        <f t="shared" si="2"/>
        <v>1314.3277288625409</v>
      </c>
      <c r="P48" s="2">
        <f t="shared" si="3"/>
        <v>57.844456458983061</v>
      </c>
      <c r="Q48">
        <v>16.3</v>
      </c>
      <c r="S48">
        <v>29</v>
      </c>
      <c r="T48" s="2">
        <v>1809.4</v>
      </c>
      <c r="U48" s="2">
        <v>1226.5</v>
      </c>
      <c r="V48">
        <v>-2.75</v>
      </c>
      <c r="W48">
        <v>0.999</v>
      </c>
      <c r="X48">
        <v>16.7</v>
      </c>
      <c r="Y48" s="2">
        <f t="shared" si="4"/>
        <v>1225.0875460237919</v>
      </c>
      <c r="Z48" s="2">
        <f t="shared" si="5"/>
        <v>58.845174631428343</v>
      </c>
      <c r="AB48">
        <v>29</v>
      </c>
      <c r="AC48" s="2">
        <v>1809.4</v>
      </c>
      <c r="AD48" s="2">
        <v>1684</v>
      </c>
      <c r="AE48" s="2">
        <v>-305</v>
      </c>
      <c r="AF48">
        <v>0.999</v>
      </c>
      <c r="AG48">
        <v>16.2</v>
      </c>
      <c r="AH48" s="2">
        <f t="shared" si="6"/>
        <v>1711.3973822581358</v>
      </c>
      <c r="AI48" s="2">
        <f t="shared" si="7"/>
        <v>305</v>
      </c>
    </row>
    <row r="49" spans="1:35" x14ac:dyDescent="0.3">
      <c r="A49" s="2">
        <v>30</v>
      </c>
      <c r="B49" s="2">
        <v>1444.1</v>
      </c>
      <c r="C49" s="2">
        <v>1234.0999999999999</v>
      </c>
      <c r="D49">
        <v>-1.91</v>
      </c>
      <c r="E49">
        <v>0.999</v>
      </c>
      <c r="F49" s="2">
        <v>16.7</v>
      </c>
      <c r="G49" s="2">
        <f t="shared" si="0"/>
        <v>1233.4143513778949</v>
      </c>
      <c r="H49" s="2">
        <f t="shared" si="1"/>
        <v>41.132077689393668</v>
      </c>
      <c r="J49">
        <v>30</v>
      </c>
      <c r="K49" s="2">
        <v>1348.1</v>
      </c>
      <c r="L49" s="2">
        <v>1318.9</v>
      </c>
      <c r="M49">
        <v>-2.44</v>
      </c>
      <c r="N49">
        <v>0.999</v>
      </c>
      <c r="O49" s="2">
        <f t="shared" si="2"/>
        <v>1317.7042218205252</v>
      </c>
      <c r="P49" s="2">
        <f t="shared" si="3"/>
        <v>56.149744401593757</v>
      </c>
      <c r="Q49">
        <v>16.8</v>
      </c>
      <c r="S49">
        <v>30</v>
      </c>
      <c r="T49" s="2">
        <v>1444.1</v>
      </c>
      <c r="U49" s="2">
        <v>1231.9000000000001</v>
      </c>
      <c r="V49">
        <v>-2.67</v>
      </c>
      <c r="W49">
        <v>0.999</v>
      </c>
      <c r="X49">
        <v>17.2</v>
      </c>
      <c r="Y49" s="2">
        <f t="shared" si="4"/>
        <v>1230.5626529511057</v>
      </c>
      <c r="Z49" s="2">
        <f t="shared" si="5"/>
        <v>57.386123426632921</v>
      </c>
      <c r="AB49">
        <v>30</v>
      </c>
      <c r="AC49" s="2">
        <v>1444.1</v>
      </c>
      <c r="AD49" s="2">
        <v>1728.7</v>
      </c>
      <c r="AE49" s="2">
        <v>-288.54000000000002</v>
      </c>
      <c r="AF49">
        <v>0.999</v>
      </c>
      <c r="AG49">
        <v>16.7</v>
      </c>
      <c r="AH49" s="2">
        <f t="shared" si="6"/>
        <v>1752.6149096706897</v>
      </c>
      <c r="AI49" s="2">
        <f t="shared" si="7"/>
        <v>288.54000000000002</v>
      </c>
    </row>
    <row r="50" spans="1:35" x14ac:dyDescent="0.3">
      <c r="A50" s="2">
        <v>31</v>
      </c>
      <c r="B50" s="2">
        <v>1152.5</v>
      </c>
      <c r="C50" s="2">
        <v>1235.9000000000001</v>
      </c>
      <c r="D50">
        <v>-1.88</v>
      </c>
      <c r="E50">
        <v>0.999</v>
      </c>
      <c r="F50" s="2">
        <v>17.3</v>
      </c>
      <c r="G50" s="2">
        <f t="shared" si="0"/>
        <v>1235.2347501197628</v>
      </c>
      <c r="H50" s="2">
        <f t="shared" si="1"/>
        <v>40.545309180804608</v>
      </c>
      <c r="J50">
        <v>31</v>
      </c>
      <c r="K50" s="2">
        <v>1073.4000000000001</v>
      </c>
      <c r="L50" s="2">
        <v>1324.5</v>
      </c>
      <c r="M50">
        <v>-2.4500000000000002</v>
      </c>
      <c r="N50">
        <v>0.999</v>
      </c>
      <c r="O50" s="2">
        <f t="shared" si="2"/>
        <v>1323.2892828467311</v>
      </c>
      <c r="P50" s="2">
        <f t="shared" si="3"/>
        <v>56.619112523814813</v>
      </c>
      <c r="Q50">
        <v>17.399999999999999</v>
      </c>
      <c r="S50">
        <v>31</v>
      </c>
      <c r="T50" s="2">
        <v>1152.5</v>
      </c>
      <c r="U50" s="2">
        <v>1237.2</v>
      </c>
      <c r="V50">
        <v>-2.62</v>
      </c>
      <c r="W50">
        <v>0.999</v>
      </c>
      <c r="X50">
        <v>17.7</v>
      </c>
      <c r="Y50" s="2">
        <f t="shared" si="4"/>
        <v>1235.9067229947707</v>
      </c>
      <c r="Z50" s="2">
        <f t="shared" si="5"/>
        <v>56.554505181525023</v>
      </c>
      <c r="AB50">
        <v>31</v>
      </c>
      <c r="AC50" s="2">
        <v>1152.5</v>
      </c>
      <c r="AD50" s="2">
        <v>1768.7</v>
      </c>
      <c r="AE50" s="2">
        <v>-272.73</v>
      </c>
      <c r="AF50">
        <v>0.999</v>
      </c>
      <c r="AG50">
        <v>17.3</v>
      </c>
      <c r="AH50" s="2">
        <f t="shared" si="6"/>
        <v>1789.6036831935724</v>
      </c>
      <c r="AI50" s="2">
        <f t="shared" si="7"/>
        <v>272.73</v>
      </c>
    </row>
    <row r="51" spans="1:35" x14ac:dyDescent="0.3">
      <c r="A51" s="2">
        <v>32</v>
      </c>
      <c r="B51" s="2">
        <v>919.82</v>
      </c>
      <c r="C51" s="2">
        <v>1237.8</v>
      </c>
      <c r="D51">
        <v>-1.92</v>
      </c>
      <c r="E51">
        <v>0.999</v>
      </c>
      <c r="F51" s="2">
        <v>17.8</v>
      </c>
      <c r="G51" s="2">
        <f t="shared" si="0"/>
        <v>1237.1050764424504</v>
      </c>
      <c r="H51" s="2">
        <f t="shared" si="1"/>
        <v>41.471313462666288</v>
      </c>
      <c r="J51">
        <v>32</v>
      </c>
      <c r="K51" s="2">
        <v>854.62</v>
      </c>
      <c r="L51" s="2">
        <v>1328.6</v>
      </c>
      <c r="M51">
        <v>-2.4500000000000002</v>
      </c>
      <c r="N51">
        <v>0.999</v>
      </c>
      <c r="O51" s="2">
        <f t="shared" si="2"/>
        <v>1327.3855350624135</v>
      </c>
      <c r="P51" s="2">
        <f t="shared" si="3"/>
        <v>56.794377424794533</v>
      </c>
      <c r="Q51">
        <v>17.899999999999999</v>
      </c>
      <c r="S51">
        <v>32</v>
      </c>
      <c r="T51" s="2">
        <v>919.82</v>
      </c>
      <c r="U51" s="2">
        <v>1242.9000000000001</v>
      </c>
      <c r="V51">
        <v>-2.61</v>
      </c>
      <c r="W51">
        <v>0.999</v>
      </c>
      <c r="X51">
        <v>18.2</v>
      </c>
      <c r="Y51" s="2">
        <f t="shared" si="4"/>
        <v>1241.6106618262786</v>
      </c>
      <c r="Z51" s="2">
        <f t="shared" si="5"/>
        <v>56.598360747559006</v>
      </c>
      <c r="AB51">
        <v>32</v>
      </c>
      <c r="AC51" s="2">
        <v>919.82</v>
      </c>
      <c r="AD51" s="2">
        <v>1804.4</v>
      </c>
      <c r="AE51" s="2">
        <v>-255.14</v>
      </c>
      <c r="AF51">
        <v>0.999</v>
      </c>
      <c r="AG51">
        <v>17.8</v>
      </c>
      <c r="AH51" s="2">
        <f t="shared" si="6"/>
        <v>1822.3489730564781</v>
      </c>
      <c r="AI51" s="2">
        <f t="shared" si="7"/>
        <v>255.14</v>
      </c>
    </row>
    <row r="52" spans="1:35" x14ac:dyDescent="0.3">
      <c r="A52" s="2">
        <v>33</v>
      </c>
      <c r="B52" s="2">
        <v>734.1</v>
      </c>
      <c r="C52" s="2">
        <v>1239.8</v>
      </c>
      <c r="D52">
        <v>-2.04</v>
      </c>
      <c r="E52">
        <v>1</v>
      </c>
      <c r="F52" s="2">
        <v>18.3</v>
      </c>
      <c r="G52" s="2">
        <f t="shared" si="0"/>
        <v>1239.0142383541513</v>
      </c>
      <c r="H52" s="2">
        <f t="shared" si="1"/>
        <v>44.133401814072755</v>
      </c>
      <c r="J52">
        <v>33</v>
      </c>
      <c r="K52" s="2">
        <v>680.45</v>
      </c>
      <c r="L52" s="2">
        <v>1333.1</v>
      </c>
      <c r="M52">
        <v>-2.56</v>
      </c>
      <c r="N52">
        <v>0.999</v>
      </c>
      <c r="O52" s="2">
        <f t="shared" si="2"/>
        <v>1331.7695604478574</v>
      </c>
      <c r="P52" s="2">
        <f t="shared" si="3"/>
        <v>59.543663512756083</v>
      </c>
      <c r="Q52">
        <v>18.399999999999999</v>
      </c>
      <c r="S52">
        <v>33</v>
      </c>
      <c r="T52" s="2">
        <v>734.1</v>
      </c>
      <c r="U52" s="2">
        <v>1248.3</v>
      </c>
      <c r="V52">
        <v>-2.65</v>
      </c>
      <c r="W52">
        <v>0.999</v>
      </c>
      <c r="X52">
        <v>18.7</v>
      </c>
      <c r="Y52" s="2">
        <f t="shared" si="4"/>
        <v>1246.9650714014613</v>
      </c>
      <c r="Z52" s="2">
        <f t="shared" si="5"/>
        <v>57.714822227471103</v>
      </c>
      <c r="AB52">
        <v>33</v>
      </c>
      <c r="AC52" s="2">
        <v>734.1</v>
      </c>
      <c r="AD52" s="2">
        <v>1835.7</v>
      </c>
      <c r="AE52" s="2">
        <v>-240.61</v>
      </c>
      <c r="AF52">
        <v>0.999</v>
      </c>
      <c r="AG52">
        <v>18.3</v>
      </c>
      <c r="AH52" s="2">
        <f t="shared" si="6"/>
        <v>1851.4015399421057</v>
      </c>
      <c r="AI52" s="2">
        <f t="shared" si="7"/>
        <v>240.61</v>
      </c>
    </row>
    <row r="53" spans="1:35" x14ac:dyDescent="0.3">
      <c r="A53" s="2">
        <v>34</v>
      </c>
      <c r="B53" s="2">
        <v>585.88</v>
      </c>
      <c r="C53" s="2">
        <v>1241.9000000000001</v>
      </c>
      <c r="D53">
        <v>-2.2599999999999998</v>
      </c>
      <c r="E53">
        <v>1</v>
      </c>
      <c r="F53" s="2">
        <v>18.8</v>
      </c>
      <c r="G53" s="2">
        <f t="shared" si="0"/>
        <v>1240.9340115459095</v>
      </c>
      <c r="H53" s="2">
        <f t="shared" si="1"/>
        <v>48.973349779009062</v>
      </c>
      <c r="J53">
        <v>34</v>
      </c>
      <c r="K53" s="2">
        <v>541.78</v>
      </c>
      <c r="L53" s="2">
        <v>1337.5</v>
      </c>
      <c r="M53">
        <v>-2.78</v>
      </c>
      <c r="N53">
        <v>0.999</v>
      </c>
      <c r="O53" s="2">
        <f t="shared" si="2"/>
        <v>1335.9259340701856</v>
      </c>
      <c r="P53" s="2">
        <f t="shared" si="3"/>
        <v>64.870244940977983</v>
      </c>
      <c r="Q53">
        <v>18.899999999999999</v>
      </c>
      <c r="S53">
        <v>34</v>
      </c>
      <c r="T53" s="2">
        <v>585.88</v>
      </c>
      <c r="U53" s="2">
        <v>1253.5999999999999</v>
      </c>
      <c r="V53">
        <v>-2.72</v>
      </c>
      <c r="W53">
        <v>0.999</v>
      </c>
      <c r="X53">
        <v>19.2</v>
      </c>
      <c r="Y53" s="2">
        <f t="shared" si="4"/>
        <v>1252.1876577015425</v>
      </c>
      <c r="Z53" s="2">
        <f t="shared" si="5"/>
        <v>59.489746174648687</v>
      </c>
      <c r="AB53">
        <v>34</v>
      </c>
      <c r="AC53" s="2">
        <v>585.88</v>
      </c>
      <c r="AD53" s="2">
        <v>1863</v>
      </c>
      <c r="AE53" s="2">
        <v>-228.6</v>
      </c>
      <c r="AF53">
        <v>0.999</v>
      </c>
      <c r="AG53">
        <v>18.8</v>
      </c>
      <c r="AH53" s="2">
        <f t="shared" si="6"/>
        <v>1876.9728181302999</v>
      </c>
      <c r="AI53" s="2">
        <f t="shared" si="7"/>
        <v>228.6</v>
      </c>
    </row>
    <row r="54" spans="1:35" x14ac:dyDescent="0.3">
      <c r="A54" s="2">
        <v>35</v>
      </c>
      <c r="B54" s="2">
        <v>467.59</v>
      </c>
      <c r="C54" s="2">
        <v>1244.7</v>
      </c>
      <c r="D54">
        <v>-2.5099999999999998</v>
      </c>
      <c r="E54">
        <v>0.999</v>
      </c>
      <c r="F54" s="2">
        <v>19.3</v>
      </c>
      <c r="G54" s="2">
        <f t="shared" si="0"/>
        <v>1243.5058265380769</v>
      </c>
      <c r="H54" s="2">
        <f t="shared" si="1"/>
        <v>54.510084992176147</v>
      </c>
      <c r="J54">
        <v>35</v>
      </c>
      <c r="K54" s="2">
        <v>431.37</v>
      </c>
      <c r="L54" s="2">
        <v>1342.4</v>
      </c>
      <c r="M54">
        <v>-3.05</v>
      </c>
      <c r="N54">
        <v>0.999</v>
      </c>
      <c r="O54" s="2">
        <f t="shared" si="2"/>
        <v>1340.4984672741714</v>
      </c>
      <c r="P54" s="2">
        <f t="shared" si="3"/>
        <v>71.42562030250356</v>
      </c>
      <c r="Q54">
        <v>19.399999999999999</v>
      </c>
      <c r="S54">
        <v>35</v>
      </c>
      <c r="T54" s="2">
        <v>467.59</v>
      </c>
      <c r="U54" s="2">
        <v>1258.5999999999999</v>
      </c>
      <c r="V54">
        <v>-2.86</v>
      </c>
      <c r="W54">
        <v>1</v>
      </c>
      <c r="X54">
        <v>19.8</v>
      </c>
      <c r="Y54" s="2">
        <f t="shared" si="4"/>
        <v>1257.0323310537542</v>
      </c>
      <c r="Z54" s="2">
        <f t="shared" si="5"/>
        <v>62.798715636267119</v>
      </c>
      <c r="AB54">
        <v>35</v>
      </c>
      <c r="AC54" s="2">
        <v>467.59</v>
      </c>
      <c r="AD54" s="2">
        <v>1886.9</v>
      </c>
      <c r="AE54" s="2">
        <v>-217.8</v>
      </c>
      <c r="AF54">
        <v>0.999</v>
      </c>
      <c r="AG54">
        <v>19.3</v>
      </c>
      <c r="AH54" s="2">
        <f t="shared" si="6"/>
        <v>1899.4284535091076</v>
      </c>
      <c r="AI54" s="2">
        <f t="shared" si="7"/>
        <v>217.8</v>
      </c>
    </row>
    <row r="55" spans="1:35" x14ac:dyDescent="0.3">
      <c r="A55" s="2">
        <v>36</v>
      </c>
      <c r="B55" s="2">
        <v>373.18</v>
      </c>
      <c r="C55" s="2">
        <v>1248.4000000000001</v>
      </c>
      <c r="D55">
        <v>-2.95</v>
      </c>
      <c r="E55">
        <v>1</v>
      </c>
      <c r="F55" s="2">
        <v>19.8</v>
      </c>
      <c r="G55" s="2">
        <f t="shared" si="0"/>
        <v>1246.745653073699</v>
      </c>
      <c r="H55" s="2">
        <f t="shared" si="1"/>
        <v>64.248241546645403</v>
      </c>
      <c r="J55">
        <v>36</v>
      </c>
      <c r="K55" s="2">
        <v>343.46</v>
      </c>
      <c r="L55" s="2">
        <v>1347.5</v>
      </c>
      <c r="M55">
        <v>-3.45</v>
      </c>
      <c r="N55">
        <v>0.999</v>
      </c>
      <c r="O55" s="2">
        <f t="shared" si="2"/>
        <v>1345.0579166604273</v>
      </c>
      <c r="P55" s="2">
        <f t="shared" si="3"/>
        <v>81.089153584872918</v>
      </c>
      <c r="Q55">
        <v>19.899999999999999</v>
      </c>
      <c r="S55">
        <v>36</v>
      </c>
      <c r="T55" s="2">
        <v>373.18</v>
      </c>
      <c r="U55" s="2">
        <v>1263.7</v>
      </c>
      <c r="V55">
        <v>-3.09</v>
      </c>
      <c r="W55">
        <v>1</v>
      </c>
      <c r="X55">
        <v>20.2</v>
      </c>
      <c r="Y55" s="2">
        <f t="shared" si="4"/>
        <v>1261.8626985467715</v>
      </c>
      <c r="Z55" s="2">
        <f t="shared" si="5"/>
        <v>68.119160419515381</v>
      </c>
      <c r="AB55">
        <v>36</v>
      </c>
      <c r="AC55" s="2">
        <v>373.18</v>
      </c>
      <c r="AD55" s="2">
        <v>1908</v>
      </c>
      <c r="AE55" s="2">
        <v>-214.94</v>
      </c>
      <c r="AF55">
        <v>0.999</v>
      </c>
      <c r="AG55">
        <v>19.8</v>
      </c>
      <c r="AH55" s="2">
        <f t="shared" si="6"/>
        <v>1920.0685413807498</v>
      </c>
      <c r="AI55" s="2">
        <f t="shared" si="7"/>
        <v>214.94</v>
      </c>
    </row>
    <row r="56" spans="1:35" x14ac:dyDescent="0.3">
      <c r="A56" s="2">
        <v>37</v>
      </c>
      <c r="B56" s="2">
        <v>297.83</v>
      </c>
      <c r="C56" s="2">
        <v>1252.8</v>
      </c>
      <c r="D56">
        <v>-3.45</v>
      </c>
      <c r="E56">
        <v>0.999</v>
      </c>
      <c r="F56" s="2">
        <v>20.3</v>
      </c>
      <c r="G56" s="2">
        <f t="shared" si="0"/>
        <v>1250.5295421092269</v>
      </c>
      <c r="H56" s="2">
        <f t="shared" si="1"/>
        <v>75.390346279130839</v>
      </c>
      <c r="J56">
        <v>37</v>
      </c>
      <c r="K56" s="2">
        <v>273.45999999999998</v>
      </c>
      <c r="L56" s="2">
        <v>1353.9</v>
      </c>
      <c r="M56">
        <v>-3.95</v>
      </c>
      <c r="N56">
        <v>1</v>
      </c>
      <c r="O56" s="2">
        <f t="shared" si="2"/>
        <v>1350.683870683413</v>
      </c>
      <c r="P56" s="2">
        <f t="shared" si="3"/>
        <v>93.264631429462341</v>
      </c>
      <c r="Q56">
        <v>20.5</v>
      </c>
      <c r="S56">
        <v>37</v>
      </c>
      <c r="T56" s="2">
        <v>297.83</v>
      </c>
      <c r="U56" s="2">
        <v>1269</v>
      </c>
      <c r="V56">
        <v>-3.41</v>
      </c>
      <c r="W56">
        <v>0.999</v>
      </c>
      <c r="X56">
        <v>20.8</v>
      </c>
      <c r="Y56" s="2">
        <f t="shared" si="4"/>
        <v>1266.7531870304088</v>
      </c>
      <c r="Z56" s="2">
        <f t="shared" si="5"/>
        <v>75.480879355650501</v>
      </c>
      <c r="AB56">
        <v>37</v>
      </c>
      <c r="AC56" s="2">
        <v>297.83</v>
      </c>
      <c r="AD56" s="2">
        <v>1927.9</v>
      </c>
      <c r="AE56" s="2">
        <v>-215.28</v>
      </c>
      <c r="AF56">
        <v>0.999</v>
      </c>
      <c r="AG56">
        <v>20.3</v>
      </c>
      <c r="AH56" s="2">
        <f t="shared" si="6"/>
        <v>1939.8824419020859</v>
      </c>
      <c r="AI56" s="2">
        <f t="shared" si="7"/>
        <v>215.28</v>
      </c>
    </row>
    <row r="57" spans="1:35" x14ac:dyDescent="0.3">
      <c r="A57" s="2">
        <v>38</v>
      </c>
      <c r="B57" s="2">
        <v>237.7</v>
      </c>
      <c r="C57" s="2">
        <v>1259.2</v>
      </c>
      <c r="D57">
        <v>-4.0599999999999996</v>
      </c>
      <c r="E57">
        <v>0.999</v>
      </c>
      <c r="F57" s="2">
        <v>20.8</v>
      </c>
      <c r="G57" s="2">
        <f t="shared" si="0"/>
        <v>1256.0399802926038</v>
      </c>
      <c r="H57" s="2">
        <f t="shared" si="1"/>
        <v>89.152722373213621</v>
      </c>
      <c r="J57">
        <v>38</v>
      </c>
      <c r="K57" s="2">
        <v>217.73</v>
      </c>
      <c r="L57" s="2">
        <v>1361.9</v>
      </c>
      <c r="M57">
        <v>-4.58</v>
      </c>
      <c r="N57">
        <v>1</v>
      </c>
      <c r="O57" s="2">
        <f t="shared" si="2"/>
        <v>1357.5511978540815</v>
      </c>
      <c r="P57" s="2">
        <f t="shared" si="3"/>
        <v>108.74904691512815</v>
      </c>
      <c r="Q57">
        <v>21</v>
      </c>
      <c r="S57">
        <v>38</v>
      </c>
      <c r="T57" s="2">
        <v>237.7</v>
      </c>
      <c r="U57" s="2">
        <v>1275</v>
      </c>
      <c r="V57">
        <v>-3.84</v>
      </c>
      <c r="W57">
        <v>1</v>
      </c>
      <c r="X57">
        <v>21.3</v>
      </c>
      <c r="Y57" s="2">
        <f t="shared" si="4"/>
        <v>1272.1375704642294</v>
      </c>
      <c r="Z57" s="2">
        <f t="shared" si="5"/>
        <v>85.387363311955724</v>
      </c>
      <c r="AB57">
        <v>38</v>
      </c>
      <c r="AC57" s="2">
        <v>237.7</v>
      </c>
      <c r="AD57" s="2">
        <v>1947.9</v>
      </c>
      <c r="AE57" s="2">
        <v>-218.5</v>
      </c>
      <c r="AF57">
        <v>1</v>
      </c>
      <c r="AG57">
        <v>20.8</v>
      </c>
      <c r="AH57" s="2">
        <f t="shared" si="6"/>
        <v>1960.1164914361595</v>
      </c>
      <c r="AI57" s="2">
        <f t="shared" si="7"/>
        <v>218.5</v>
      </c>
    </row>
    <row r="58" spans="1:35" x14ac:dyDescent="0.3">
      <c r="A58" s="2">
        <v>39</v>
      </c>
      <c r="B58" s="2">
        <v>189.71</v>
      </c>
      <c r="C58" s="2">
        <v>1268.0999999999999</v>
      </c>
      <c r="D58">
        <v>-4.82</v>
      </c>
      <c r="E58">
        <v>0.999</v>
      </c>
      <c r="F58" s="2">
        <v>21.3</v>
      </c>
      <c r="G58" s="2">
        <f t="shared" si="0"/>
        <v>1263.6154777976992</v>
      </c>
      <c r="H58" s="2">
        <f t="shared" si="1"/>
        <v>106.5529646236642</v>
      </c>
      <c r="J58">
        <v>39</v>
      </c>
      <c r="K58" s="2">
        <v>173.36</v>
      </c>
      <c r="L58" s="2">
        <v>1373.1</v>
      </c>
      <c r="M58">
        <v>-5.34</v>
      </c>
      <c r="N58">
        <v>1</v>
      </c>
      <c r="O58" s="2">
        <f t="shared" si="2"/>
        <v>1367.1407030253229</v>
      </c>
      <c r="P58" s="2">
        <f t="shared" si="3"/>
        <v>127.78852895086412</v>
      </c>
      <c r="Q58">
        <v>21.5</v>
      </c>
      <c r="S58">
        <v>39</v>
      </c>
      <c r="T58" s="2">
        <v>189.71</v>
      </c>
      <c r="U58" s="2">
        <v>1282.3</v>
      </c>
      <c r="V58">
        <v>-4.4000000000000004</v>
      </c>
      <c r="W58">
        <v>1</v>
      </c>
      <c r="X58">
        <v>21.7</v>
      </c>
      <c r="Y58" s="2">
        <f t="shared" si="4"/>
        <v>1278.5207441805799</v>
      </c>
      <c r="Z58" s="2">
        <f t="shared" si="5"/>
        <v>98.376809767019552</v>
      </c>
      <c r="AB58">
        <v>39</v>
      </c>
      <c r="AC58" s="2">
        <v>189.71</v>
      </c>
      <c r="AD58" s="2">
        <v>1966.7</v>
      </c>
      <c r="AE58" s="2">
        <v>-230.45</v>
      </c>
      <c r="AF58">
        <v>1</v>
      </c>
      <c r="AG58">
        <v>21.3</v>
      </c>
      <c r="AH58" s="2">
        <f t="shared" si="6"/>
        <v>1980.1555728022988</v>
      </c>
      <c r="AI58" s="2">
        <f t="shared" si="7"/>
        <v>230.45</v>
      </c>
    </row>
    <row r="59" spans="1:35" x14ac:dyDescent="0.3">
      <c r="A59" s="2">
        <v>40</v>
      </c>
      <c r="B59" s="2">
        <v>151.4</v>
      </c>
      <c r="C59" s="2">
        <v>1276.7</v>
      </c>
      <c r="D59">
        <v>-5.68</v>
      </c>
      <c r="E59">
        <v>0.999</v>
      </c>
      <c r="F59" s="2">
        <v>21.8</v>
      </c>
      <c r="G59" s="2">
        <f t="shared" si="0"/>
        <v>1270.4316308541511</v>
      </c>
      <c r="H59" s="2">
        <f t="shared" si="1"/>
        <v>126.35806790728564</v>
      </c>
      <c r="J59">
        <v>40</v>
      </c>
      <c r="K59" s="2">
        <v>138.03</v>
      </c>
      <c r="L59" s="2">
        <v>1387</v>
      </c>
      <c r="M59">
        <v>-6.27</v>
      </c>
      <c r="N59">
        <v>1</v>
      </c>
      <c r="O59" s="2">
        <f t="shared" si="2"/>
        <v>1378.7033487474575</v>
      </c>
      <c r="P59" s="2">
        <f t="shared" si="3"/>
        <v>151.47962289544611</v>
      </c>
      <c r="Q59">
        <v>22</v>
      </c>
      <c r="S59">
        <v>40</v>
      </c>
      <c r="T59" s="2">
        <v>151.4</v>
      </c>
      <c r="U59" s="2">
        <v>1288.5999999999999</v>
      </c>
      <c r="V59">
        <v>-5.03</v>
      </c>
      <c r="W59">
        <v>1</v>
      </c>
      <c r="X59">
        <v>22.3</v>
      </c>
      <c r="Y59" s="2">
        <f t="shared" si="4"/>
        <v>1283.6375072000262</v>
      </c>
      <c r="Z59" s="2">
        <f t="shared" si="5"/>
        <v>112.98101658819702</v>
      </c>
      <c r="AB59">
        <v>40</v>
      </c>
      <c r="AC59" s="2">
        <v>151.4</v>
      </c>
      <c r="AD59" s="2">
        <v>1993.5</v>
      </c>
      <c r="AE59" s="2">
        <v>-255.66</v>
      </c>
      <c r="AF59">
        <v>1</v>
      </c>
      <c r="AG59">
        <v>21.8</v>
      </c>
      <c r="AH59" s="2">
        <f t="shared" si="6"/>
        <v>2009.8269292653038</v>
      </c>
      <c r="AI59" s="2">
        <f t="shared" si="7"/>
        <v>255.66</v>
      </c>
    </row>
    <row r="60" spans="1:35" x14ac:dyDescent="0.3">
      <c r="A60" s="2">
        <v>41</v>
      </c>
      <c r="B60" s="2">
        <v>120.84</v>
      </c>
      <c r="C60" s="2">
        <v>1294.2</v>
      </c>
      <c r="D60">
        <v>-6.71</v>
      </c>
      <c r="E60">
        <v>0.999</v>
      </c>
      <c r="F60" s="2">
        <v>22.3</v>
      </c>
      <c r="G60" s="2">
        <f t="shared" si="0"/>
        <v>1285.3350814098608</v>
      </c>
      <c r="H60" s="2">
        <f t="shared" si="1"/>
        <v>151.21960354764423</v>
      </c>
      <c r="J60">
        <v>41</v>
      </c>
      <c r="K60" s="2">
        <v>109.9</v>
      </c>
      <c r="L60" s="2">
        <v>1407.5</v>
      </c>
      <c r="M60">
        <v>-7.33</v>
      </c>
      <c r="N60">
        <v>1</v>
      </c>
      <c r="O60" s="2">
        <f t="shared" si="2"/>
        <v>1395.9975943721231</v>
      </c>
      <c r="P60" s="2">
        <f t="shared" si="3"/>
        <v>179.57440381982417</v>
      </c>
      <c r="Q60">
        <v>22.6</v>
      </c>
      <c r="S60">
        <v>41</v>
      </c>
      <c r="T60" s="2">
        <v>120.84</v>
      </c>
      <c r="U60" s="2">
        <v>1303.9000000000001</v>
      </c>
      <c r="V60">
        <v>-5.92</v>
      </c>
      <c r="W60">
        <v>1</v>
      </c>
      <c r="X60">
        <v>22.8</v>
      </c>
      <c r="Y60" s="2">
        <f t="shared" si="4"/>
        <v>1296.9461385118327</v>
      </c>
      <c r="Z60" s="2">
        <f t="shared" si="5"/>
        <v>134.48391650768718</v>
      </c>
      <c r="AB60">
        <v>41</v>
      </c>
      <c r="AC60" s="2">
        <v>120.84</v>
      </c>
      <c r="AD60" s="2">
        <v>2010.9</v>
      </c>
      <c r="AE60" s="2">
        <v>-271.58999999999997</v>
      </c>
      <c r="AF60">
        <v>1</v>
      </c>
      <c r="AG60">
        <v>22.3</v>
      </c>
      <c r="AH60" s="2">
        <f t="shared" si="6"/>
        <v>2029.1574453698759</v>
      </c>
      <c r="AI60" s="2">
        <f t="shared" si="7"/>
        <v>271.58999999999997</v>
      </c>
    </row>
    <row r="61" spans="1:35" x14ac:dyDescent="0.3">
      <c r="A61" s="2">
        <v>42</v>
      </c>
      <c r="B61" s="2">
        <v>96.438000000000002</v>
      </c>
      <c r="C61" s="2">
        <v>1314.9</v>
      </c>
      <c r="D61">
        <v>-7.85</v>
      </c>
      <c r="E61">
        <v>0.999</v>
      </c>
      <c r="F61" s="2">
        <v>22.9</v>
      </c>
      <c r="G61" s="2">
        <f t="shared" si="0"/>
        <v>1302.5781103089241</v>
      </c>
      <c r="H61" s="2">
        <f t="shared" si="1"/>
        <v>179.58918827154511</v>
      </c>
      <c r="J61">
        <v>42</v>
      </c>
      <c r="K61" s="2">
        <v>87.503</v>
      </c>
      <c r="L61" s="2">
        <v>1432.9</v>
      </c>
      <c r="M61">
        <v>-8.49</v>
      </c>
      <c r="N61">
        <v>1</v>
      </c>
      <c r="O61" s="2">
        <f t="shared" si="2"/>
        <v>1417.197774420297</v>
      </c>
      <c r="P61" s="2">
        <f t="shared" si="3"/>
        <v>211.548760757791</v>
      </c>
      <c r="Q61">
        <v>23.2</v>
      </c>
      <c r="S61">
        <v>42</v>
      </c>
      <c r="T61" s="2">
        <v>96.438000000000002</v>
      </c>
      <c r="U61" s="2">
        <v>1319.8</v>
      </c>
      <c r="V61">
        <v>-6.9</v>
      </c>
      <c r="W61">
        <v>1</v>
      </c>
      <c r="X61">
        <v>23.4</v>
      </c>
      <c r="Y61" s="2">
        <f t="shared" si="4"/>
        <v>1310.2411398784823</v>
      </c>
      <c r="Z61" s="2">
        <f t="shared" si="5"/>
        <v>158.55659989396725</v>
      </c>
      <c r="AB61">
        <v>42</v>
      </c>
      <c r="AC61" s="2">
        <v>96.438000000000002</v>
      </c>
      <c r="AD61" s="2">
        <v>2037.7</v>
      </c>
      <c r="AE61" s="2">
        <v>-301.81</v>
      </c>
      <c r="AF61">
        <v>1</v>
      </c>
      <c r="AG61">
        <v>22.9</v>
      </c>
      <c r="AH61" s="2">
        <f t="shared" si="6"/>
        <v>2059.9297478554945</v>
      </c>
      <c r="AI61" s="2">
        <f t="shared" si="7"/>
        <v>301.81</v>
      </c>
    </row>
    <row r="62" spans="1:35" x14ac:dyDescent="0.3">
      <c r="A62" s="2">
        <v>43</v>
      </c>
      <c r="B62" s="2">
        <v>76.966999999999999</v>
      </c>
      <c r="C62" s="2">
        <v>1342.5</v>
      </c>
      <c r="D62">
        <v>-9.1</v>
      </c>
      <c r="E62">
        <v>0.999</v>
      </c>
      <c r="F62" s="2">
        <v>23.5</v>
      </c>
      <c r="G62" s="2">
        <f t="shared" si="0"/>
        <v>1325.6030355630985</v>
      </c>
      <c r="H62" s="2">
        <f t="shared" si="1"/>
        <v>212.32720528914413</v>
      </c>
      <c r="J62">
        <v>43</v>
      </c>
      <c r="K62" s="2">
        <v>69.67</v>
      </c>
      <c r="L62" s="2">
        <v>1467.3</v>
      </c>
      <c r="M62">
        <v>-9.73</v>
      </c>
      <c r="N62">
        <v>1</v>
      </c>
      <c r="O62" s="2">
        <f t="shared" si="2"/>
        <v>1446.1930555131755</v>
      </c>
      <c r="P62" s="2">
        <f t="shared" si="3"/>
        <v>247.98172550707244</v>
      </c>
      <c r="Q62">
        <v>23.8</v>
      </c>
      <c r="S62">
        <v>43</v>
      </c>
      <c r="T62" s="2">
        <v>76.966999999999999</v>
      </c>
      <c r="U62" s="2">
        <v>1340.8</v>
      </c>
      <c r="V62">
        <v>-8.0399999999999991</v>
      </c>
      <c r="W62">
        <v>1</v>
      </c>
      <c r="X62">
        <v>24</v>
      </c>
      <c r="Y62" s="2">
        <f t="shared" si="4"/>
        <v>1327.6208293394698</v>
      </c>
      <c r="Z62" s="2">
        <f t="shared" si="5"/>
        <v>187.53019357953653</v>
      </c>
      <c r="AB62">
        <v>43</v>
      </c>
      <c r="AC62" s="2">
        <v>76.966999999999999</v>
      </c>
      <c r="AD62" s="2">
        <v>2070.6</v>
      </c>
      <c r="AE62" s="2">
        <v>-340.86</v>
      </c>
      <c r="AF62">
        <v>1</v>
      </c>
      <c r="AG62">
        <v>23.5</v>
      </c>
      <c r="AH62" s="2">
        <f t="shared" si="6"/>
        <v>2098.4684652383985</v>
      </c>
      <c r="AI62" s="2">
        <f t="shared" si="7"/>
        <v>340.86</v>
      </c>
    </row>
    <row r="63" spans="1:35" x14ac:dyDescent="0.3">
      <c r="A63" s="2">
        <v>44</v>
      </c>
      <c r="B63" s="2">
        <v>61.137</v>
      </c>
      <c r="C63" s="2">
        <v>1378.1</v>
      </c>
      <c r="D63">
        <v>-10.45</v>
      </c>
      <c r="E63">
        <v>0.999</v>
      </c>
      <c r="F63" s="2">
        <v>24.2</v>
      </c>
      <c r="G63" s="2">
        <f t="shared" si="0"/>
        <v>1355.2422320588635</v>
      </c>
      <c r="H63" s="2">
        <f t="shared" si="1"/>
        <v>249.95620105152273</v>
      </c>
      <c r="J63">
        <v>44</v>
      </c>
      <c r="K63" s="2">
        <v>55.264000000000003</v>
      </c>
      <c r="L63" s="2">
        <v>1508.5</v>
      </c>
      <c r="M63">
        <v>-10.96</v>
      </c>
      <c r="N63">
        <v>1</v>
      </c>
      <c r="O63" s="2">
        <f t="shared" si="2"/>
        <v>1480.9851923523404</v>
      </c>
      <c r="P63" s="2">
        <f t="shared" si="3"/>
        <v>286.80151679009913</v>
      </c>
      <c r="Q63">
        <v>25.3</v>
      </c>
      <c r="S63">
        <v>44</v>
      </c>
      <c r="T63" s="2">
        <v>61.137</v>
      </c>
      <c r="U63" s="2">
        <v>1369.3</v>
      </c>
      <c r="V63">
        <v>-9.32</v>
      </c>
      <c r="W63">
        <v>1</v>
      </c>
      <c r="X63">
        <v>24.7</v>
      </c>
      <c r="Y63" s="2">
        <f t="shared" si="4"/>
        <v>1351.2242074245958</v>
      </c>
      <c r="Z63" s="2">
        <f t="shared" si="5"/>
        <v>221.7557919644334</v>
      </c>
      <c r="AB63">
        <v>44</v>
      </c>
      <c r="AC63" s="2">
        <v>61.137</v>
      </c>
      <c r="AD63" s="2">
        <v>2113.1999999999998</v>
      </c>
      <c r="AE63" s="2">
        <v>-389.14</v>
      </c>
      <c r="AF63">
        <v>1</v>
      </c>
      <c r="AG63">
        <v>24.2</v>
      </c>
      <c r="AH63" s="2">
        <f t="shared" si="6"/>
        <v>2148.7308299552087</v>
      </c>
      <c r="AI63" s="2">
        <f t="shared" si="7"/>
        <v>389.14</v>
      </c>
    </row>
    <row r="64" spans="1:35" x14ac:dyDescent="0.3">
      <c r="A64" s="2">
        <v>45</v>
      </c>
      <c r="B64" s="2">
        <v>48.563000000000002</v>
      </c>
      <c r="C64" s="2">
        <v>1425</v>
      </c>
      <c r="D64">
        <v>-11.52</v>
      </c>
      <c r="E64">
        <v>0.999</v>
      </c>
      <c r="F64" s="2">
        <v>25.8</v>
      </c>
      <c r="G64" s="2">
        <f t="shared" si="0"/>
        <v>1396.2934496475518</v>
      </c>
      <c r="H64" s="2">
        <f t="shared" si="1"/>
        <v>284.58672223302995</v>
      </c>
      <c r="J64">
        <v>45</v>
      </c>
      <c r="K64" s="2">
        <v>43.613999999999997</v>
      </c>
      <c r="L64" s="2">
        <v>1566.1</v>
      </c>
      <c r="M64">
        <v>-12.14</v>
      </c>
      <c r="N64">
        <v>1</v>
      </c>
      <c r="O64" s="2">
        <f t="shared" si="2"/>
        <v>1531.0767687263115</v>
      </c>
      <c r="P64" s="2">
        <f t="shared" si="3"/>
        <v>329.3526047666798</v>
      </c>
      <c r="Q64">
        <v>27.1</v>
      </c>
      <c r="S64">
        <v>45</v>
      </c>
      <c r="T64" s="2">
        <v>48.563000000000002</v>
      </c>
      <c r="U64" s="2">
        <v>1410.2</v>
      </c>
      <c r="V64">
        <v>-10.38</v>
      </c>
      <c r="W64">
        <v>0.999</v>
      </c>
      <c r="X64">
        <v>26.2</v>
      </c>
      <c r="Y64" s="2">
        <f t="shared" si="4"/>
        <v>1387.121264666215</v>
      </c>
      <c r="Z64" s="2">
        <f t="shared" si="5"/>
        <v>254.08391745799295</v>
      </c>
      <c r="AB64">
        <v>45</v>
      </c>
      <c r="AC64" s="2">
        <v>48.563000000000002</v>
      </c>
      <c r="AD64" s="2">
        <v>2156.8000000000002</v>
      </c>
      <c r="AE64" s="2">
        <v>-429.56</v>
      </c>
      <c r="AF64">
        <v>0.999</v>
      </c>
      <c r="AG64">
        <v>25.8</v>
      </c>
      <c r="AH64" s="2">
        <f t="shared" si="6"/>
        <v>2199.1607566524103</v>
      </c>
      <c r="AI64" s="2">
        <f t="shared" si="7"/>
        <v>429.56</v>
      </c>
    </row>
    <row r="65" spans="1:35" x14ac:dyDescent="0.3">
      <c r="A65" s="2">
        <v>46</v>
      </c>
      <c r="B65" s="2">
        <v>38.575000000000003</v>
      </c>
      <c r="C65" s="2">
        <v>1479.3</v>
      </c>
      <c r="D65">
        <v>-12.72</v>
      </c>
      <c r="E65">
        <v>0.999</v>
      </c>
      <c r="F65" s="2">
        <v>27.6</v>
      </c>
      <c r="G65" s="2">
        <f t="shared" si="0"/>
        <v>1442.9946402734176</v>
      </c>
      <c r="H65" s="2">
        <f t="shared" si="1"/>
        <v>325.72221008428318</v>
      </c>
      <c r="J65">
        <v>46</v>
      </c>
      <c r="K65" s="2">
        <v>34.244</v>
      </c>
      <c r="L65" s="2">
        <v>1636.5</v>
      </c>
      <c r="M65">
        <v>-13.01</v>
      </c>
      <c r="N65">
        <v>1</v>
      </c>
      <c r="O65" s="2">
        <f t="shared" si="2"/>
        <v>1594.4923355101694</v>
      </c>
      <c r="P65" s="2">
        <f t="shared" si="3"/>
        <v>368.41069745506263</v>
      </c>
      <c r="Q65">
        <v>28.5</v>
      </c>
      <c r="S65">
        <v>46</v>
      </c>
      <c r="T65" s="2">
        <v>38.575000000000003</v>
      </c>
      <c r="U65" s="2">
        <v>1452.7</v>
      </c>
      <c r="V65">
        <v>-11.75</v>
      </c>
      <c r="W65">
        <v>1</v>
      </c>
      <c r="X65">
        <v>28</v>
      </c>
      <c r="Y65" s="2">
        <f t="shared" si="4"/>
        <v>1422.2593578783551</v>
      </c>
      <c r="Z65" s="2">
        <f t="shared" si="5"/>
        <v>295.83037188133585</v>
      </c>
      <c r="AB65">
        <v>46</v>
      </c>
      <c r="AC65" s="2">
        <v>38.575000000000003</v>
      </c>
      <c r="AD65" s="2">
        <v>2228.3000000000002</v>
      </c>
      <c r="AE65" s="2">
        <v>-499.64</v>
      </c>
      <c r="AF65">
        <v>1</v>
      </c>
      <c r="AG65">
        <v>27.6</v>
      </c>
      <c r="AH65" s="2">
        <f t="shared" si="6"/>
        <v>2283.6289146006188</v>
      </c>
      <c r="AI65" s="2">
        <f t="shared" si="7"/>
        <v>499.64</v>
      </c>
    </row>
    <row r="66" spans="1:35" x14ac:dyDescent="0.3">
      <c r="A66" s="2">
        <v>47</v>
      </c>
      <c r="B66" s="2">
        <v>30.640999999999998</v>
      </c>
      <c r="C66" s="2">
        <v>1543.9</v>
      </c>
      <c r="D66">
        <v>-13.57</v>
      </c>
      <c r="E66">
        <v>0.999</v>
      </c>
      <c r="F66" s="2">
        <v>29</v>
      </c>
      <c r="G66" s="2">
        <f t="shared" si="0"/>
        <v>1500.8004682412268</v>
      </c>
      <c r="H66" s="2">
        <f t="shared" si="1"/>
        <v>362.25014082387167</v>
      </c>
      <c r="J66">
        <v>47</v>
      </c>
      <c r="K66" s="2">
        <v>26.75</v>
      </c>
      <c r="L66" s="2">
        <v>1717.5</v>
      </c>
      <c r="M66">
        <v>-13.65</v>
      </c>
      <c r="N66">
        <v>1</v>
      </c>
      <c r="O66" s="2">
        <f t="shared" si="2"/>
        <v>1668.9899515490308</v>
      </c>
      <c r="P66" s="2">
        <f t="shared" si="3"/>
        <v>405.31320189251664</v>
      </c>
      <c r="Q66">
        <v>30</v>
      </c>
      <c r="S66">
        <v>47</v>
      </c>
      <c r="T66" s="2">
        <v>30.640999999999998</v>
      </c>
      <c r="U66" s="2">
        <v>1509.5</v>
      </c>
      <c r="V66">
        <v>-12.83</v>
      </c>
      <c r="W66">
        <v>1</v>
      </c>
      <c r="X66">
        <v>29.5</v>
      </c>
      <c r="Y66" s="2">
        <f t="shared" si="4"/>
        <v>1471.8126427482327</v>
      </c>
      <c r="Z66" s="2">
        <f t="shared" si="5"/>
        <v>335.19814236726234</v>
      </c>
      <c r="AB66">
        <v>47</v>
      </c>
      <c r="AC66" s="2">
        <v>30.640999999999998</v>
      </c>
      <c r="AD66" s="2">
        <v>2310.3000000000002</v>
      </c>
      <c r="AE66" s="2">
        <v>-560.36</v>
      </c>
      <c r="AF66">
        <v>1</v>
      </c>
      <c r="AG66">
        <v>29</v>
      </c>
      <c r="AH66" s="2">
        <f t="shared" si="6"/>
        <v>2377.2861459235405</v>
      </c>
      <c r="AI66" s="2">
        <f t="shared" si="7"/>
        <v>560.36</v>
      </c>
    </row>
    <row r="67" spans="1:35" x14ac:dyDescent="0.3">
      <c r="A67" s="2">
        <v>48</v>
      </c>
      <c r="B67" s="2">
        <v>24.338999999999999</v>
      </c>
      <c r="C67" s="2">
        <v>1618.8</v>
      </c>
      <c r="D67">
        <v>-14.02</v>
      </c>
      <c r="E67">
        <v>1</v>
      </c>
      <c r="F67" s="2">
        <v>30.5</v>
      </c>
      <c r="G67" s="2">
        <f t="shared" si="0"/>
        <v>1570.5779237319612</v>
      </c>
      <c r="H67" s="2">
        <f t="shared" si="1"/>
        <v>392.17142359662296</v>
      </c>
      <c r="J67">
        <v>48</v>
      </c>
      <c r="K67" s="2">
        <v>20.791</v>
      </c>
      <c r="L67" s="2">
        <v>1808</v>
      </c>
      <c r="M67">
        <v>-13.8</v>
      </c>
      <c r="N67">
        <v>1</v>
      </c>
      <c r="O67" s="2">
        <f t="shared" si="2"/>
        <v>1755.810778076622</v>
      </c>
      <c r="P67" s="2">
        <f t="shared" si="3"/>
        <v>431.26849130207421</v>
      </c>
      <c r="Q67">
        <v>31.6</v>
      </c>
      <c r="S67">
        <v>48</v>
      </c>
      <c r="T67" s="2">
        <v>24.338999999999999</v>
      </c>
      <c r="U67" s="2">
        <v>1576.5</v>
      </c>
      <c r="V67">
        <v>-13.58</v>
      </c>
      <c r="W67">
        <v>1</v>
      </c>
      <c r="X67">
        <v>31</v>
      </c>
      <c r="Y67" s="2">
        <f t="shared" si="4"/>
        <v>1532.4258233053692</v>
      </c>
      <c r="Z67" s="2">
        <f t="shared" si="5"/>
        <v>370.16664634575238</v>
      </c>
      <c r="AB67">
        <v>48</v>
      </c>
      <c r="AC67" s="2">
        <v>24.338999999999999</v>
      </c>
      <c r="AD67" s="2">
        <v>2405.8000000000002</v>
      </c>
      <c r="AE67" s="2">
        <v>-616.23</v>
      </c>
      <c r="AF67">
        <v>0.999</v>
      </c>
      <c r="AG67">
        <v>30.5</v>
      </c>
      <c r="AH67" s="2">
        <f t="shared" si="6"/>
        <v>2483.4679488368679</v>
      </c>
      <c r="AI67" s="2">
        <f t="shared" si="7"/>
        <v>616.23</v>
      </c>
    </row>
    <row r="68" spans="1:35" x14ac:dyDescent="0.3">
      <c r="A68" s="2">
        <v>49</v>
      </c>
      <c r="B68" s="2">
        <v>19.332999999999998</v>
      </c>
      <c r="C68" s="2">
        <v>1699.3</v>
      </c>
      <c r="D68">
        <v>-14.13</v>
      </c>
      <c r="E68">
        <v>0.999</v>
      </c>
      <c r="F68" s="2">
        <v>32.200000000000003</v>
      </c>
      <c r="G68" s="2">
        <f t="shared" si="0"/>
        <v>1647.8865328671661</v>
      </c>
      <c r="H68" s="2">
        <f t="shared" si="1"/>
        <v>414.83787772457572</v>
      </c>
      <c r="J68">
        <v>49</v>
      </c>
      <c r="K68" s="2">
        <v>16.079000000000001</v>
      </c>
      <c r="L68" s="2">
        <v>1903.8</v>
      </c>
      <c r="M68">
        <v>-13.51</v>
      </c>
      <c r="N68">
        <v>0.999</v>
      </c>
      <c r="O68" s="2">
        <f t="shared" si="2"/>
        <v>1851.1202580170732</v>
      </c>
      <c r="P68" s="2">
        <f t="shared" si="3"/>
        <v>444.75637191478694</v>
      </c>
      <c r="Q68">
        <v>33.4</v>
      </c>
      <c r="S68">
        <v>49</v>
      </c>
      <c r="T68" s="2">
        <v>19.332999999999998</v>
      </c>
      <c r="U68" s="2">
        <v>1652.3</v>
      </c>
      <c r="V68">
        <v>-14.05</v>
      </c>
      <c r="W68">
        <v>1</v>
      </c>
      <c r="X68">
        <v>32.6</v>
      </c>
      <c r="Y68" s="2">
        <f t="shared" si="4"/>
        <v>1602.8701900180963</v>
      </c>
      <c r="Z68" s="2">
        <f t="shared" si="5"/>
        <v>401.1264687743157</v>
      </c>
      <c r="AB68">
        <v>49</v>
      </c>
      <c r="AC68" s="2">
        <v>19.332999999999998</v>
      </c>
      <c r="AD68" s="2">
        <v>2521.3000000000002</v>
      </c>
      <c r="AE68" s="2">
        <v>-666.87</v>
      </c>
      <c r="AF68">
        <v>1</v>
      </c>
      <c r="AG68">
        <v>32.299999999999997</v>
      </c>
      <c r="AH68" s="2">
        <f t="shared" si="6"/>
        <v>2608.001013592595</v>
      </c>
      <c r="AI68" s="2">
        <f t="shared" si="7"/>
        <v>666.87</v>
      </c>
    </row>
    <row r="69" spans="1:35" x14ac:dyDescent="0.3">
      <c r="A69" s="2">
        <v>50</v>
      </c>
      <c r="B69" s="2">
        <v>15.356999999999999</v>
      </c>
      <c r="C69" s="2">
        <v>1781.9</v>
      </c>
      <c r="D69">
        <v>-13.84</v>
      </c>
      <c r="E69">
        <v>0.999</v>
      </c>
      <c r="F69" s="2">
        <v>34</v>
      </c>
      <c r="G69" s="2">
        <f t="shared" si="0"/>
        <v>1730.1670158608997</v>
      </c>
      <c r="H69" s="2">
        <f t="shared" si="1"/>
        <v>426.25075627732258</v>
      </c>
      <c r="J69">
        <v>50</v>
      </c>
      <c r="K69" s="2">
        <v>12.375999999999999</v>
      </c>
      <c r="L69" s="2">
        <v>1999.7</v>
      </c>
      <c r="M69">
        <v>-12.78</v>
      </c>
      <c r="N69">
        <v>0.999</v>
      </c>
      <c r="O69" s="2">
        <f t="shared" si="2"/>
        <v>1950.160691829474</v>
      </c>
      <c r="P69" s="2">
        <f t="shared" si="3"/>
        <v>442.34982315265717</v>
      </c>
      <c r="Q69">
        <v>35.4</v>
      </c>
      <c r="S69">
        <v>50</v>
      </c>
      <c r="T69" s="2">
        <v>15.356999999999999</v>
      </c>
      <c r="U69" s="2">
        <v>1733</v>
      </c>
      <c r="V69">
        <v>-14.12</v>
      </c>
      <c r="W69">
        <v>1</v>
      </c>
      <c r="X69">
        <v>34.4</v>
      </c>
      <c r="Y69" s="2">
        <f t="shared" si="4"/>
        <v>1680.640729790365</v>
      </c>
      <c r="Z69" s="2">
        <f t="shared" si="5"/>
        <v>422.77149545553476</v>
      </c>
      <c r="AB69">
        <v>50</v>
      </c>
      <c r="AC69" s="2">
        <v>15.356999999999999</v>
      </c>
      <c r="AD69" s="2">
        <v>2647.9</v>
      </c>
      <c r="AE69" s="2">
        <v>-705.98</v>
      </c>
      <c r="AF69">
        <v>0.999</v>
      </c>
      <c r="AG69">
        <v>34.1</v>
      </c>
      <c r="AH69" s="2">
        <f t="shared" si="6"/>
        <v>2740.3981773457667</v>
      </c>
      <c r="AI69" s="2">
        <f t="shared" si="7"/>
        <v>705.98</v>
      </c>
    </row>
    <row r="70" spans="1:35" x14ac:dyDescent="0.3">
      <c r="A70" s="2">
        <v>51</v>
      </c>
      <c r="B70" s="2">
        <v>12.199</v>
      </c>
      <c r="C70" s="2">
        <v>1862.5</v>
      </c>
      <c r="D70">
        <v>-13.22</v>
      </c>
      <c r="E70">
        <v>0.999</v>
      </c>
      <c r="F70" s="2">
        <v>35.9</v>
      </c>
      <c r="G70" s="2">
        <f t="shared" si="0"/>
        <v>1813.1421372059272</v>
      </c>
      <c r="H70" s="2">
        <f t="shared" si="1"/>
        <v>425.93642751979206</v>
      </c>
      <c r="J70">
        <v>51</v>
      </c>
      <c r="K70" s="2">
        <v>9.4819999999999993</v>
      </c>
      <c r="L70" s="2">
        <v>2090.6</v>
      </c>
      <c r="M70">
        <v>-11.75</v>
      </c>
      <c r="N70">
        <v>1</v>
      </c>
      <c r="O70" s="2">
        <f t="shared" si="2"/>
        <v>2046.7924647762709</v>
      </c>
      <c r="P70" s="2">
        <f t="shared" si="3"/>
        <v>425.73344493365505</v>
      </c>
      <c r="Q70">
        <v>37.6</v>
      </c>
      <c r="S70">
        <v>51</v>
      </c>
      <c r="T70" s="2">
        <v>12.199</v>
      </c>
      <c r="U70" s="2">
        <v>1817.1</v>
      </c>
      <c r="V70">
        <v>-13.85</v>
      </c>
      <c r="W70">
        <v>1</v>
      </c>
      <c r="X70">
        <v>36.4</v>
      </c>
      <c r="Y70" s="2">
        <f t="shared" si="4"/>
        <v>1764.2691811336294</v>
      </c>
      <c r="Z70" s="2">
        <f t="shared" si="5"/>
        <v>434.97892650342493</v>
      </c>
      <c r="AB70">
        <v>51</v>
      </c>
      <c r="AC70" s="2">
        <v>12.199</v>
      </c>
      <c r="AD70" s="2">
        <v>2783</v>
      </c>
      <c r="AE70" s="2">
        <v>-727.68</v>
      </c>
      <c r="AF70">
        <v>1</v>
      </c>
      <c r="AG70">
        <v>36</v>
      </c>
      <c r="AH70" s="2">
        <f t="shared" si="6"/>
        <v>2876.5616945235156</v>
      </c>
      <c r="AI70" s="2">
        <f t="shared" si="7"/>
        <v>727.68</v>
      </c>
    </row>
    <row r="71" spans="1:35" x14ac:dyDescent="0.3">
      <c r="A71" s="2">
        <v>52</v>
      </c>
      <c r="B71" s="2">
        <v>9.6896000000000004</v>
      </c>
      <c r="C71" s="2">
        <v>1938.4</v>
      </c>
      <c r="D71">
        <v>-12.34</v>
      </c>
      <c r="E71">
        <v>0.999</v>
      </c>
      <c r="F71" s="2">
        <v>38</v>
      </c>
      <c r="G71" s="2">
        <f t="shared" si="0"/>
        <v>1893.616394796949</v>
      </c>
      <c r="H71" s="2">
        <f t="shared" si="1"/>
        <v>414.26019523507875</v>
      </c>
      <c r="J71">
        <v>52</v>
      </c>
      <c r="K71" s="2">
        <v>7.2336</v>
      </c>
      <c r="L71" s="2">
        <v>2171.6</v>
      </c>
      <c r="M71">
        <v>-10.44</v>
      </c>
      <c r="N71">
        <v>1</v>
      </c>
      <c r="O71" s="2">
        <f t="shared" si="2"/>
        <v>2135.649607167858</v>
      </c>
      <c r="P71" s="2">
        <f t="shared" si="3"/>
        <v>393.50643629269143</v>
      </c>
      <c r="Q71">
        <v>40.1</v>
      </c>
      <c r="S71">
        <v>52</v>
      </c>
      <c r="T71" s="2">
        <v>9.6896000000000004</v>
      </c>
      <c r="U71" s="2">
        <v>1898.7</v>
      </c>
      <c r="V71">
        <v>-13.21</v>
      </c>
      <c r="W71">
        <v>1</v>
      </c>
      <c r="X71">
        <v>38.5</v>
      </c>
      <c r="Y71" s="2">
        <f t="shared" si="4"/>
        <v>1848.4585625259044</v>
      </c>
      <c r="Z71" s="2">
        <f t="shared" si="5"/>
        <v>433.89242056605121</v>
      </c>
      <c r="AB71">
        <v>52</v>
      </c>
      <c r="AC71" s="2">
        <v>9.6896000000000004</v>
      </c>
      <c r="AD71" s="2">
        <v>2923.8</v>
      </c>
      <c r="AE71" s="2">
        <v>-729.08</v>
      </c>
      <c r="AF71">
        <v>1</v>
      </c>
      <c r="AG71">
        <v>38.1</v>
      </c>
      <c r="AH71" s="2">
        <f t="shared" si="6"/>
        <v>3013.3310615330674</v>
      </c>
      <c r="AI71" s="2">
        <f t="shared" si="7"/>
        <v>729.08</v>
      </c>
    </row>
    <row r="72" spans="1:35" x14ac:dyDescent="0.3">
      <c r="A72" s="2">
        <v>53</v>
      </c>
      <c r="B72" s="2">
        <v>7.6966999999999999</v>
      </c>
      <c r="C72" s="2">
        <v>2006.9</v>
      </c>
      <c r="D72">
        <v>-11.28</v>
      </c>
      <c r="E72">
        <v>0.999</v>
      </c>
      <c r="F72" s="2">
        <v>40.4</v>
      </c>
      <c r="G72" s="2">
        <f t="shared" si="0"/>
        <v>1968.1327064991519</v>
      </c>
      <c r="H72" s="2">
        <f t="shared" si="1"/>
        <v>392.55733289332858</v>
      </c>
      <c r="J72">
        <v>53</v>
      </c>
      <c r="K72" s="2">
        <v>5.4964000000000004</v>
      </c>
      <c r="L72" s="2">
        <v>2239</v>
      </c>
      <c r="M72">
        <v>-9.14</v>
      </c>
      <c r="N72">
        <v>1</v>
      </c>
      <c r="O72" s="2">
        <f t="shared" si="2"/>
        <v>2210.571755027755</v>
      </c>
      <c r="P72" s="2">
        <f t="shared" si="3"/>
        <v>355.65926934850341</v>
      </c>
      <c r="Q72">
        <v>42.9</v>
      </c>
      <c r="S72">
        <v>53</v>
      </c>
      <c r="T72" s="2">
        <v>7.6966999999999999</v>
      </c>
      <c r="U72" s="2">
        <v>1976.8</v>
      </c>
      <c r="V72">
        <v>-12.32</v>
      </c>
      <c r="W72">
        <v>0.999</v>
      </c>
      <c r="X72">
        <v>40.799999999999997</v>
      </c>
      <c r="Y72" s="2">
        <f t="shared" si="4"/>
        <v>1931.2765758015478</v>
      </c>
      <c r="Z72" s="2">
        <f t="shared" si="5"/>
        <v>421.79263597204749</v>
      </c>
      <c r="AB72">
        <v>53</v>
      </c>
      <c r="AC72" s="2">
        <v>7.6966999999999999</v>
      </c>
      <c r="AD72" s="2">
        <v>3063.5</v>
      </c>
      <c r="AE72" s="2">
        <v>-710.3</v>
      </c>
      <c r="AF72">
        <v>1</v>
      </c>
      <c r="AG72">
        <v>40.4</v>
      </c>
      <c r="AH72" s="2">
        <f t="shared" si="6"/>
        <v>3144.7668180645765</v>
      </c>
      <c r="AI72" s="2">
        <f t="shared" si="7"/>
        <v>710.3</v>
      </c>
    </row>
    <row r="73" spans="1:35" x14ac:dyDescent="0.3">
      <c r="A73" s="2">
        <v>54</v>
      </c>
      <c r="B73" s="2">
        <v>6.1136999999999997</v>
      </c>
      <c r="C73" s="2">
        <v>2068.6</v>
      </c>
      <c r="D73">
        <v>-10.09</v>
      </c>
      <c r="E73">
        <v>0.999</v>
      </c>
      <c r="F73" s="2">
        <v>42.9</v>
      </c>
      <c r="G73" s="2">
        <f t="shared" si="0"/>
        <v>2036.6065612704085</v>
      </c>
      <c r="H73" s="2">
        <f t="shared" si="1"/>
        <v>362.40816021486222</v>
      </c>
      <c r="J73">
        <v>54</v>
      </c>
      <c r="K73" s="2">
        <v>4.1616</v>
      </c>
      <c r="L73" s="2">
        <v>2296</v>
      </c>
      <c r="M73">
        <v>-7.85</v>
      </c>
      <c r="N73">
        <v>1</v>
      </c>
      <c r="O73" s="2">
        <f t="shared" si="2"/>
        <v>2274.4842507181456</v>
      </c>
      <c r="P73" s="2">
        <f t="shared" si="3"/>
        <v>313.5879354106529</v>
      </c>
      <c r="Q73">
        <v>45.9</v>
      </c>
      <c r="S73">
        <v>54</v>
      </c>
      <c r="T73" s="2">
        <v>6.1136999999999997</v>
      </c>
      <c r="U73" s="2">
        <v>2046.7</v>
      </c>
      <c r="V73">
        <v>-11.24</v>
      </c>
      <c r="W73">
        <v>1</v>
      </c>
      <c r="X73">
        <v>43.3</v>
      </c>
      <c r="Y73" s="2">
        <f t="shared" si="4"/>
        <v>2007.4428923163243</v>
      </c>
      <c r="Z73" s="2">
        <f t="shared" si="5"/>
        <v>398.94100326824071</v>
      </c>
      <c r="AB73">
        <v>54</v>
      </c>
      <c r="AC73" s="2">
        <v>6.1136999999999997</v>
      </c>
      <c r="AD73" s="2">
        <v>3190.6</v>
      </c>
      <c r="AE73" s="2">
        <v>-680.43</v>
      </c>
      <c r="AF73">
        <v>1</v>
      </c>
      <c r="AG73">
        <v>43</v>
      </c>
      <c r="AH73" s="2">
        <f t="shared" si="6"/>
        <v>3262.3478270871115</v>
      </c>
      <c r="AI73" s="2">
        <f t="shared" si="7"/>
        <v>680.43</v>
      </c>
    </row>
    <row r="74" spans="1:35" x14ac:dyDescent="0.3">
      <c r="A74" s="2">
        <v>55</v>
      </c>
      <c r="B74" s="2">
        <v>4.8563000000000001</v>
      </c>
      <c r="C74" s="2">
        <v>2119.4</v>
      </c>
      <c r="D74">
        <v>-9.01</v>
      </c>
      <c r="E74">
        <v>0.999</v>
      </c>
      <c r="F74" s="2">
        <v>45.6</v>
      </c>
      <c r="G74" s="2">
        <f t="shared" si="0"/>
        <v>2093.2487712711786</v>
      </c>
      <c r="H74" s="2">
        <f t="shared" si="1"/>
        <v>331.91255109094777</v>
      </c>
      <c r="J74">
        <v>55</v>
      </c>
      <c r="K74" s="2">
        <v>3.1412</v>
      </c>
      <c r="L74" s="2">
        <v>2342.4</v>
      </c>
      <c r="M74">
        <v>-6.64</v>
      </c>
      <c r="N74">
        <v>1</v>
      </c>
      <c r="O74" s="2">
        <f t="shared" si="2"/>
        <v>2326.687841964997</v>
      </c>
      <c r="P74" s="2">
        <f t="shared" si="3"/>
        <v>270.85318172815556</v>
      </c>
      <c r="Q74">
        <v>49.4</v>
      </c>
      <c r="S74">
        <v>55</v>
      </c>
      <c r="T74" s="2">
        <v>4.8563000000000001</v>
      </c>
      <c r="U74" s="2">
        <v>2109.6999999999998</v>
      </c>
      <c r="V74">
        <v>-10.130000000000001</v>
      </c>
      <c r="W74">
        <v>1</v>
      </c>
      <c r="X74">
        <v>46</v>
      </c>
      <c r="Y74" s="2">
        <f t="shared" si="4"/>
        <v>2076.8123576314629</v>
      </c>
      <c r="Z74" s="2">
        <f t="shared" si="5"/>
        <v>371.05864925809817</v>
      </c>
      <c r="AB74">
        <v>55</v>
      </c>
      <c r="AC74" s="2">
        <v>4.8563000000000001</v>
      </c>
      <c r="AD74" s="2">
        <v>3308.6</v>
      </c>
      <c r="AE74" s="2">
        <v>-636.1</v>
      </c>
      <c r="AF74">
        <v>1</v>
      </c>
      <c r="AG74">
        <v>45.7</v>
      </c>
      <c r="AH74" s="2">
        <f t="shared" si="6"/>
        <v>3369.1923616795762</v>
      </c>
      <c r="AI74" s="2">
        <f t="shared" si="7"/>
        <v>636.1</v>
      </c>
    </row>
    <row r="75" spans="1:35" x14ac:dyDescent="0.3">
      <c r="A75" s="2">
        <v>56</v>
      </c>
      <c r="B75" s="2">
        <v>3.8574999999999999</v>
      </c>
      <c r="C75" s="2">
        <v>2162.4</v>
      </c>
      <c r="D75">
        <v>-7.93</v>
      </c>
      <c r="E75">
        <v>0.999</v>
      </c>
      <c r="F75" s="2">
        <v>48.4</v>
      </c>
      <c r="G75" s="2">
        <f t="shared" si="0"/>
        <v>2141.7217508723666</v>
      </c>
      <c r="H75" s="2">
        <f t="shared" si="1"/>
        <v>298.33153008055564</v>
      </c>
      <c r="J75">
        <v>56</v>
      </c>
      <c r="K75" s="2">
        <v>2.3650000000000002</v>
      </c>
      <c r="L75" s="2">
        <v>2379.1</v>
      </c>
      <c r="M75">
        <v>-5.67</v>
      </c>
      <c r="N75">
        <v>1</v>
      </c>
      <c r="O75" s="2">
        <f t="shared" si="2"/>
        <v>2367.4601039808517</v>
      </c>
      <c r="P75" s="2">
        <f t="shared" si="3"/>
        <v>235.05204968043617</v>
      </c>
      <c r="Q75">
        <v>53.4</v>
      </c>
      <c r="S75">
        <v>56</v>
      </c>
      <c r="T75" s="2">
        <v>3.8574999999999999</v>
      </c>
      <c r="U75" s="2">
        <v>2161.1</v>
      </c>
      <c r="V75">
        <v>-9.0299999999999994</v>
      </c>
      <c r="W75">
        <v>1</v>
      </c>
      <c r="X75">
        <v>48.8</v>
      </c>
      <c r="Y75" s="2">
        <f t="shared" si="4"/>
        <v>2134.3159669649285</v>
      </c>
      <c r="Z75" s="2">
        <f t="shared" si="5"/>
        <v>339.18809406959281</v>
      </c>
      <c r="AB75">
        <v>56</v>
      </c>
      <c r="AC75" s="2">
        <v>3.8574999999999999</v>
      </c>
      <c r="AD75" s="2">
        <v>3408.4</v>
      </c>
      <c r="AE75" s="2">
        <v>-585.36</v>
      </c>
      <c r="AF75">
        <v>1</v>
      </c>
      <c r="AG75">
        <v>48.4</v>
      </c>
      <c r="AH75" s="2">
        <f t="shared" si="6"/>
        <v>3458.2997107827427</v>
      </c>
      <c r="AI75" s="2">
        <f t="shared" si="7"/>
        <v>585.36</v>
      </c>
    </row>
    <row r="76" spans="1:35" x14ac:dyDescent="0.3">
      <c r="A76" s="2">
        <v>57</v>
      </c>
      <c r="B76" s="2">
        <v>3.0640999999999998</v>
      </c>
      <c r="C76" s="2">
        <v>2198.6999999999998</v>
      </c>
      <c r="D76">
        <v>-6.98</v>
      </c>
      <c r="E76">
        <v>0.999</v>
      </c>
      <c r="F76" s="2">
        <v>51.4</v>
      </c>
      <c r="G76" s="2">
        <f t="shared" si="0"/>
        <v>2182.4046242925051</v>
      </c>
      <c r="H76" s="2">
        <f t="shared" si="1"/>
        <v>267.19233871256324</v>
      </c>
      <c r="J76">
        <v>57</v>
      </c>
      <c r="K76" s="2">
        <v>1.7770999999999999</v>
      </c>
      <c r="L76" s="2">
        <v>2404.3000000000002</v>
      </c>
      <c r="M76">
        <v>-4.8099999999999996</v>
      </c>
      <c r="N76">
        <v>0.999</v>
      </c>
      <c r="O76" s="2">
        <f t="shared" si="2"/>
        <v>2395.8326313100411</v>
      </c>
      <c r="P76" s="2">
        <f t="shared" si="3"/>
        <v>201.6047934698106</v>
      </c>
      <c r="Q76">
        <v>58.9</v>
      </c>
      <c r="S76">
        <v>57</v>
      </c>
      <c r="T76" s="2">
        <v>3.0640999999999998</v>
      </c>
      <c r="U76" s="2">
        <v>2207.6</v>
      </c>
      <c r="V76">
        <v>-7.98</v>
      </c>
      <c r="W76">
        <v>1</v>
      </c>
      <c r="X76">
        <v>51.8</v>
      </c>
      <c r="Y76" s="2">
        <f t="shared" si="4"/>
        <v>2186.222901847354</v>
      </c>
      <c r="Z76" s="2">
        <f t="shared" si="5"/>
        <v>306.47542061009347</v>
      </c>
      <c r="AB76">
        <v>57</v>
      </c>
      <c r="AC76" s="2">
        <v>3.0640999999999998</v>
      </c>
      <c r="AD76" s="2">
        <v>3497.5</v>
      </c>
      <c r="AE76" s="2">
        <v>-527.5</v>
      </c>
      <c r="AF76">
        <v>1</v>
      </c>
      <c r="AG76">
        <v>51.4</v>
      </c>
      <c r="AH76" s="2">
        <f t="shared" si="6"/>
        <v>3537.0556257995154</v>
      </c>
      <c r="AI76" s="2">
        <f t="shared" si="7"/>
        <v>527.5</v>
      </c>
    </row>
    <row r="77" spans="1:35" x14ac:dyDescent="0.3">
      <c r="A77" s="2">
        <v>58</v>
      </c>
      <c r="B77" s="2">
        <v>2.4339</v>
      </c>
      <c r="C77" s="2">
        <v>2228.1</v>
      </c>
      <c r="D77">
        <v>-6.07</v>
      </c>
      <c r="E77">
        <v>0.999</v>
      </c>
      <c r="F77" s="2">
        <v>54.6</v>
      </c>
      <c r="G77" s="2">
        <f t="shared" si="0"/>
        <v>2215.6080405231651</v>
      </c>
      <c r="H77" s="2">
        <f t="shared" si="1"/>
        <v>235.60692003653173</v>
      </c>
      <c r="J77">
        <v>58</v>
      </c>
      <c r="K77" s="2">
        <v>1.3334999999999999</v>
      </c>
      <c r="L77" s="2">
        <v>2426.8000000000002</v>
      </c>
      <c r="M77">
        <v>-4.07</v>
      </c>
      <c r="N77">
        <v>0.999</v>
      </c>
      <c r="O77" s="2">
        <f t="shared" si="2"/>
        <v>2420.6798098259801</v>
      </c>
      <c r="P77" s="2">
        <f t="shared" si="3"/>
        <v>172.24255659057249</v>
      </c>
      <c r="Q77">
        <v>63.6</v>
      </c>
      <c r="S77">
        <v>58</v>
      </c>
      <c r="T77" s="2">
        <v>2.4339</v>
      </c>
      <c r="U77" s="2">
        <v>2243.4</v>
      </c>
      <c r="V77">
        <v>-7.06</v>
      </c>
      <c r="W77">
        <v>1</v>
      </c>
      <c r="X77">
        <v>55</v>
      </c>
      <c r="Y77" s="2">
        <f t="shared" si="4"/>
        <v>2226.3905101567088</v>
      </c>
      <c r="Z77" s="2">
        <f t="shared" si="5"/>
        <v>275.73330644691663</v>
      </c>
      <c r="AB77">
        <v>58</v>
      </c>
      <c r="AC77" s="2">
        <v>2.4339</v>
      </c>
      <c r="AD77" s="2">
        <v>3571.2</v>
      </c>
      <c r="AE77" s="2">
        <v>-477.32</v>
      </c>
      <c r="AF77">
        <v>1</v>
      </c>
      <c r="AG77">
        <v>54.6</v>
      </c>
      <c r="AH77" s="2">
        <f t="shared" si="6"/>
        <v>3602.9576492653919</v>
      </c>
      <c r="AI77" s="2">
        <f t="shared" si="7"/>
        <v>477.32</v>
      </c>
    </row>
    <row r="78" spans="1:35" x14ac:dyDescent="0.3">
      <c r="A78" s="2">
        <v>59</v>
      </c>
      <c r="B78" s="2">
        <v>1.9333</v>
      </c>
      <c r="C78" s="2">
        <v>2254.4</v>
      </c>
      <c r="D78">
        <v>-5.46</v>
      </c>
      <c r="E78">
        <v>0.999</v>
      </c>
      <c r="F78" s="2">
        <v>57.8</v>
      </c>
      <c r="G78" s="2">
        <f t="shared" si="0"/>
        <v>2244.1714913053947</v>
      </c>
      <c r="H78" s="2">
        <f t="shared" si="1"/>
        <v>214.50798962304759</v>
      </c>
      <c r="J78">
        <v>59</v>
      </c>
      <c r="K78" s="2">
        <v>1</v>
      </c>
      <c r="L78" s="2">
        <v>2448.8000000000002</v>
      </c>
      <c r="M78">
        <v>-3.56</v>
      </c>
      <c r="N78">
        <v>0.999</v>
      </c>
      <c r="O78" s="2">
        <f t="shared" si="2"/>
        <v>2444.0746027109212</v>
      </c>
      <c r="P78" s="2">
        <f t="shared" si="3"/>
        <v>152.05517545764201</v>
      </c>
      <c r="Q78">
        <v>68.599999999999994</v>
      </c>
      <c r="S78">
        <v>59</v>
      </c>
      <c r="T78" s="2">
        <v>1.9333</v>
      </c>
      <c r="U78" s="2">
        <v>2274.5</v>
      </c>
      <c r="V78">
        <v>-6.26</v>
      </c>
      <c r="W78">
        <v>1</v>
      </c>
      <c r="X78">
        <v>58.2</v>
      </c>
      <c r="Y78" s="2">
        <f t="shared" si="4"/>
        <v>2260.9378894074657</v>
      </c>
      <c r="Z78" s="2">
        <f t="shared" si="5"/>
        <v>248.01231872976615</v>
      </c>
      <c r="AB78">
        <v>59</v>
      </c>
      <c r="AC78" s="2">
        <v>1.9333</v>
      </c>
      <c r="AD78" s="2">
        <v>3630.9</v>
      </c>
      <c r="AE78" s="2">
        <v>-428.72</v>
      </c>
      <c r="AF78">
        <v>0.999</v>
      </c>
      <c r="AG78">
        <v>57.9</v>
      </c>
      <c r="AH78" s="2">
        <f t="shared" si="6"/>
        <v>3656.1230351835811</v>
      </c>
      <c r="AI78" s="2">
        <f t="shared" si="7"/>
        <v>428.72</v>
      </c>
    </row>
    <row r="79" spans="1:35" x14ac:dyDescent="0.3">
      <c r="A79" s="2">
        <v>60</v>
      </c>
      <c r="B79" s="2">
        <v>1.7666999999999999</v>
      </c>
      <c r="C79" s="2">
        <v>2273</v>
      </c>
      <c r="D79">
        <v>-5.05</v>
      </c>
      <c r="E79">
        <v>0.998</v>
      </c>
      <c r="F79" s="2">
        <v>84.5</v>
      </c>
      <c r="G79" s="2">
        <f t="shared" si="0"/>
        <v>2264.1768073551748</v>
      </c>
      <c r="H79" s="2">
        <f t="shared" si="1"/>
        <v>200.08094620659642</v>
      </c>
      <c r="J79" s="2"/>
      <c r="O79" s="2">
        <f t="shared" si="2"/>
        <v>0</v>
      </c>
      <c r="P79" s="2">
        <f t="shared" si="3"/>
        <v>0</v>
      </c>
      <c r="S79">
        <v>60</v>
      </c>
      <c r="T79" s="2">
        <v>1.7666999999999999</v>
      </c>
      <c r="U79" s="2">
        <v>2280.1</v>
      </c>
      <c r="V79">
        <v>-5.76</v>
      </c>
      <c r="W79">
        <v>0.999</v>
      </c>
      <c r="X79">
        <v>84.9</v>
      </c>
      <c r="Y79" s="2">
        <f t="shared" si="4"/>
        <v>2268.5878138190624</v>
      </c>
      <c r="Z79" s="2">
        <f t="shared" si="5"/>
        <v>228.83474603225505</v>
      </c>
      <c r="AB79">
        <v>60</v>
      </c>
      <c r="AC79" s="2">
        <v>1.7666999999999999</v>
      </c>
      <c r="AD79" s="2">
        <v>3665.7</v>
      </c>
      <c r="AE79" s="2">
        <v>-408.24</v>
      </c>
      <c r="AF79">
        <v>0.998</v>
      </c>
      <c r="AG79">
        <v>84.6</v>
      </c>
      <c r="AH79" s="2">
        <f t="shared" si="6"/>
        <v>3688.3622907192835</v>
      </c>
      <c r="AI79" s="2">
        <f t="shared" si="7"/>
        <v>408.24</v>
      </c>
    </row>
    <row r="80" spans="1:35" x14ac:dyDescent="0.3">
      <c r="A80" s="2">
        <v>61</v>
      </c>
      <c r="B80" s="2">
        <v>1.6</v>
      </c>
      <c r="C80" s="2">
        <v>2277.9</v>
      </c>
      <c r="D80">
        <v>-4.74</v>
      </c>
      <c r="E80">
        <v>0.998</v>
      </c>
      <c r="F80" s="2">
        <v>84.5</v>
      </c>
      <c r="G80" s="2">
        <f t="shared" si="0"/>
        <v>2270.1094455032553</v>
      </c>
      <c r="H80" s="2">
        <f t="shared" si="1"/>
        <v>188.23260991896186</v>
      </c>
      <c r="J80" s="2"/>
      <c r="S80">
        <v>61</v>
      </c>
      <c r="T80" s="2">
        <v>1.6</v>
      </c>
      <c r="U80" s="2">
        <v>2293.5</v>
      </c>
      <c r="V80">
        <v>-5.58</v>
      </c>
      <c r="W80">
        <v>0.998</v>
      </c>
      <c r="X80">
        <v>84.9</v>
      </c>
      <c r="Y80" s="2">
        <f t="shared" si="4"/>
        <v>2282.632025960168</v>
      </c>
      <c r="Z80" s="2">
        <f t="shared" si="5"/>
        <v>223.00960531102285</v>
      </c>
      <c r="AB80">
        <v>61</v>
      </c>
      <c r="AC80" s="2">
        <v>1.6</v>
      </c>
      <c r="AD80" s="2">
        <v>3662</v>
      </c>
      <c r="AE80" s="2">
        <v>-385.69</v>
      </c>
      <c r="AF80">
        <v>0.998</v>
      </c>
      <c r="AG80">
        <v>84.6</v>
      </c>
      <c r="AH80" s="2">
        <f t="shared" si="6"/>
        <v>3682.2548494231087</v>
      </c>
      <c r="AI80" s="2">
        <f t="shared" si="7"/>
        <v>385.69</v>
      </c>
    </row>
    <row r="81" spans="1:35" x14ac:dyDescent="0.3">
      <c r="A81" s="2">
        <v>62</v>
      </c>
      <c r="B81" s="2">
        <v>1.4333</v>
      </c>
      <c r="C81" s="2">
        <v>2290.4</v>
      </c>
      <c r="D81">
        <v>-4.3899999999999997</v>
      </c>
      <c r="E81">
        <v>0.997</v>
      </c>
      <c r="F81" s="2">
        <v>84.5</v>
      </c>
      <c r="G81" s="2">
        <f t="shared" si="0"/>
        <v>2283.6802573661585</v>
      </c>
      <c r="H81" s="2">
        <f t="shared" si="1"/>
        <v>175.31868729840696</v>
      </c>
      <c r="J81" s="2"/>
      <c r="S81">
        <v>62</v>
      </c>
      <c r="T81" s="2">
        <v>1.4333</v>
      </c>
      <c r="U81" s="2">
        <v>2304</v>
      </c>
      <c r="V81">
        <v>-5.15</v>
      </c>
      <c r="W81">
        <v>0.998</v>
      </c>
      <c r="X81">
        <v>84.9</v>
      </c>
      <c r="Y81" s="2">
        <f t="shared" si="4"/>
        <v>2294.6990083153628</v>
      </c>
      <c r="Z81" s="2">
        <f t="shared" si="5"/>
        <v>206.81504112730863</v>
      </c>
      <c r="AB81">
        <v>62</v>
      </c>
      <c r="AC81" s="2">
        <v>1.4333</v>
      </c>
      <c r="AD81" s="2">
        <v>3699.9</v>
      </c>
      <c r="AE81" s="2">
        <v>-369.83</v>
      </c>
      <c r="AF81">
        <v>0.998</v>
      </c>
      <c r="AG81">
        <v>84.6</v>
      </c>
      <c r="AH81" s="2">
        <f t="shared" si="6"/>
        <v>3718.3375638717903</v>
      </c>
      <c r="AI81" s="2">
        <f t="shared" si="7"/>
        <v>369.83</v>
      </c>
    </row>
    <row r="82" spans="1:35" x14ac:dyDescent="0.3">
      <c r="A82" s="2">
        <v>63</v>
      </c>
      <c r="B82" s="2">
        <v>1.2666999999999999</v>
      </c>
      <c r="C82" s="2">
        <v>2297.6999999999998</v>
      </c>
      <c r="D82">
        <v>-4.38</v>
      </c>
      <c r="E82">
        <v>0.997</v>
      </c>
      <c r="F82" s="2">
        <v>84.5</v>
      </c>
      <c r="G82" s="2">
        <f t="shared" si="0"/>
        <v>2290.9895016086693</v>
      </c>
      <c r="H82" s="2">
        <f t="shared" si="1"/>
        <v>175.47761543530515</v>
      </c>
      <c r="J82" s="2"/>
      <c r="S82">
        <v>63</v>
      </c>
      <c r="T82" s="2">
        <v>1.2666999999999999</v>
      </c>
      <c r="U82" s="2">
        <v>2328</v>
      </c>
      <c r="V82">
        <v>-4.91</v>
      </c>
      <c r="W82">
        <v>0.998</v>
      </c>
      <c r="X82">
        <v>84.9</v>
      </c>
      <c r="Y82" s="2">
        <f t="shared" si="4"/>
        <v>2319.4571082283423</v>
      </c>
      <c r="Z82" s="2">
        <f t="shared" si="5"/>
        <v>199.25542173054353</v>
      </c>
      <c r="AB82">
        <v>63</v>
      </c>
      <c r="AC82" s="2">
        <v>1.2666999999999999</v>
      </c>
      <c r="AD82" s="2">
        <v>3712.4</v>
      </c>
      <c r="AE82" s="2">
        <v>-345.05</v>
      </c>
      <c r="AF82">
        <v>0.996</v>
      </c>
      <c r="AG82">
        <v>84.6</v>
      </c>
      <c r="AH82" s="2">
        <f t="shared" si="6"/>
        <v>3728.4008988438995</v>
      </c>
      <c r="AI82" s="2">
        <f t="shared" si="7"/>
        <v>345.05</v>
      </c>
    </row>
    <row r="83" spans="1:35" x14ac:dyDescent="0.3">
      <c r="A83" s="2">
        <v>64</v>
      </c>
      <c r="B83" s="2">
        <v>1.1000000000000001</v>
      </c>
      <c r="C83" s="2">
        <v>2307.5</v>
      </c>
      <c r="D83">
        <v>-3.98</v>
      </c>
      <c r="E83">
        <v>0.998</v>
      </c>
      <c r="F83" s="2">
        <v>84.5</v>
      </c>
      <c r="G83" s="2">
        <f t="shared" si="0"/>
        <v>2301.9350924434402</v>
      </c>
      <c r="H83" s="2">
        <f t="shared" si="1"/>
        <v>160.15954600775765</v>
      </c>
      <c r="J83" s="2"/>
      <c r="S83">
        <v>64</v>
      </c>
      <c r="T83" s="2">
        <v>1.1000000000000001</v>
      </c>
      <c r="U83" s="2">
        <v>2339.1</v>
      </c>
      <c r="V83">
        <v>-4.5599999999999996</v>
      </c>
      <c r="W83">
        <v>0.997</v>
      </c>
      <c r="X83">
        <v>84.9</v>
      </c>
      <c r="Y83" s="2">
        <f t="shared" si="4"/>
        <v>2331.6958712303335</v>
      </c>
      <c r="Z83" s="2">
        <f t="shared" si="5"/>
        <v>185.9655185442069</v>
      </c>
      <c r="AB83">
        <v>64</v>
      </c>
      <c r="AC83" s="2">
        <v>1.1000000000000001</v>
      </c>
      <c r="AD83" s="2">
        <v>3747.9</v>
      </c>
      <c r="AE83" s="2">
        <v>-334.72</v>
      </c>
      <c r="AF83">
        <v>0.998</v>
      </c>
      <c r="AG83">
        <v>84.6</v>
      </c>
      <c r="AH83" s="2">
        <f t="shared" si="6"/>
        <v>3762.8170150035198</v>
      </c>
      <c r="AI83" s="2">
        <f t="shared" si="7"/>
        <v>334.72</v>
      </c>
    </row>
    <row r="84" spans="1:35" x14ac:dyDescent="0.3">
      <c r="A84" s="2">
        <v>65</v>
      </c>
      <c r="B84" s="2">
        <v>0.96667000000000003</v>
      </c>
      <c r="C84" s="2">
        <v>2302.8000000000002</v>
      </c>
      <c r="D84">
        <v>-3.78</v>
      </c>
      <c r="E84">
        <v>0.997</v>
      </c>
      <c r="F84" s="2">
        <v>84.5</v>
      </c>
      <c r="G84" s="2">
        <f t="shared" si="0"/>
        <v>2297.7903540681964</v>
      </c>
      <c r="H84" s="2">
        <f t="shared" si="1"/>
        <v>151.81346696243293</v>
      </c>
      <c r="J84" s="2"/>
      <c r="S84">
        <v>65</v>
      </c>
      <c r="T84" s="2">
        <v>0.96667000000000003</v>
      </c>
      <c r="U84" s="2">
        <v>2348</v>
      </c>
      <c r="V84">
        <v>-4.1100000000000003</v>
      </c>
      <c r="W84">
        <v>0.998</v>
      </c>
      <c r="X84">
        <v>84.9</v>
      </c>
      <c r="Y84" s="2">
        <f t="shared" si="4"/>
        <v>2341.9616227622155</v>
      </c>
      <c r="Z84" s="2">
        <f t="shared" si="5"/>
        <v>168.28475126692018</v>
      </c>
      <c r="AB84">
        <v>65</v>
      </c>
      <c r="AC84" s="2">
        <v>0.96667000000000003</v>
      </c>
      <c r="AD84" s="2">
        <v>3749.4</v>
      </c>
      <c r="AE84" s="2">
        <v>-287.5</v>
      </c>
      <c r="AF84">
        <v>0.996</v>
      </c>
      <c r="AG84">
        <v>84.6</v>
      </c>
      <c r="AH84" s="2">
        <f t="shared" si="6"/>
        <v>3760.4064421282974</v>
      </c>
      <c r="AI84" s="2">
        <f t="shared" si="7"/>
        <v>287.5</v>
      </c>
    </row>
    <row r="85" spans="1:35" x14ac:dyDescent="0.3">
      <c r="A85" s="2">
        <v>66</v>
      </c>
      <c r="B85" s="2">
        <v>0.86667000000000005</v>
      </c>
      <c r="C85" s="2">
        <v>2314</v>
      </c>
      <c r="D85">
        <v>-3.57</v>
      </c>
      <c r="E85">
        <v>0.997</v>
      </c>
      <c r="F85" s="2">
        <v>84.5</v>
      </c>
      <c r="G85" s="2">
        <f t="shared" ref="G85:G148" si="8">C85*COS(RADIANS(D85))</f>
        <v>2309.5096104759314</v>
      </c>
      <c r="H85" s="2">
        <f t="shared" ref="H85:H148" si="9">-C85*SIN(RADIANS(D85))</f>
        <v>144.08802559308225</v>
      </c>
      <c r="J85" s="2"/>
      <c r="S85">
        <v>66</v>
      </c>
      <c r="T85" s="2">
        <v>0.86667000000000005</v>
      </c>
      <c r="U85" s="2">
        <v>2341.1999999999998</v>
      </c>
      <c r="V85">
        <v>-3.9</v>
      </c>
      <c r="W85">
        <v>0.998</v>
      </c>
      <c r="X85">
        <v>84.9</v>
      </c>
      <c r="Y85" s="2">
        <f t="shared" ref="Y85:Y148" si="10">U85*COS(RADIANS(V85))</f>
        <v>2335.7784336099189</v>
      </c>
      <c r="Z85" s="2">
        <f t="shared" ref="Z85:Z148" si="11">-U85*SIN(RADIANS(V85))</f>
        <v>159.23739850547901</v>
      </c>
      <c r="AB85">
        <v>66</v>
      </c>
      <c r="AC85" s="2">
        <v>0.86667000000000005</v>
      </c>
      <c r="AD85" s="2">
        <v>3807.9</v>
      </c>
      <c r="AE85" s="2">
        <v>-303.29000000000002</v>
      </c>
      <c r="AF85">
        <v>0.99299999999999999</v>
      </c>
      <c r="AG85">
        <v>84.6</v>
      </c>
      <c r="AH85" s="2">
        <f t="shared" ref="AH85:AH148" si="12">SQRT(AD85*AD85+AE85*AE85)</f>
        <v>3819.959061835611</v>
      </c>
      <c r="AI85" s="2">
        <f t="shared" ref="AI85:AI148" si="13">-AE85</f>
        <v>303.29000000000002</v>
      </c>
    </row>
    <row r="86" spans="1:35" x14ac:dyDescent="0.3">
      <c r="A86" s="2">
        <v>67</v>
      </c>
      <c r="B86" s="2">
        <v>0.76666999999999996</v>
      </c>
      <c r="C86" s="2">
        <v>2327.1999999999998</v>
      </c>
      <c r="D86">
        <v>-3.58</v>
      </c>
      <c r="E86">
        <v>0.996</v>
      </c>
      <c r="F86" s="2">
        <v>84.5</v>
      </c>
      <c r="G86" s="2">
        <f t="shared" si="8"/>
        <v>2322.6586685262114</v>
      </c>
      <c r="H86" s="2">
        <f t="shared" si="9"/>
        <v>145.31534509488446</v>
      </c>
      <c r="J86" s="2"/>
      <c r="S86">
        <v>67</v>
      </c>
      <c r="T86" s="2">
        <v>0.76666999999999996</v>
      </c>
      <c r="U86" s="2">
        <v>2362.4</v>
      </c>
      <c r="V86">
        <v>-3.88</v>
      </c>
      <c r="W86">
        <v>0.996</v>
      </c>
      <c r="X86">
        <v>84.9</v>
      </c>
      <c r="Y86" s="2">
        <f t="shared" si="10"/>
        <v>2356.9852843921581</v>
      </c>
      <c r="Z86" s="2">
        <f t="shared" si="11"/>
        <v>159.85658935063665</v>
      </c>
      <c r="AB86">
        <v>67</v>
      </c>
      <c r="AC86" s="2">
        <v>0.76666999999999996</v>
      </c>
      <c r="AD86" s="2">
        <v>3783.7</v>
      </c>
      <c r="AE86" s="2">
        <v>-255.46</v>
      </c>
      <c r="AF86">
        <v>0.998</v>
      </c>
      <c r="AG86">
        <v>84.6</v>
      </c>
      <c r="AH86" s="2">
        <f t="shared" si="12"/>
        <v>3792.3140035603592</v>
      </c>
      <c r="AI86" s="2">
        <f t="shared" si="13"/>
        <v>255.46</v>
      </c>
    </row>
    <row r="87" spans="1:35" x14ac:dyDescent="0.3">
      <c r="A87" s="2">
        <v>68</v>
      </c>
      <c r="B87" s="2">
        <v>0.66666999999999998</v>
      </c>
      <c r="C87" s="2">
        <v>2359.5</v>
      </c>
      <c r="D87">
        <v>-3.16</v>
      </c>
      <c r="E87">
        <v>0.996</v>
      </c>
      <c r="F87" s="2">
        <v>84.5</v>
      </c>
      <c r="G87" s="2">
        <f t="shared" si="8"/>
        <v>2355.9123604941133</v>
      </c>
      <c r="H87" s="2">
        <f t="shared" si="9"/>
        <v>130.06613575813924</v>
      </c>
      <c r="J87" s="2"/>
      <c r="S87">
        <v>68</v>
      </c>
      <c r="T87" s="2">
        <v>0.66666999999999998</v>
      </c>
      <c r="U87" s="2">
        <v>2356.6</v>
      </c>
      <c r="V87">
        <v>-3.48</v>
      </c>
      <c r="W87">
        <v>0.995</v>
      </c>
      <c r="X87">
        <v>84.9</v>
      </c>
      <c r="Y87" s="2">
        <f t="shared" si="10"/>
        <v>2352.254541708066</v>
      </c>
      <c r="Z87" s="2">
        <f t="shared" si="11"/>
        <v>143.0459052674172</v>
      </c>
      <c r="AB87">
        <v>68</v>
      </c>
      <c r="AC87" s="2">
        <v>0.66666999999999998</v>
      </c>
      <c r="AD87" s="2">
        <v>3849.8</v>
      </c>
      <c r="AE87" s="2">
        <v>-266.62</v>
      </c>
      <c r="AF87">
        <v>0.99399999999999999</v>
      </c>
      <c r="AG87">
        <v>84.6</v>
      </c>
      <c r="AH87" s="2">
        <f t="shared" si="12"/>
        <v>3859.0214127936633</v>
      </c>
      <c r="AI87" s="2">
        <f t="shared" si="13"/>
        <v>266.62</v>
      </c>
    </row>
    <row r="88" spans="1:35" x14ac:dyDescent="0.3">
      <c r="A88" s="2">
        <v>69</v>
      </c>
      <c r="B88" s="2">
        <v>0.56667000000000001</v>
      </c>
      <c r="C88" s="2">
        <v>2343.1999999999998</v>
      </c>
      <c r="D88">
        <v>-2.2999999999999998</v>
      </c>
      <c r="E88">
        <v>0.997</v>
      </c>
      <c r="F88" s="2">
        <v>84.5</v>
      </c>
      <c r="G88" s="2">
        <f t="shared" si="8"/>
        <v>2341.3123066321696</v>
      </c>
      <c r="H88" s="2">
        <f t="shared" si="9"/>
        <v>94.036816262293954</v>
      </c>
      <c r="J88" s="2"/>
      <c r="S88">
        <v>69</v>
      </c>
      <c r="T88" s="2">
        <v>0.56667000000000001</v>
      </c>
      <c r="U88" s="2">
        <v>2382.5</v>
      </c>
      <c r="V88">
        <v>-2.95</v>
      </c>
      <c r="W88">
        <v>0.997</v>
      </c>
      <c r="X88">
        <v>84.9</v>
      </c>
      <c r="Y88" s="2">
        <f t="shared" si="10"/>
        <v>2379.3427735085611</v>
      </c>
      <c r="Z88" s="2">
        <f t="shared" si="11"/>
        <v>122.61409442877496</v>
      </c>
      <c r="AB88">
        <v>69</v>
      </c>
      <c r="AC88" s="2">
        <v>0.56667000000000001</v>
      </c>
      <c r="AD88" s="2">
        <v>3805.4</v>
      </c>
      <c r="AE88" s="2">
        <v>-213.93</v>
      </c>
      <c r="AF88">
        <v>0.99099999999999999</v>
      </c>
      <c r="AG88">
        <v>84.6</v>
      </c>
      <c r="AH88" s="2">
        <f t="shared" si="12"/>
        <v>3811.4085591681196</v>
      </c>
      <c r="AI88" s="2">
        <f t="shared" si="13"/>
        <v>213.93</v>
      </c>
    </row>
    <row r="89" spans="1:35" x14ac:dyDescent="0.3">
      <c r="A89" s="2">
        <v>70</v>
      </c>
      <c r="B89" s="2">
        <v>0.46666999999999997</v>
      </c>
      <c r="C89" s="2">
        <v>2361.1</v>
      </c>
      <c r="D89">
        <v>-1.88</v>
      </c>
      <c r="E89">
        <v>0.99399999999999999</v>
      </c>
      <c r="F89" s="2">
        <v>84.5</v>
      </c>
      <c r="G89" s="2">
        <f t="shared" si="8"/>
        <v>2359.8290869065231</v>
      </c>
      <c r="H89" s="2">
        <f t="shared" si="9"/>
        <v>77.458960681930378</v>
      </c>
      <c r="J89" s="2"/>
      <c r="S89">
        <v>70</v>
      </c>
      <c r="T89" s="2">
        <v>0.46666999999999997</v>
      </c>
      <c r="U89" s="2">
        <v>2382.9</v>
      </c>
      <c r="V89">
        <v>-2.9</v>
      </c>
      <c r="W89">
        <v>0.99399999999999999</v>
      </c>
      <c r="X89">
        <v>84.9</v>
      </c>
      <c r="Y89" s="2">
        <f t="shared" si="10"/>
        <v>2379.8483562341976</v>
      </c>
      <c r="Z89" s="2">
        <f t="shared" si="11"/>
        <v>120.55791690880015</v>
      </c>
      <c r="AB89">
        <v>70</v>
      </c>
      <c r="AC89" s="2">
        <v>0.46666999999999997</v>
      </c>
      <c r="AD89" s="2">
        <v>3902.7</v>
      </c>
      <c r="AE89" s="2">
        <v>-177.13</v>
      </c>
      <c r="AF89">
        <v>0.99199999999999999</v>
      </c>
      <c r="AG89">
        <v>84.6</v>
      </c>
      <c r="AH89" s="2">
        <f t="shared" si="12"/>
        <v>3906.717589857245</v>
      </c>
      <c r="AI89" s="2">
        <f t="shared" si="13"/>
        <v>177.13</v>
      </c>
    </row>
    <row r="90" spans="1:35" x14ac:dyDescent="0.3">
      <c r="A90" s="2">
        <v>71</v>
      </c>
      <c r="B90" s="2">
        <v>0.4</v>
      </c>
      <c r="C90" s="2">
        <v>2359.1</v>
      </c>
      <c r="D90">
        <v>-2.86</v>
      </c>
      <c r="E90">
        <v>0.99399999999999999</v>
      </c>
      <c r="F90" s="2">
        <v>84.5</v>
      </c>
      <c r="G90" s="2">
        <f t="shared" si="8"/>
        <v>2356.1615860391798</v>
      </c>
      <c r="H90" s="2">
        <f t="shared" si="9"/>
        <v>117.70892265812631</v>
      </c>
      <c r="J90" s="2"/>
      <c r="S90">
        <v>71</v>
      </c>
      <c r="T90" s="2">
        <v>0.4</v>
      </c>
      <c r="U90" s="2">
        <v>2403.3000000000002</v>
      </c>
      <c r="V90">
        <v>-2.48</v>
      </c>
      <c r="W90">
        <v>0.99</v>
      </c>
      <c r="X90">
        <v>84.9</v>
      </c>
      <c r="Y90" s="2">
        <f t="shared" si="10"/>
        <v>2401.0490373873195</v>
      </c>
      <c r="Z90" s="2">
        <f t="shared" si="11"/>
        <v>103.99235578362406</v>
      </c>
      <c r="AB90">
        <v>71</v>
      </c>
      <c r="AC90" s="2">
        <v>0.4</v>
      </c>
      <c r="AD90" s="2">
        <v>3893.6</v>
      </c>
      <c r="AE90" s="2">
        <v>-203.55</v>
      </c>
      <c r="AF90">
        <v>0.997</v>
      </c>
      <c r="AG90">
        <v>84.6</v>
      </c>
      <c r="AH90" s="2">
        <f t="shared" si="12"/>
        <v>3898.9169730195586</v>
      </c>
      <c r="AI90" s="2">
        <f t="shared" si="13"/>
        <v>203.55</v>
      </c>
    </row>
    <row r="91" spans="1:35" x14ac:dyDescent="0.3">
      <c r="A91" s="2">
        <v>72</v>
      </c>
      <c r="B91" s="2">
        <v>0.33333000000000002</v>
      </c>
      <c r="C91" s="2">
        <v>2387.6999999999998</v>
      </c>
      <c r="D91">
        <v>-1.94</v>
      </c>
      <c r="E91">
        <v>0.998</v>
      </c>
      <c r="F91" s="2">
        <v>84.5</v>
      </c>
      <c r="G91" s="2">
        <f t="shared" si="8"/>
        <v>2386.331431730126</v>
      </c>
      <c r="H91" s="2">
        <f t="shared" si="9"/>
        <v>80.830612621985125</v>
      </c>
      <c r="J91" s="2"/>
      <c r="S91">
        <v>72</v>
      </c>
      <c r="T91" s="2">
        <v>0.33333000000000002</v>
      </c>
      <c r="U91" s="2">
        <v>2400</v>
      </c>
      <c r="V91">
        <v>-2.95</v>
      </c>
      <c r="W91">
        <v>0.99</v>
      </c>
      <c r="X91">
        <v>84.9</v>
      </c>
      <c r="Y91" s="2">
        <f t="shared" si="10"/>
        <v>2396.8195829677006</v>
      </c>
      <c r="Z91" s="2">
        <f t="shared" si="11"/>
        <v>123.51472261450573</v>
      </c>
      <c r="AB91">
        <v>72</v>
      </c>
      <c r="AC91" s="2">
        <v>0.33333000000000002</v>
      </c>
      <c r="AD91" s="2">
        <v>3912.8</v>
      </c>
      <c r="AE91" s="2">
        <v>-202.3</v>
      </c>
      <c r="AF91">
        <v>0.996</v>
      </c>
      <c r="AG91">
        <v>84.6</v>
      </c>
      <c r="AH91" s="2">
        <f t="shared" si="12"/>
        <v>3918.0261778094336</v>
      </c>
      <c r="AI91" s="2">
        <f t="shared" si="13"/>
        <v>202.3</v>
      </c>
    </row>
    <row r="92" spans="1:35" x14ac:dyDescent="0.3">
      <c r="A92" s="2">
        <v>73</v>
      </c>
      <c r="B92" s="2">
        <v>0.26667000000000002</v>
      </c>
      <c r="C92" s="2">
        <v>2380.6999999999998</v>
      </c>
      <c r="D92">
        <v>-2</v>
      </c>
      <c r="E92">
        <v>0.99399999999999999</v>
      </c>
      <c r="F92" s="2">
        <v>84.5</v>
      </c>
      <c r="G92" s="2">
        <f t="shared" si="8"/>
        <v>2379.2497418843609</v>
      </c>
      <c r="H92" s="2">
        <f t="shared" si="9"/>
        <v>83.085231799644049</v>
      </c>
      <c r="J92" s="2"/>
      <c r="S92">
        <v>73</v>
      </c>
      <c r="T92" s="2">
        <v>0.26667000000000002</v>
      </c>
      <c r="U92" s="2">
        <v>2420.1999999999998</v>
      </c>
      <c r="V92">
        <v>-2.2200000000000002</v>
      </c>
      <c r="W92">
        <v>0.99399999999999999</v>
      </c>
      <c r="X92">
        <v>84.9</v>
      </c>
      <c r="Y92" s="2">
        <f t="shared" si="10"/>
        <v>2418.3835325861332</v>
      </c>
      <c r="Z92" s="2">
        <f t="shared" si="11"/>
        <v>93.75035635246347</v>
      </c>
      <c r="AB92">
        <v>73</v>
      </c>
      <c r="AC92" s="2">
        <v>0.26667000000000002</v>
      </c>
      <c r="AD92" s="2">
        <v>3846.8</v>
      </c>
      <c r="AE92" s="2">
        <v>-131.19</v>
      </c>
      <c r="AF92">
        <v>0.98299999999999998</v>
      </c>
      <c r="AG92">
        <v>84.6</v>
      </c>
      <c r="AH92" s="2">
        <f t="shared" si="12"/>
        <v>3849.036380199595</v>
      </c>
      <c r="AI92" s="2">
        <f t="shared" si="13"/>
        <v>131.19</v>
      </c>
    </row>
    <row r="93" spans="1:35" x14ac:dyDescent="0.3">
      <c r="A93" s="2">
        <v>74</v>
      </c>
      <c r="B93" s="2">
        <v>0.2</v>
      </c>
      <c r="C93" s="2">
        <v>2410.3000000000002</v>
      </c>
      <c r="D93">
        <v>-2.39</v>
      </c>
      <c r="E93">
        <v>0.97</v>
      </c>
      <c r="F93" s="2">
        <v>84.5</v>
      </c>
      <c r="G93" s="2">
        <f t="shared" si="8"/>
        <v>2408.2033368206457</v>
      </c>
      <c r="H93" s="2">
        <f t="shared" si="9"/>
        <v>100.51257894366755</v>
      </c>
      <c r="J93" s="2"/>
      <c r="S93">
        <v>74</v>
      </c>
      <c r="T93" s="2">
        <v>0.2</v>
      </c>
      <c r="U93" s="2">
        <v>2406.1</v>
      </c>
      <c r="V93">
        <v>-1.77</v>
      </c>
      <c r="W93">
        <v>0.98199999999999998</v>
      </c>
      <c r="X93">
        <v>84.9</v>
      </c>
      <c r="Y93" s="2">
        <f t="shared" si="10"/>
        <v>2404.9519774824043</v>
      </c>
      <c r="Z93" s="2">
        <f t="shared" si="11"/>
        <v>74.318207752018566</v>
      </c>
      <c r="AB93">
        <v>74</v>
      </c>
      <c r="AC93" s="2">
        <v>0.2</v>
      </c>
      <c r="AD93" s="2">
        <v>4015.2</v>
      </c>
      <c r="AE93" s="2">
        <v>-211.55</v>
      </c>
      <c r="AF93">
        <v>0.94299999999999995</v>
      </c>
      <c r="AG93">
        <v>84.6</v>
      </c>
      <c r="AH93" s="2">
        <f t="shared" si="12"/>
        <v>4020.7691356878472</v>
      </c>
      <c r="AI93" s="2">
        <f t="shared" si="13"/>
        <v>211.55</v>
      </c>
    </row>
    <row r="94" spans="1:35" x14ac:dyDescent="0.3">
      <c r="A94" s="2">
        <v>75</v>
      </c>
      <c r="B94" s="2">
        <v>0.16667000000000001</v>
      </c>
      <c r="C94" s="2">
        <v>2387.6</v>
      </c>
      <c r="D94">
        <v>-1.29</v>
      </c>
      <c r="E94">
        <v>0.97</v>
      </c>
      <c r="F94" s="2">
        <v>84.5</v>
      </c>
      <c r="G94" s="2">
        <f t="shared" si="8"/>
        <v>2386.9948718109081</v>
      </c>
      <c r="H94" s="2">
        <f t="shared" si="9"/>
        <v>53.75166926175941</v>
      </c>
      <c r="J94" s="2"/>
      <c r="S94">
        <v>75</v>
      </c>
      <c r="T94" s="2">
        <v>0.16667000000000001</v>
      </c>
      <c r="U94" s="2">
        <v>2473.6999999999998</v>
      </c>
      <c r="V94">
        <v>-2.42</v>
      </c>
      <c r="W94">
        <v>0.98199999999999998</v>
      </c>
      <c r="X94">
        <v>84.9</v>
      </c>
      <c r="Y94" s="2">
        <f t="shared" si="10"/>
        <v>2471.4938352769404</v>
      </c>
      <c r="Z94" s="2">
        <f t="shared" si="11"/>
        <v>104.45052507325759</v>
      </c>
      <c r="AB94">
        <v>75</v>
      </c>
      <c r="AC94" s="2">
        <v>0.16667000000000001</v>
      </c>
      <c r="AD94" s="2">
        <v>3844.3</v>
      </c>
      <c r="AE94" s="2">
        <v>-104.8</v>
      </c>
      <c r="AF94">
        <v>0.94499999999999995</v>
      </c>
      <c r="AG94">
        <v>84.6</v>
      </c>
      <c r="AH94" s="2">
        <f t="shared" si="12"/>
        <v>3845.7282184262581</v>
      </c>
      <c r="AI94" s="2">
        <f t="shared" si="13"/>
        <v>104.8</v>
      </c>
    </row>
    <row r="95" spans="1:35" x14ac:dyDescent="0.3">
      <c r="A95" s="2">
        <v>76</v>
      </c>
      <c r="B95" s="2">
        <v>0.13333</v>
      </c>
      <c r="C95" s="2">
        <v>2484.6999999999998</v>
      </c>
      <c r="D95">
        <v>-1.28</v>
      </c>
      <c r="E95">
        <v>0.96899999999999997</v>
      </c>
      <c r="F95" s="2">
        <v>84.5</v>
      </c>
      <c r="G95" s="2">
        <f t="shared" si="8"/>
        <v>2484.0799873131468</v>
      </c>
      <c r="H95" s="2">
        <f t="shared" si="9"/>
        <v>55.504113634172583</v>
      </c>
      <c r="J95" s="2"/>
      <c r="S95">
        <v>76</v>
      </c>
      <c r="T95" s="2">
        <v>0.13333</v>
      </c>
      <c r="U95" s="2">
        <v>2425.6</v>
      </c>
      <c r="V95">
        <v>-2.15</v>
      </c>
      <c r="W95">
        <v>0.98199999999999998</v>
      </c>
      <c r="X95">
        <v>84.9</v>
      </c>
      <c r="Y95" s="2">
        <f t="shared" si="10"/>
        <v>2423.8924639473325</v>
      </c>
      <c r="Z95" s="2">
        <f t="shared" si="11"/>
        <v>90.998259430222177</v>
      </c>
      <c r="AB95">
        <v>76</v>
      </c>
      <c r="AC95" s="2">
        <v>0.13333</v>
      </c>
      <c r="AD95" s="2">
        <v>4110.8</v>
      </c>
      <c r="AE95" s="2">
        <v>-180.54</v>
      </c>
      <c r="AF95">
        <v>0.94099999999999995</v>
      </c>
      <c r="AG95">
        <v>84.6</v>
      </c>
      <c r="AH95" s="2">
        <f t="shared" si="12"/>
        <v>4114.762609385868</v>
      </c>
      <c r="AI95" s="2">
        <f t="shared" si="13"/>
        <v>180.54</v>
      </c>
    </row>
    <row r="96" spans="1:35" x14ac:dyDescent="0.3">
      <c r="A96" s="2">
        <v>77</v>
      </c>
      <c r="B96" s="2">
        <v>0.1</v>
      </c>
      <c r="C96" s="2">
        <v>2400.4</v>
      </c>
      <c r="D96">
        <v>-0.88</v>
      </c>
      <c r="E96">
        <v>0.97</v>
      </c>
      <c r="F96" s="2">
        <v>84.5</v>
      </c>
      <c r="G96" s="2">
        <f t="shared" si="8"/>
        <v>2400.1168835105582</v>
      </c>
      <c r="H96" s="2">
        <f t="shared" si="9"/>
        <v>36.866047897316989</v>
      </c>
      <c r="J96" s="2"/>
      <c r="S96">
        <v>77</v>
      </c>
      <c r="T96" s="2">
        <v>0.1</v>
      </c>
      <c r="U96" s="2">
        <v>2460.3000000000002</v>
      </c>
      <c r="V96">
        <v>-1.84</v>
      </c>
      <c r="W96">
        <v>0.98199999999999998</v>
      </c>
      <c r="X96">
        <v>84.9</v>
      </c>
      <c r="Y96" s="2">
        <f t="shared" si="10"/>
        <v>2459.0314396664389</v>
      </c>
      <c r="Z96" s="2">
        <f t="shared" si="11"/>
        <v>78.996637472757143</v>
      </c>
      <c r="AB96">
        <v>77</v>
      </c>
      <c r="AC96" s="2">
        <v>0.1</v>
      </c>
      <c r="AD96" s="2">
        <v>3767</v>
      </c>
      <c r="AE96" s="2">
        <v>-88.453000000000003</v>
      </c>
      <c r="AF96">
        <v>0.94599999999999995</v>
      </c>
      <c r="AG96">
        <v>84.6</v>
      </c>
      <c r="AH96" s="2">
        <f t="shared" si="12"/>
        <v>3768.0383401989156</v>
      </c>
      <c r="AI96" s="2">
        <f t="shared" si="13"/>
        <v>88.453000000000003</v>
      </c>
    </row>
    <row r="97" spans="1:35" x14ac:dyDescent="0.3">
      <c r="A97" s="2">
        <v>78</v>
      </c>
      <c r="B97" s="2">
        <v>2.4339</v>
      </c>
      <c r="C97" s="2">
        <v>2234.1999999999998</v>
      </c>
      <c r="D97">
        <v>-6.1</v>
      </c>
      <c r="E97">
        <v>0.999</v>
      </c>
      <c r="F97" s="2">
        <v>99.9</v>
      </c>
      <c r="G97" s="2">
        <f t="shared" si="8"/>
        <v>2221.5498347824055</v>
      </c>
      <c r="H97" s="2">
        <f t="shared" si="9"/>
        <v>237.41518817941218</v>
      </c>
      <c r="J97" s="2"/>
      <c r="S97">
        <v>78</v>
      </c>
      <c r="T97" s="2">
        <v>2.4339</v>
      </c>
      <c r="U97" s="2">
        <v>2241.6999999999998</v>
      </c>
      <c r="V97">
        <v>-7.04</v>
      </c>
      <c r="W97">
        <v>1</v>
      </c>
      <c r="X97">
        <v>100.3</v>
      </c>
      <c r="Y97" s="2">
        <f t="shared" si="10"/>
        <v>2224.7994401872252</v>
      </c>
      <c r="Z97" s="2">
        <f t="shared" si="11"/>
        <v>274.74777695662652</v>
      </c>
      <c r="AB97">
        <v>78</v>
      </c>
      <c r="AC97" s="2">
        <v>2.4339</v>
      </c>
      <c r="AD97" s="2">
        <v>3566.5</v>
      </c>
      <c r="AE97" s="2">
        <v>-480.2</v>
      </c>
      <c r="AF97">
        <v>1</v>
      </c>
      <c r="AG97">
        <v>99.9</v>
      </c>
      <c r="AH97" s="2">
        <f t="shared" si="12"/>
        <v>3598.6822991200543</v>
      </c>
      <c r="AI97" s="2">
        <f t="shared" si="13"/>
        <v>480.2</v>
      </c>
    </row>
    <row r="98" spans="1:35" x14ac:dyDescent="0.3">
      <c r="A98" s="2">
        <v>79</v>
      </c>
      <c r="B98" s="2">
        <v>3.0640999999999998</v>
      </c>
      <c r="C98" s="2">
        <v>2200.8000000000002</v>
      </c>
      <c r="D98">
        <v>-6.94</v>
      </c>
      <c r="E98">
        <v>0.999</v>
      </c>
      <c r="F98" s="2">
        <v>103.1</v>
      </c>
      <c r="G98" s="2">
        <f t="shared" si="8"/>
        <v>2184.6752416606782</v>
      </c>
      <c r="H98" s="2">
        <f t="shared" si="9"/>
        <v>265.92241062922562</v>
      </c>
      <c r="J98" s="2"/>
      <c r="S98">
        <v>79</v>
      </c>
      <c r="T98" s="2">
        <v>3.0640999999999998</v>
      </c>
      <c r="U98" s="2">
        <v>2205.8000000000002</v>
      </c>
      <c r="V98">
        <v>-7.95</v>
      </c>
      <c r="W98">
        <v>0.999</v>
      </c>
      <c r="X98">
        <v>103.5</v>
      </c>
      <c r="Y98" s="2">
        <f t="shared" si="10"/>
        <v>2184.6003718547167</v>
      </c>
      <c r="Z98" s="2">
        <f t="shared" si="11"/>
        <v>305.0817190397255</v>
      </c>
      <c r="AB98">
        <v>79</v>
      </c>
      <c r="AC98" s="2">
        <v>3.0640999999999998</v>
      </c>
      <c r="AD98" s="2">
        <v>3495.3</v>
      </c>
      <c r="AE98" s="2">
        <v>-530.33000000000004</v>
      </c>
      <c r="AF98">
        <v>0.999</v>
      </c>
      <c r="AG98">
        <v>103.1</v>
      </c>
      <c r="AH98" s="2">
        <f t="shared" si="12"/>
        <v>3535.3036643123037</v>
      </c>
      <c r="AI98" s="2">
        <f t="shared" si="13"/>
        <v>530.33000000000004</v>
      </c>
    </row>
    <row r="99" spans="1:35" x14ac:dyDescent="0.3">
      <c r="A99" s="2">
        <v>80</v>
      </c>
      <c r="B99" s="2">
        <v>3.8574999999999999</v>
      </c>
      <c r="C99" s="2">
        <v>2167.6</v>
      </c>
      <c r="D99">
        <v>-7.91</v>
      </c>
      <c r="E99">
        <v>0.999</v>
      </c>
      <c r="F99" s="2">
        <v>106.1</v>
      </c>
      <c r="G99" s="2">
        <f t="shared" si="8"/>
        <v>2146.9762821280283</v>
      </c>
      <c r="H99" s="2">
        <f t="shared" si="9"/>
        <v>298.2995205824318</v>
      </c>
      <c r="J99" s="2"/>
      <c r="S99">
        <v>80</v>
      </c>
      <c r="T99" s="2">
        <v>3.8574999999999999</v>
      </c>
      <c r="U99" s="2">
        <v>2161.9</v>
      </c>
      <c r="V99">
        <v>-9.02</v>
      </c>
      <c r="W99">
        <v>1</v>
      </c>
      <c r="X99">
        <v>106.5</v>
      </c>
      <c r="Y99" s="2">
        <f t="shared" si="10"/>
        <v>2135.1652408869822</v>
      </c>
      <c r="Z99" s="2">
        <f t="shared" si="11"/>
        <v>338.94100387535838</v>
      </c>
      <c r="AB99">
        <v>80</v>
      </c>
      <c r="AC99" s="2">
        <v>3.8574999999999999</v>
      </c>
      <c r="AD99" s="2">
        <v>3409</v>
      </c>
      <c r="AE99" s="2">
        <v>-585.01</v>
      </c>
      <c r="AF99">
        <v>1</v>
      </c>
      <c r="AG99">
        <v>106.1</v>
      </c>
      <c r="AH99" s="2">
        <f t="shared" si="12"/>
        <v>3458.8318403906255</v>
      </c>
      <c r="AI99" s="2">
        <f t="shared" si="13"/>
        <v>585.01</v>
      </c>
    </row>
    <row r="100" spans="1:35" x14ac:dyDescent="0.3">
      <c r="A100" s="2">
        <v>81</v>
      </c>
      <c r="B100" s="2">
        <v>4.8563000000000001</v>
      </c>
      <c r="C100" s="2">
        <v>2122.5</v>
      </c>
      <c r="D100">
        <v>-8.9600000000000009</v>
      </c>
      <c r="E100">
        <v>0.999</v>
      </c>
      <c r="F100" s="2">
        <v>108.9</v>
      </c>
      <c r="G100" s="2">
        <f t="shared" si="8"/>
        <v>2096.5997941931082</v>
      </c>
      <c r="H100" s="2">
        <f t="shared" si="9"/>
        <v>330.56852994411918</v>
      </c>
      <c r="J100" s="2"/>
      <c r="S100">
        <v>81</v>
      </c>
      <c r="T100" s="2">
        <v>4.8563000000000001</v>
      </c>
      <c r="U100" s="2">
        <v>2109.5</v>
      </c>
      <c r="V100">
        <v>-10.11</v>
      </c>
      <c r="W100">
        <v>1</v>
      </c>
      <c r="X100">
        <v>109.3</v>
      </c>
      <c r="Y100" s="2">
        <f t="shared" si="10"/>
        <v>2076.7448604935985</v>
      </c>
      <c r="Z100" s="2">
        <f t="shared" si="11"/>
        <v>370.29857468457124</v>
      </c>
      <c r="AB100">
        <v>81</v>
      </c>
      <c r="AC100" s="2">
        <v>4.8563000000000001</v>
      </c>
      <c r="AD100" s="2">
        <v>3307.1</v>
      </c>
      <c r="AE100" s="2">
        <v>-636.20000000000005</v>
      </c>
      <c r="AF100">
        <v>1</v>
      </c>
      <c r="AG100">
        <v>108.9</v>
      </c>
      <c r="AH100" s="2">
        <f t="shared" si="12"/>
        <v>3367.7382395310951</v>
      </c>
      <c r="AI100" s="2">
        <f t="shared" si="13"/>
        <v>636.20000000000005</v>
      </c>
    </row>
    <row r="101" spans="1:35" x14ac:dyDescent="0.3">
      <c r="A101" s="2">
        <v>82</v>
      </c>
      <c r="B101" s="2">
        <v>6.1136999999999997</v>
      </c>
      <c r="C101" s="2">
        <v>2073.4</v>
      </c>
      <c r="D101">
        <v>-10.06</v>
      </c>
      <c r="E101">
        <v>0.999</v>
      </c>
      <c r="F101" s="2">
        <v>111.6</v>
      </c>
      <c r="G101" s="2">
        <f t="shared" si="8"/>
        <v>2041.5222403288392</v>
      </c>
      <c r="H101" s="2">
        <f t="shared" si="9"/>
        <v>362.1802068621605</v>
      </c>
      <c r="J101" s="2"/>
      <c r="S101">
        <v>82</v>
      </c>
      <c r="T101" s="2">
        <v>6.1136999999999997</v>
      </c>
      <c r="U101" s="2">
        <v>2047.9</v>
      </c>
      <c r="V101">
        <v>-11.2</v>
      </c>
      <c r="W101">
        <v>1</v>
      </c>
      <c r="X101">
        <v>112</v>
      </c>
      <c r="Y101" s="2">
        <f t="shared" si="10"/>
        <v>2008.8980626396094</v>
      </c>
      <c r="Z101" s="2">
        <f t="shared" si="11"/>
        <v>397.77252786338056</v>
      </c>
      <c r="AB101">
        <v>82</v>
      </c>
      <c r="AC101" s="2">
        <v>6.1136999999999997</v>
      </c>
      <c r="AD101" s="2">
        <v>3190.3</v>
      </c>
      <c r="AE101" s="2">
        <v>-677.39</v>
      </c>
      <c r="AF101">
        <v>1</v>
      </c>
      <c r="AG101">
        <v>111.6</v>
      </c>
      <c r="AH101" s="2">
        <f t="shared" si="12"/>
        <v>3261.4216688585366</v>
      </c>
      <c r="AI101" s="2">
        <f t="shared" si="13"/>
        <v>677.39</v>
      </c>
    </row>
    <row r="102" spans="1:35" x14ac:dyDescent="0.3">
      <c r="A102" s="2">
        <v>83</v>
      </c>
      <c r="B102" s="2">
        <v>7.6966999999999999</v>
      </c>
      <c r="C102" s="2">
        <v>2013</v>
      </c>
      <c r="D102">
        <v>-11.26</v>
      </c>
      <c r="E102">
        <v>0.999</v>
      </c>
      <c r="F102" s="2">
        <v>114.1</v>
      </c>
      <c r="G102" s="2">
        <f t="shared" si="8"/>
        <v>1974.2521973663675</v>
      </c>
      <c r="H102" s="2">
        <f t="shared" si="9"/>
        <v>393.06139621447193</v>
      </c>
      <c r="J102" s="2"/>
      <c r="S102">
        <v>83</v>
      </c>
      <c r="T102" s="2">
        <v>7.6966999999999999</v>
      </c>
      <c r="U102" s="2">
        <v>1979.4</v>
      </c>
      <c r="V102">
        <v>-12.28</v>
      </c>
      <c r="W102">
        <v>0.999</v>
      </c>
      <c r="X102">
        <v>114.5</v>
      </c>
      <c r="Y102" s="2">
        <f t="shared" si="10"/>
        <v>1934.1110836266007</v>
      </c>
      <c r="Z102" s="2">
        <f t="shared" si="11"/>
        <v>420.99724012484546</v>
      </c>
      <c r="AB102">
        <v>83</v>
      </c>
      <c r="AC102" s="2">
        <v>7.6966999999999999</v>
      </c>
      <c r="AD102" s="2">
        <v>3059.2</v>
      </c>
      <c r="AE102" s="2">
        <v>-710.51</v>
      </c>
      <c r="AF102">
        <v>1</v>
      </c>
      <c r="AG102">
        <v>114.1</v>
      </c>
      <c r="AH102" s="2">
        <f t="shared" si="12"/>
        <v>3140.6255905631283</v>
      </c>
      <c r="AI102" s="2">
        <f t="shared" si="13"/>
        <v>710.51</v>
      </c>
    </row>
    <row r="103" spans="1:35" x14ac:dyDescent="0.3">
      <c r="A103" s="2">
        <v>84</v>
      </c>
      <c r="B103" s="2">
        <v>9.6896000000000004</v>
      </c>
      <c r="C103" s="2">
        <v>1943.5</v>
      </c>
      <c r="D103">
        <v>-12.33</v>
      </c>
      <c r="E103">
        <v>0.999</v>
      </c>
      <c r="F103" s="2">
        <v>116.4</v>
      </c>
      <c r="G103" s="2">
        <f t="shared" si="8"/>
        <v>1898.6710308789272</v>
      </c>
      <c r="H103" s="2">
        <f t="shared" si="9"/>
        <v>415.01875439689684</v>
      </c>
      <c r="J103" s="2"/>
      <c r="S103">
        <v>84</v>
      </c>
      <c r="T103" s="2">
        <v>9.6896000000000004</v>
      </c>
      <c r="U103" s="2">
        <v>1900.6</v>
      </c>
      <c r="V103">
        <v>-13.16</v>
      </c>
      <c r="W103">
        <v>1</v>
      </c>
      <c r="X103">
        <v>116.8</v>
      </c>
      <c r="Y103" s="2">
        <f t="shared" si="10"/>
        <v>1850.6866035646731</v>
      </c>
      <c r="Z103" s="2">
        <f t="shared" si="11"/>
        <v>432.71174630029907</v>
      </c>
      <c r="AB103">
        <v>84</v>
      </c>
      <c r="AC103" s="2">
        <v>9.6896000000000004</v>
      </c>
      <c r="AD103" s="2">
        <v>2922.1</v>
      </c>
      <c r="AE103" s="2">
        <v>-727.94</v>
      </c>
      <c r="AF103">
        <v>0.999</v>
      </c>
      <c r="AG103">
        <v>116.4</v>
      </c>
      <c r="AH103" s="2">
        <f t="shared" si="12"/>
        <v>3011.4058267858886</v>
      </c>
      <c r="AI103" s="2">
        <f t="shared" si="13"/>
        <v>727.94</v>
      </c>
    </row>
    <row r="104" spans="1:35" x14ac:dyDescent="0.3">
      <c r="A104" s="2">
        <v>85</v>
      </c>
      <c r="B104" s="2">
        <v>12.199</v>
      </c>
      <c r="C104" s="2">
        <v>1868</v>
      </c>
      <c r="D104">
        <v>-13.18</v>
      </c>
      <c r="E104">
        <v>0.999</v>
      </c>
      <c r="F104" s="2">
        <v>118.5</v>
      </c>
      <c r="G104" s="2">
        <f t="shared" si="8"/>
        <v>1818.7941770943887</v>
      </c>
      <c r="H104" s="2">
        <f t="shared" si="9"/>
        <v>425.92457239227855</v>
      </c>
      <c r="J104" s="2"/>
      <c r="S104">
        <v>85</v>
      </c>
      <c r="T104" s="2">
        <v>12.199</v>
      </c>
      <c r="U104" s="2">
        <v>1818.8</v>
      </c>
      <c r="V104">
        <v>-13.8</v>
      </c>
      <c r="W104">
        <v>0.999</v>
      </c>
      <c r="X104">
        <v>119</v>
      </c>
      <c r="Y104" s="2">
        <f t="shared" si="10"/>
        <v>1766.2990282996461</v>
      </c>
      <c r="Z104" s="2">
        <f t="shared" si="11"/>
        <v>433.84465264392287</v>
      </c>
      <c r="AB104">
        <v>85</v>
      </c>
      <c r="AC104" s="2">
        <v>12.199</v>
      </c>
      <c r="AD104" s="2">
        <v>2780.5</v>
      </c>
      <c r="AE104" s="2">
        <v>-724.9</v>
      </c>
      <c r="AF104">
        <v>0.999</v>
      </c>
      <c r="AG104">
        <v>118.5</v>
      </c>
      <c r="AH104" s="2">
        <f t="shared" si="12"/>
        <v>2873.440491814647</v>
      </c>
      <c r="AI104" s="2">
        <f t="shared" si="13"/>
        <v>724.9</v>
      </c>
    </row>
    <row r="105" spans="1:35" x14ac:dyDescent="0.3">
      <c r="A105" s="2">
        <v>86</v>
      </c>
      <c r="B105" s="2">
        <v>15.356999999999999</v>
      </c>
      <c r="C105" s="2">
        <v>1787</v>
      </c>
      <c r="D105">
        <v>-13.86</v>
      </c>
      <c r="E105">
        <v>0.999</v>
      </c>
      <c r="F105" s="2">
        <v>120.5</v>
      </c>
      <c r="G105" s="2">
        <f t="shared" si="8"/>
        <v>1734.9696290480722</v>
      </c>
      <c r="H105" s="2">
        <f t="shared" si="9"/>
        <v>428.07637902691431</v>
      </c>
      <c r="J105" s="2"/>
      <c r="S105">
        <v>86</v>
      </c>
      <c r="T105" s="2">
        <v>15.356999999999999</v>
      </c>
      <c r="U105" s="2">
        <v>1735.3</v>
      </c>
      <c r="V105">
        <v>-14.12</v>
      </c>
      <c r="W105">
        <v>0.999</v>
      </c>
      <c r="X105">
        <v>120.9</v>
      </c>
      <c r="Y105" s="2">
        <f t="shared" si="10"/>
        <v>1682.8712397029544</v>
      </c>
      <c r="Z105" s="2">
        <f t="shared" si="11"/>
        <v>423.33258861164995</v>
      </c>
      <c r="AB105">
        <v>86</v>
      </c>
      <c r="AC105" s="2">
        <v>15.356999999999999</v>
      </c>
      <c r="AD105" s="2">
        <v>2645.9</v>
      </c>
      <c r="AE105" s="2">
        <v>-703.72</v>
      </c>
      <c r="AF105">
        <v>0.999</v>
      </c>
      <c r="AG105">
        <v>120.5</v>
      </c>
      <c r="AH105" s="2">
        <f t="shared" si="12"/>
        <v>2737.8839727789782</v>
      </c>
      <c r="AI105" s="2">
        <f t="shared" si="13"/>
        <v>703.72</v>
      </c>
    </row>
    <row r="106" spans="1:35" x14ac:dyDescent="0.3">
      <c r="A106" s="2">
        <v>87</v>
      </c>
      <c r="B106" s="2">
        <v>19.332999999999998</v>
      </c>
      <c r="C106" s="2">
        <v>1705</v>
      </c>
      <c r="D106">
        <v>-14.14</v>
      </c>
      <c r="E106">
        <v>0.999</v>
      </c>
      <c r="F106" s="2">
        <v>122.3</v>
      </c>
      <c r="G106" s="2">
        <f t="shared" si="8"/>
        <v>1653.3414046109333</v>
      </c>
      <c r="H106" s="2">
        <f t="shared" si="9"/>
        <v>416.51794655110115</v>
      </c>
      <c r="J106" s="2"/>
      <c r="S106">
        <v>87</v>
      </c>
      <c r="T106" s="2">
        <v>19.332999999999998</v>
      </c>
      <c r="U106" s="2">
        <v>1654.6</v>
      </c>
      <c r="V106">
        <v>-14.05</v>
      </c>
      <c r="W106">
        <v>0.999</v>
      </c>
      <c r="X106">
        <v>122.7</v>
      </c>
      <c r="Y106" s="2">
        <f t="shared" si="10"/>
        <v>1605.1013837704666</v>
      </c>
      <c r="Z106" s="2">
        <f t="shared" si="11"/>
        <v>401.68483643041986</v>
      </c>
      <c r="AB106">
        <v>87</v>
      </c>
      <c r="AC106" s="2">
        <v>19.332999999999998</v>
      </c>
      <c r="AD106" s="2">
        <v>2519.6999999999998</v>
      </c>
      <c r="AE106" s="2">
        <v>-665.21</v>
      </c>
      <c r="AF106">
        <v>0.999</v>
      </c>
      <c r="AG106">
        <v>122.3</v>
      </c>
      <c r="AH106" s="2">
        <f t="shared" si="12"/>
        <v>2606.030014044351</v>
      </c>
      <c r="AI106" s="2">
        <f t="shared" si="13"/>
        <v>665.21</v>
      </c>
    </row>
    <row r="107" spans="1:35" x14ac:dyDescent="0.3">
      <c r="A107" s="2">
        <v>88</v>
      </c>
      <c r="B107" s="2">
        <v>24.338999999999999</v>
      </c>
      <c r="C107" s="2">
        <v>1624.4</v>
      </c>
      <c r="D107">
        <v>-14.05</v>
      </c>
      <c r="E107">
        <v>0.999</v>
      </c>
      <c r="F107" s="2">
        <v>123.9</v>
      </c>
      <c r="G107" s="2">
        <f t="shared" si="8"/>
        <v>1575.8048397176033</v>
      </c>
      <c r="H107" s="2">
        <f t="shared" si="9"/>
        <v>394.35322633722598</v>
      </c>
      <c r="J107" s="2"/>
      <c r="S107">
        <v>88</v>
      </c>
      <c r="T107" s="2">
        <v>24.338999999999999</v>
      </c>
      <c r="U107" s="2">
        <v>1578.6</v>
      </c>
      <c r="V107">
        <v>-13.61</v>
      </c>
      <c r="W107">
        <v>1</v>
      </c>
      <c r="X107">
        <v>124.3</v>
      </c>
      <c r="Y107" s="2">
        <f t="shared" si="10"/>
        <v>1534.2728263358576</v>
      </c>
      <c r="Z107" s="2">
        <f t="shared" si="11"/>
        <v>371.46312652453037</v>
      </c>
      <c r="AB107">
        <v>88</v>
      </c>
      <c r="AC107" s="2">
        <v>24.338999999999999</v>
      </c>
      <c r="AD107" s="2">
        <v>2406.5</v>
      </c>
      <c r="AE107" s="2">
        <v>-615.34</v>
      </c>
      <c r="AF107">
        <v>1</v>
      </c>
      <c r="AG107">
        <v>123.9</v>
      </c>
      <c r="AH107" s="2">
        <f t="shared" si="12"/>
        <v>2483.9254347906663</v>
      </c>
      <c r="AI107" s="2">
        <f t="shared" si="13"/>
        <v>615.34</v>
      </c>
    </row>
    <row r="108" spans="1:35" x14ac:dyDescent="0.3">
      <c r="A108" s="2">
        <v>89</v>
      </c>
      <c r="B108" s="2">
        <v>30.640999999999998</v>
      </c>
      <c r="C108" s="2">
        <v>1550</v>
      </c>
      <c r="D108">
        <v>-13.6</v>
      </c>
      <c r="E108">
        <v>0.999</v>
      </c>
      <c r="F108" s="2">
        <v>125.4</v>
      </c>
      <c r="G108" s="2">
        <f t="shared" si="8"/>
        <v>1506.5395508967467</v>
      </c>
      <c r="H108" s="2">
        <f t="shared" si="9"/>
        <v>364.47027530901448</v>
      </c>
      <c r="J108" s="2"/>
      <c r="S108">
        <v>89</v>
      </c>
      <c r="T108" s="2">
        <v>30.640999999999998</v>
      </c>
      <c r="U108" s="2">
        <v>1511.8</v>
      </c>
      <c r="V108">
        <v>-12.84</v>
      </c>
      <c r="W108">
        <v>1</v>
      </c>
      <c r="X108">
        <v>125.9</v>
      </c>
      <c r="Y108" s="2">
        <f t="shared" si="10"/>
        <v>1473.9966044465289</v>
      </c>
      <c r="Z108" s="2">
        <f t="shared" si="11"/>
        <v>335.96614424686106</v>
      </c>
      <c r="AB108">
        <v>89</v>
      </c>
      <c r="AC108" s="2">
        <v>30.640999999999998</v>
      </c>
      <c r="AD108" s="2">
        <v>2308.9</v>
      </c>
      <c r="AE108" s="2">
        <v>-558.13</v>
      </c>
      <c r="AF108">
        <v>0.999</v>
      </c>
      <c r="AG108">
        <v>125.4</v>
      </c>
      <c r="AH108" s="2">
        <f t="shared" si="12"/>
        <v>2375.4006623936098</v>
      </c>
      <c r="AI108" s="2">
        <f t="shared" si="13"/>
        <v>558.13</v>
      </c>
    </row>
    <row r="109" spans="1:35" x14ac:dyDescent="0.3">
      <c r="A109" s="2">
        <v>90</v>
      </c>
      <c r="B109" s="2">
        <v>38.575000000000003</v>
      </c>
      <c r="C109" s="2">
        <v>1483.9</v>
      </c>
      <c r="D109">
        <v>-12.79</v>
      </c>
      <c r="E109">
        <v>0.999</v>
      </c>
      <c r="F109" s="2">
        <v>126.9</v>
      </c>
      <c r="G109" s="2">
        <f t="shared" si="8"/>
        <v>1447.0814835284723</v>
      </c>
      <c r="H109" s="2">
        <f t="shared" si="9"/>
        <v>328.50325725787832</v>
      </c>
      <c r="J109" s="2"/>
      <c r="S109">
        <v>90</v>
      </c>
      <c r="T109" s="2">
        <v>38.575000000000003</v>
      </c>
      <c r="U109" s="2">
        <v>1454.1</v>
      </c>
      <c r="V109">
        <v>-11.79</v>
      </c>
      <c r="W109">
        <v>1</v>
      </c>
      <c r="X109">
        <v>127.3</v>
      </c>
      <c r="Y109" s="2">
        <f t="shared" si="10"/>
        <v>1423.4229470297009</v>
      </c>
      <c r="Z109" s="2">
        <f t="shared" si="11"/>
        <v>297.10927933890059</v>
      </c>
      <c r="AB109">
        <v>90</v>
      </c>
      <c r="AC109" s="2">
        <v>38.575000000000003</v>
      </c>
      <c r="AD109" s="2">
        <v>2229.3000000000002</v>
      </c>
      <c r="AE109" s="2">
        <v>-499.07</v>
      </c>
      <c r="AF109">
        <v>1</v>
      </c>
      <c r="AG109">
        <v>126.9</v>
      </c>
      <c r="AH109" s="2">
        <f t="shared" si="12"/>
        <v>2284.4801060416353</v>
      </c>
      <c r="AI109" s="2">
        <f t="shared" si="13"/>
        <v>499.07</v>
      </c>
    </row>
    <row r="110" spans="1:35" x14ac:dyDescent="0.3">
      <c r="A110" s="2">
        <v>91</v>
      </c>
      <c r="B110" s="2">
        <v>48.563000000000002</v>
      </c>
      <c r="C110" s="2">
        <v>1431.1</v>
      </c>
      <c r="D110">
        <v>-11.64</v>
      </c>
      <c r="E110">
        <v>0.999</v>
      </c>
      <c r="F110" s="2">
        <v>128.19999999999999</v>
      </c>
      <c r="G110" s="2">
        <f t="shared" si="8"/>
        <v>1401.6689018882962</v>
      </c>
      <c r="H110" s="2">
        <f t="shared" si="9"/>
        <v>288.74123273141635</v>
      </c>
      <c r="J110" s="2"/>
      <c r="S110">
        <v>91</v>
      </c>
      <c r="T110" s="2">
        <v>48.563000000000002</v>
      </c>
      <c r="U110" s="2">
        <v>1408.2</v>
      </c>
      <c r="V110">
        <v>-10.36</v>
      </c>
      <c r="W110">
        <v>1</v>
      </c>
      <c r="X110">
        <v>128.69999999999999</v>
      </c>
      <c r="Y110" s="2">
        <f t="shared" si="10"/>
        <v>1385.2424776603737</v>
      </c>
      <c r="Z110" s="2">
        <f t="shared" si="11"/>
        <v>253.24004044650923</v>
      </c>
      <c r="AB110">
        <v>91</v>
      </c>
      <c r="AC110" s="2">
        <v>48.563000000000002</v>
      </c>
      <c r="AD110" s="2">
        <v>2164.1999999999998</v>
      </c>
      <c r="AE110" s="2">
        <v>-455.06</v>
      </c>
      <c r="AF110">
        <v>1</v>
      </c>
      <c r="AG110">
        <v>128.19999999999999</v>
      </c>
      <c r="AH110" s="2">
        <f t="shared" si="12"/>
        <v>2211.5246423225763</v>
      </c>
      <c r="AI110" s="2">
        <f t="shared" si="13"/>
        <v>455.06</v>
      </c>
    </row>
    <row r="111" spans="1:35" x14ac:dyDescent="0.3">
      <c r="A111" s="2">
        <v>92</v>
      </c>
      <c r="B111" s="2">
        <v>61.137</v>
      </c>
      <c r="C111" s="2">
        <v>1382</v>
      </c>
      <c r="D111">
        <v>-10.5</v>
      </c>
      <c r="E111">
        <v>0.999</v>
      </c>
      <c r="F111" s="2">
        <v>129.6</v>
      </c>
      <c r="G111" s="2">
        <f t="shared" si="8"/>
        <v>1358.8582822533854</v>
      </c>
      <c r="H111" s="2">
        <f t="shared" si="9"/>
        <v>251.84949623014779</v>
      </c>
      <c r="J111" s="2"/>
      <c r="S111">
        <v>92</v>
      </c>
      <c r="T111" s="2">
        <v>61.137</v>
      </c>
      <c r="U111" s="2">
        <v>1369.7</v>
      </c>
      <c r="V111">
        <v>-9.35</v>
      </c>
      <c r="W111">
        <v>1</v>
      </c>
      <c r="X111">
        <v>130</v>
      </c>
      <c r="Y111" s="2">
        <f t="shared" si="10"/>
        <v>1351.5025968717448</v>
      </c>
      <c r="Z111" s="2">
        <f t="shared" si="11"/>
        <v>222.52824685628201</v>
      </c>
      <c r="AB111">
        <v>92</v>
      </c>
      <c r="AC111" s="2">
        <v>61.137</v>
      </c>
      <c r="AD111" s="2">
        <v>2114.1</v>
      </c>
      <c r="AE111" s="2">
        <v>-388.95</v>
      </c>
      <c r="AF111">
        <v>1</v>
      </c>
      <c r="AG111">
        <v>129.6</v>
      </c>
      <c r="AH111" s="2">
        <f t="shared" si="12"/>
        <v>2149.581566840393</v>
      </c>
      <c r="AI111" s="2">
        <f t="shared" si="13"/>
        <v>388.95</v>
      </c>
    </row>
    <row r="112" spans="1:35" x14ac:dyDescent="0.3">
      <c r="A112" s="2">
        <v>93</v>
      </c>
      <c r="B112" s="2">
        <v>76.966999999999999</v>
      </c>
      <c r="C112" s="2">
        <v>1346.1</v>
      </c>
      <c r="D112">
        <v>-9.16</v>
      </c>
      <c r="E112">
        <v>0.999</v>
      </c>
      <c r="F112" s="2">
        <v>130.6</v>
      </c>
      <c r="G112" s="2">
        <f t="shared" si="8"/>
        <v>1328.9340517446442</v>
      </c>
      <c r="H112" s="2">
        <f t="shared" si="9"/>
        <v>214.28834805831923</v>
      </c>
      <c r="J112" s="2"/>
      <c r="S112">
        <v>93</v>
      </c>
      <c r="T112" s="2">
        <v>76.966999999999999</v>
      </c>
      <c r="U112" s="2">
        <v>1339.2</v>
      </c>
      <c r="V112">
        <v>-8.2200000000000006</v>
      </c>
      <c r="W112">
        <v>1</v>
      </c>
      <c r="X112">
        <v>131</v>
      </c>
      <c r="Y112" s="2">
        <f t="shared" si="10"/>
        <v>1325.4415730753451</v>
      </c>
      <c r="Z112" s="2">
        <f t="shared" si="11"/>
        <v>191.4713460639864</v>
      </c>
      <c r="AB112">
        <v>93</v>
      </c>
      <c r="AC112" s="2">
        <v>76.966999999999999</v>
      </c>
      <c r="AD112" s="2">
        <v>2072.9</v>
      </c>
      <c r="AE112" s="2">
        <v>-338.85</v>
      </c>
      <c r="AF112">
        <v>0.999</v>
      </c>
      <c r="AG112">
        <v>130.5</v>
      </c>
      <c r="AH112" s="2">
        <f t="shared" si="12"/>
        <v>2100.4127528892982</v>
      </c>
      <c r="AI112" s="2">
        <f t="shared" si="13"/>
        <v>338.85</v>
      </c>
    </row>
    <row r="113" spans="1:35" x14ac:dyDescent="0.3">
      <c r="A113" s="2">
        <v>94</v>
      </c>
      <c r="B113" s="2">
        <v>96.438000000000002</v>
      </c>
      <c r="C113" s="2">
        <v>1318.9</v>
      </c>
      <c r="D113">
        <v>-7.91</v>
      </c>
      <c r="E113">
        <v>0.999</v>
      </c>
      <c r="F113" s="2">
        <v>131.19999999999999</v>
      </c>
      <c r="G113" s="2">
        <f t="shared" si="8"/>
        <v>1306.3512726050271</v>
      </c>
      <c r="H113" s="2">
        <f t="shared" si="9"/>
        <v>181.5036158406391</v>
      </c>
      <c r="J113" s="2"/>
      <c r="S113">
        <v>94</v>
      </c>
      <c r="T113" s="2">
        <v>96.438000000000002</v>
      </c>
      <c r="U113" s="2">
        <v>1320.1</v>
      </c>
      <c r="V113">
        <v>-6.95</v>
      </c>
      <c r="W113">
        <v>1</v>
      </c>
      <c r="X113">
        <v>131.6</v>
      </c>
      <c r="Y113" s="2">
        <f t="shared" si="10"/>
        <v>1310.4000698947136</v>
      </c>
      <c r="Z113" s="2">
        <f t="shared" si="11"/>
        <v>159.73624141042467</v>
      </c>
      <c r="AB113">
        <v>94</v>
      </c>
      <c r="AC113" s="2">
        <v>96.438000000000002</v>
      </c>
      <c r="AD113" s="2">
        <v>2040</v>
      </c>
      <c r="AE113" s="2">
        <v>-300.29000000000002</v>
      </c>
      <c r="AF113">
        <v>1</v>
      </c>
      <c r="AG113">
        <v>131.19999999999999</v>
      </c>
      <c r="AH113" s="2">
        <f t="shared" si="12"/>
        <v>2061.9830465112946</v>
      </c>
      <c r="AI113" s="2">
        <f t="shared" si="13"/>
        <v>300.29000000000002</v>
      </c>
    </row>
    <row r="114" spans="1:35" x14ac:dyDescent="0.3">
      <c r="A114" s="2">
        <v>95</v>
      </c>
      <c r="B114" s="2">
        <v>120.84</v>
      </c>
      <c r="C114" s="2">
        <v>1297.5999999999999</v>
      </c>
      <c r="D114">
        <v>-6.78</v>
      </c>
      <c r="E114">
        <v>0.999</v>
      </c>
      <c r="F114" s="2">
        <v>131.80000000000001</v>
      </c>
      <c r="G114" s="2">
        <f t="shared" si="8"/>
        <v>1288.5255956423252</v>
      </c>
      <c r="H114" s="2">
        <f t="shared" si="9"/>
        <v>153.19121833378873</v>
      </c>
      <c r="J114" s="2"/>
      <c r="S114">
        <v>95</v>
      </c>
      <c r="T114" s="2">
        <v>120.84</v>
      </c>
      <c r="U114" s="2">
        <v>1303.7</v>
      </c>
      <c r="V114">
        <v>-5.99</v>
      </c>
      <c r="W114">
        <v>1</v>
      </c>
      <c r="X114">
        <v>132.19999999999999</v>
      </c>
      <c r="Y114" s="2">
        <f t="shared" si="10"/>
        <v>1296.581959501322</v>
      </c>
      <c r="Z114" s="2">
        <f t="shared" si="11"/>
        <v>136.04746339315753</v>
      </c>
      <c r="AB114">
        <v>95</v>
      </c>
      <c r="AC114" s="2">
        <v>120.84</v>
      </c>
      <c r="AD114" s="2">
        <v>2013.1</v>
      </c>
      <c r="AE114" s="2">
        <v>-267.95999999999998</v>
      </c>
      <c r="AF114">
        <v>0.999</v>
      </c>
      <c r="AG114">
        <v>131.80000000000001</v>
      </c>
      <c r="AH114" s="2">
        <f t="shared" si="12"/>
        <v>2030.8555270131847</v>
      </c>
      <c r="AI114" s="2">
        <f t="shared" si="13"/>
        <v>267.95999999999998</v>
      </c>
    </row>
    <row r="115" spans="1:35" x14ac:dyDescent="0.3">
      <c r="A115" s="2">
        <v>96</v>
      </c>
      <c r="B115" s="2">
        <v>151.4</v>
      </c>
      <c r="C115" s="2">
        <v>1281.9000000000001</v>
      </c>
      <c r="D115">
        <v>-5.87</v>
      </c>
      <c r="E115">
        <v>0.999</v>
      </c>
      <c r="F115" s="2">
        <v>132.30000000000001</v>
      </c>
      <c r="G115" s="2">
        <f t="shared" si="8"/>
        <v>1275.1783609513802</v>
      </c>
      <c r="H115" s="2">
        <f t="shared" si="9"/>
        <v>131.10208908080688</v>
      </c>
      <c r="J115" s="2"/>
      <c r="S115">
        <v>96</v>
      </c>
      <c r="T115" s="2">
        <v>151.4</v>
      </c>
      <c r="U115" s="2">
        <v>1290.2</v>
      </c>
      <c r="V115">
        <v>-5.29</v>
      </c>
      <c r="W115">
        <v>0.999</v>
      </c>
      <c r="X115">
        <v>132.69999999999999</v>
      </c>
      <c r="Y115" s="2">
        <f t="shared" si="10"/>
        <v>1284.7047862595177</v>
      </c>
      <c r="Z115" s="2">
        <f t="shared" si="11"/>
        <v>118.95231045207584</v>
      </c>
      <c r="AB115">
        <v>96</v>
      </c>
      <c r="AC115" s="2">
        <v>151.4</v>
      </c>
      <c r="AD115" s="2">
        <v>1998.5</v>
      </c>
      <c r="AE115" s="2">
        <v>-249.58</v>
      </c>
      <c r="AF115">
        <v>0.999</v>
      </c>
      <c r="AG115">
        <v>132.30000000000001</v>
      </c>
      <c r="AH115" s="2">
        <f t="shared" si="12"/>
        <v>2014.0239388845407</v>
      </c>
      <c r="AI115" s="2">
        <f t="shared" si="13"/>
        <v>249.58</v>
      </c>
    </row>
    <row r="116" spans="1:35" x14ac:dyDescent="0.3">
      <c r="A116" s="2">
        <v>97</v>
      </c>
      <c r="B116" s="2">
        <v>189.71</v>
      </c>
      <c r="C116" s="2">
        <v>1270.4000000000001</v>
      </c>
      <c r="D116">
        <v>-4.8600000000000003</v>
      </c>
      <c r="E116">
        <v>0.999</v>
      </c>
      <c r="F116" s="2">
        <v>132.80000000000001</v>
      </c>
      <c r="G116" s="2">
        <f t="shared" si="8"/>
        <v>1265.8325126428904</v>
      </c>
      <c r="H116" s="2">
        <f t="shared" si="9"/>
        <v>107.62996764929012</v>
      </c>
      <c r="J116" s="2"/>
      <c r="S116">
        <v>97</v>
      </c>
      <c r="T116" s="2">
        <v>189.71</v>
      </c>
      <c r="U116" s="2">
        <v>1282.2</v>
      </c>
      <c r="V116">
        <v>-4.43</v>
      </c>
      <c r="W116">
        <v>1</v>
      </c>
      <c r="X116">
        <v>133.19999999999999</v>
      </c>
      <c r="Y116" s="2">
        <f t="shared" si="10"/>
        <v>1278.3693577043791</v>
      </c>
      <c r="Z116" s="2">
        <f t="shared" si="11"/>
        <v>99.038504040062577</v>
      </c>
      <c r="AB116">
        <v>97</v>
      </c>
      <c r="AC116" s="2">
        <v>189.71</v>
      </c>
      <c r="AD116" s="2">
        <v>1970.1</v>
      </c>
      <c r="AE116" s="2">
        <v>-226.58</v>
      </c>
      <c r="AF116">
        <v>1</v>
      </c>
      <c r="AG116">
        <v>132.80000000000001</v>
      </c>
      <c r="AH116" s="2">
        <f t="shared" si="12"/>
        <v>1983.0866109174353</v>
      </c>
      <c r="AI116" s="2">
        <f t="shared" si="13"/>
        <v>226.58</v>
      </c>
    </row>
    <row r="117" spans="1:35" x14ac:dyDescent="0.3">
      <c r="A117" s="2">
        <v>98</v>
      </c>
      <c r="B117" s="2">
        <v>237.7</v>
      </c>
      <c r="C117" s="2">
        <v>1261.5999999999999</v>
      </c>
      <c r="D117">
        <v>-4.0999999999999996</v>
      </c>
      <c r="E117">
        <v>0.999</v>
      </c>
      <c r="F117" s="2">
        <v>133.30000000000001</v>
      </c>
      <c r="G117" s="2">
        <f t="shared" si="8"/>
        <v>1258.3712917456787</v>
      </c>
      <c r="H117" s="2">
        <f t="shared" si="9"/>
        <v>90.201175770116549</v>
      </c>
      <c r="J117" s="2"/>
      <c r="S117">
        <v>98</v>
      </c>
      <c r="T117" s="2">
        <v>237.7</v>
      </c>
      <c r="U117" s="2">
        <v>1274.9000000000001</v>
      </c>
      <c r="V117">
        <v>-3.89</v>
      </c>
      <c r="W117">
        <v>1</v>
      </c>
      <c r="X117">
        <v>133.69999999999999</v>
      </c>
      <c r="Y117" s="2">
        <f t="shared" si="10"/>
        <v>1271.9628019347133</v>
      </c>
      <c r="Z117" s="2">
        <f t="shared" si="11"/>
        <v>86.490695999014079</v>
      </c>
      <c r="AB117">
        <v>98</v>
      </c>
      <c r="AC117" s="2">
        <v>237.7</v>
      </c>
      <c r="AD117" s="2">
        <v>1951.9</v>
      </c>
      <c r="AE117" s="2">
        <v>-215.63</v>
      </c>
      <c r="AF117">
        <v>1</v>
      </c>
      <c r="AG117">
        <v>133.30000000000001</v>
      </c>
      <c r="AH117" s="2">
        <f t="shared" si="12"/>
        <v>1963.7744032602116</v>
      </c>
      <c r="AI117" s="2">
        <f t="shared" si="13"/>
        <v>215.63</v>
      </c>
    </row>
    <row r="118" spans="1:35" x14ac:dyDescent="0.3">
      <c r="A118" s="2">
        <v>99</v>
      </c>
      <c r="B118" s="2">
        <v>297.83</v>
      </c>
      <c r="C118" s="2">
        <v>1255.5</v>
      </c>
      <c r="D118">
        <v>-3.49</v>
      </c>
      <c r="E118">
        <v>0.999</v>
      </c>
      <c r="F118" s="2">
        <v>133.80000000000001</v>
      </c>
      <c r="G118" s="2">
        <f t="shared" si="8"/>
        <v>1253.1715976595158</v>
      </c>
      <c r="H118" s="2">
        <f t="shared" si="9"/>
        <v>76.42772284646766</v>
      </c>
      <c r="J118" s="2"/>
      <c r="S118">
        <v>99</v>
      </c>
      <c r="T118" s="2">
        <v>297.83</v>
      </c>
      <c r="U118" s="2">
        <v>1268.5999999999999</v>
      </c>
      <c r="V118">
        <v>-3.46</v>
      </c>
      <c r="W118">
        <v>0.999</v>
      </c>
      <c r="X118">
        <v>134.19999999999999</v>
      </c>
      <c r="Y118" s="2">
        <f t="shared" si="10"/>
        <v>1266.2875643315476</v>
      </c>
      <c r="Z118" s="2">
        <f t="shared" si="11"/>
        <v>76.562160492478441</v>
      </c>
      <c r="AB118">
        <v>99</v>
      </c>
      <c r="AC118" s="2">
        <v>297.83</v>
      </c>
      <c r="AD118" s="2">
        <v>1931.9</v>
      </c>
      <c r="AE118" s="2">
        <v>-210.4</v>
      </c>
      <c r="AF118">
        <v>0.999</v>
      </c>
      <c r="AG118">
        <v>133.80000000000001</v>
      </c>
      <c r="AH118" s="2">
        <f t="shared" si="12"/>
        <v>1943.3233827646907</v>
      </c>
      <c r="AI118" s="2">
        <f t="shared" si="13"/>
        <v>210.4</v>
      </c>
    </row>
    <row r="119" spans="1:35" x14ac:dyDescent="0.3">
      <c r="A119" s="2">
        <v>100</v>
      </c>
      <c r="B119" s="2">
        <v>373.18</v>
      </c>
      <c r="C119" s="2">
        <v>1250.8</v>
      </c>
      <c r="D119">
        <v>-2.97</v>
      </c>
      <c r="E119">
        <v>0.999</v>
      </c>
      <c r="F119" s="2">
        <v>134.30000000000001</v>
      </c>
      <c r="G119" s="2">
        <f t="shared" si="8"/>
        <v>1249.1199265731684</v>
      </c>
      <c r="H119" s="2">
        <f t="shared" si="9"/>
        <v>64.807785318140645</v>
      </c>
      <c r="J119" s="2"/>
      <c r="S119">
        <v>100</v>
      </c>
      <c r="T119" s="2">
        <v>373.18</v>
      </c>
      <c r="U119" s="2">
        <v>1262.9000000000001</v>
      </c>
      <c r="V119">
        <v>-3.14</v>
      </c>
      <c r="W119">
        <v>1</v>
      </c>
      <c r="X119">
        <v>134.69999999999999</v>
      </c>
      <c r="Y119" s="2">
        <f t="shared" si="10"/>
        <v>1261.0039739527106</v>
      </c>
      <c r="Z119" s="2">
        <f t="shared" si="11"/>
        <v>69.17649655390133</v>
      </c>
      <c r="AB119">
        <v>100</v>
      </c>
      <c r="AC119" s="2">
        <v>373.18</v>
      </c>
      <c r="AD119" s="2">
        <v>1913.2</v>
      </c>
      <c r="AE119" s="2">
        <v>-209.52</v>
      </c>
      <c r="AF119">
        <v>0.999</v>
      </c>
      <c r="AG119">
        <v>134.30000000000001</v>
      </c>
      <c r="AH119" s="2">
        <f t="shared" si="12"/>
        <v>1924.6383739289831</v>
      </c>
      <c r="AI119" s="2">
        <f t="shared" si="13"/>
        <v>209.52</v>
      </c>
    </row>
    <row r="120" spans="1:35" x14ac:dyDescent="0.3">
      <c r="A120" s="2">
        <v>101</v>
      </c>
      <c r="B120" s="2">
        <v>467.59</v>
      </c>
      <c r="C120" s="2">
        <v>1247.0999999999999</v>
      </c>
      <c r="D120">
        <v>-2.5499999999999998</v>
      </c>
      <c r="E120">
        <v>1</v>
      </c>
      <c r="F120" s="2">
        <v>134.80000000000001</v>
      </c>
      <c r="G120" s="2">
        <f t="shared" si="8"/>
        <v>1245.8650917505995</v>
      </c>
      <c r="H120" s="2">
        <f t="shared" si="9"/>
        <v>55.484981366764934</v>
      </c>
      <c r="J120" s="2"/>
      <c r="S120">
        <v>101</v>
      </c>
      <c r="T120" s="2">
        <v>467.59</v>
      </c>
      <c r="U120" s="2">
        <v>1257.4000000000001</v>
      </c>
      <c r="V120">
        <v>-2.89</v>
      </c>
      <c r="W120">
        <v>0.999</v>
      </c>
      <c r="X120">
        <v>135.19999999999999</v>
      </c>
      <c r="Y120" s="2">
        <f t="shared" si="10"/>
        <v>1255.8008036068411</v>
      </c>
      <c r="Z120" s="2">
        <f t="shared" si="11"/>
        <v>63.396385231432951</v>
      </c>
      <c r="AB120">
        <v>101</v>
      </c>
      <c r="AC120" s="2">
        <v>467.59</v>
      </c>
      <c r="AD120" s="2">
        <v>1891.8</v>
      </c>
      <c r="AE120" s="2">
        <v>-213.38</v>
      </c>
      <c r="AF120">
        <v>0.999</v>
      </c>
      <c r="AG120">
        <v>134.80000000000001</v>
      </c>
      <c r="AH120" s="2">
        <f t="shared" si="12"/>
        <v>1903.7957517548987</v>
      </c>
      <c r="AI120" s="2">
        <f t="shared" si="13"/>
        <v>213.38</v>
      </c>
    </row>
    <row r="121" spans="1:35" x14ac:dyDescent="0.3">
      <c r="A121" s="2">
        <v>102</v>
      </c>
      <c r="B121" s="2">
        <v>585.88</v>
      </c>
      <c r="C121" s="2">
        <v>1244.4000000000001</v>
      </c>
      <c r="D121">
        <v>-2.2799999999999998</v>
      </c>
      <c r="E121">
        <v>0.999</v>
      </c>
      <c r="F121" s="2">
        <v>135.30000000000001</v>
      </c>
      <c r="G121" s="2">
        <f t="shared" si="8"/>
        <v>1243.4148618774416</v>
      </c>
      <c r="H121" s="2">
        <f t="shared" si="9"/>
        <v>49.505971986248028</v>
      </c>
      <c r="J121" s="2"/>
      <c r="S121">
        <v>102</v>
      </c>
      <c r="T121" s="2">
        <v>585.88</v>
      </c>
      <c r="U121" s="2">
        <v>1252.4000000000001</v>
      </c>
      <c r="V121">
        <v>-2.78</v>
      </c>
      <c r="W121">
        <v>0.999</v>
      </c>
      <c r="X121">
        <v>135.69999999999999</v>
      </c>
      <c r="Y121" s="2">
        <f t="shared" si="10"/>
        <v>1250.9260858538321</v>
      </c>
      <c r="Z121" s="2">
        <f t="shared" si="11"/>
        <v>60.74279982361184</v>
      </c>
      <c r="AB121">
        <v>102</v>
      </c>
      <c r="AC121" s="2">
        <v>585.88</v>
      </c>
      <c r="AD121" s="2">
        <v>1868.3</v>
      </c>
      <c r="AE121" s="2">
        <v>-222.18</v>
      </c>
      <c r="AF121">
        <v>0.999</v>
      </c>
      <c r="AG121">
        <v>135.30000000000001</v>
      </c>
      <c r="AH121" s="2">
        <f t="shared" si="12"/>
        <v>1881.4645472078391</v>
      </c>
      <c r="AI121" s="2">
        <f t="shared" si="13"/>
        <v>222.18</v>
      </c>
    </row>
    <row r="122" spans="1:35" x14ac:dyDescent="0.3">
      <c r="A122" s="2">
        <v>103</v>
      </c>
      <c r="B122" s="2">
        <v>734.1</v>
      </c>
      <c r="C122" s="2">
        <v>1242</v>
      </c>
      <c r="D122">
        <v>-2.06</v>
      </c>
      <c r="E122">
        <v>0.999</v>
      </c>
      <c r="F122" s="2">
        <v>135.80000000000001</v>
      </c>
      <c r="G122" s="2">
        <f t="shared" si="8"/>
        <v>1241.1973356172039</v>
      </c>
      <c r="H122" s="2">
        <f t="shared" si="9"/>
        <v>44.644977956701283</v>
      </c>
      <c r="J122" s="2"/>
      <c r="S122">
        <v>103</v>
      </c>
      <c r="T122" s="2">
        <v>734.1</v>
      </c>
      <c r="U122" s="2">
        <v>1247</v>
      </c>
      <c r="V122">
        <v>-2.69</v>
      </c>
      <c r="W122">
        <v>0.999</v>
      </c>
      <c r="X122">
        <v>136.30000000000001</v>
      </c>
      <c r="Y122" s="2">
        <f t="shared" si="10"/>
        <v>1245.6259074741306</v>
      </c>
      <c r="Z122" s="2">
        <f t="shared" si="11"/>
        <v>58.524342194069192</v>
      </c>
      <c r="AB122">
        <v>103</v>
      </c>
      <c r="AC122" s="2">
        <v>734.1</v>
      </c>
      <c r="AD122" s="2">
        <v>1842.7</v>
      </c>
      <c r="AE122" s="2">
        <v>-234.07</v>
      </c>
      <c r="AF122">
        <v>0.999</v>
      </c>
      <c r="AG122">
        <v>135.80000000000001</v>
      </c>
      <c r="AH122" s="2">
        <f t="shared" si="12"/>
        <v>1857.5069461242938</v>
      </c>
      <c r="AI122" s="2">
        <f t="shared" si="13"/>
        <v>234.07</v>
      </c>
    </row>
    <row r="123" spans="1:35" x14ac:dyDescent="0.3">
      <c r="A123" s="2">
        <v>104</v>
      </c>
      <c r="B123" s="2">
        <v>919.82</v>
      </c>
      <c r="C123" s="2">
        <v>1240.3</v>
      </c>
      <c r="D123">
        <v>-1.94</v>
      </c>
      <c r="E123">
        <v>1</v>
      </c>
      <c r="F123" s="2">
        <v>136.30000000000001</v>
      </c>
      <c r="G123" s="2">
        <f t="shared" si="8"/>
        <v>1239.5890919189494</v>
      </c>
      <c r="H123" s="2">
        <f t="shared" si="9"/>
        <v>41.987774358189114</v>
      </c>
      <c r="J123" s="2"/>
      <c r="S123">
        <v>104</v>
      </c>
      <c r="T123" s="2">
        <v>919.82</v>
      </c>
      <c r="U123" s="2">
        <v>1241.5999999999999</v>
      </c>
      <c r="V123">
        <v>-2.64</v>
      </c>
      <c r="W123">
        <v>0.999</v>
      </c>
      <c r="X123">
        <v>136.69999999999999</v>
      </c>
      <c r="Y123" s="2">
        <f t="shared" si="10"/>
        <v>1240.2822365438285</v>
      </c>
      <c r="Z123" s="2">
        <f t="shared" si="11"/>
        <v>57.188580274722092</v>
      </c>
      <c r="AB123">
        <v>104</v>
      </c>
      <c r="AC123" s="2">
        <v>919.82</v>
      </c>
      <c r="AD123" s="2">
        <v>1813.2</v>
      </c>
      <c r="AE123" s="2">
        <v>-247.74</v>
      </c>
      <c r="AF123">
        <v>0.999</v>
      </c>
      <c r="AG123">
        <v>136.30000000000001</v>
      </c>
      <c r="AH123" s="2">
        <f t="shared" si="12"/>
        <v>1830.0462692511358</v>
      </c>
      <c r="AI123" s="2">
        <f t="shared" si="13"/>
        <v>247.74</v>
      </c>
    </row>
    <row r="124" spans="1:35" x14ac:dyDescent="0.3">
      <c r="A124" s="2">
        <v>105</v>
      </c>
      <c r="B124" s="2">
        <v>1152.5</v>
      </c>
      <c r="C124" s="2">
        <v>1238.3</v>
      </c>
      <c r="D124">
        <v>-1.91</v>
      </c>
      <c r="E124">
        <v>0.999</v>
      </c>
      <c r="F124" s="2">
        <v>136.80000000000001</v>
      </c>
      <c r="G124" s="2">
        <f t="shared" si="8"/>
        <v>1237.6120179169009</v>
      </c>
      <c r="H124" s="2">
        <f t="shared" si="9"/>
        <v>41.27206207177391</v>
      </c>
      <c r="J124" s="2"/>
      <c r="S124">
        <v>105</v>
      </c>
      <c r="T124" s="2">
        <v>1152.5</v>
      </c>
      <c r="U124" s="2">
        <v>1235.7</v>
      </c>
      <c r="V124">
        <v>-2.66</v>
      </c>
      <c r="W124">
        <v>0.999</v>
      </c>
      <c r="X124">
        <v>137.30000000000001</v>
      </c>
      <c r="Y124" s="2">
        <f t="shared" si="10"/>
        <v>1234.3685555450627</v>
      </c>
      <c r="Z124" s="2">
        <f t="shared" si="11"/>
        <v>57.347703368099737</v>
      </c>
      <c r="AB124">
        <v>105</v>
      </c>
      <c r="AC124" s="2">
        <v>1152.5</v>
      </c>
      <c r="AD124" s="2">
        <v>1778.6</v>
      </c>
      <c r="AE124" s="2">
        <v>-263.83</v>
      </c>
      <c r="AF124">
        <v>0.999</v>
      </c>
      <c r="AG124">
        <v>136.80000000000001</v>
      </c>
      <c r="AH124" s="2">
        <f t="shared" si="12"/>
        <v>1798.0612416989582</v>
      </c>
      <c r="AI124" s="2">
        <f t="shared" si="13"/>
        <v>263.83</v>
      </c>
    </row>
    <row r="125" spans="1:35" x14ac:dyDescent="0.3">
      <c r="A125" s="2">
        <v>106</v>
      </c>
      <c r="B125" s="2">
        <v>1444.1</v>
      </c>
      <c r="C125" s="2">
        <v>1236.7</v>
      </c>
      <c r="D125">
        <v>-1.94</v>
      </c>
      <c r="E125">
        <v>0.999</v>
      </c>
      <c r="F125" s="2">
        <v>137.4</v>
      </c>
      <c r="G125" s="2">
        <f t="shared" si="8"/>
        <v>1235.9911553464201</v>
      </c>
      <c r="H125" s="2">
        <f t="shared" si="9"/>
        <v>41.865903852916617</v>
      </c>
      <c r="J125" s="2"/>
      <c r="S125">
        <v>106</v>
      </c>
      <c r="T125" s="2">
        <v>1444.1</v>
      </c>
      <c r="U125" s="2">
        <v>1230.2</v>
      </c>
      <c r="V125">
        <v>-2.7</v>
      </c>
      <c r="W125">
        <v>1</v>
      </c>
      <c r="X125">
        <v>137.80000000000001</v>
      </c>
      <c r="Y125" s="2">
        <f t="shared" si="10"/>
        <v>1228.8343241782156</v>
      </c>
      <c r="Z125" s="2">
        <f t="shared" si="11"/>
        <v>57.950355663002412</v>
      </c>
      <c r="AB125">
        <v>106</v>
      </c>
      <c r="AC125" s="2">
        <v>1444.1</v>
      </c>
      <c r="AD125" s="2">
        <v>1741.3</v>
      </c>
      <c r="AE125" s="2">
        <v>-281.38</v>
      </c>
      <c r="AF125">
        <v>1</v>
      </c>
      <c r="AG125">
        <v>137.4</v>
      </c>
      <c r="AH125" s="2">
        <f t="shared" si="12"/>
        <v>1763.8878633291856</v>
      </c>
      <c r="AI125" s="2">
        <f t="shared" si="13"/>
        <v>281.38</v>
      </c>
    </row>
    <row r="126" spans="1:35" x14ac:dyDescent="0.3">
      <c r="A126" s="2">
        <v>107</v>
      </c>
      <c r="B126" s="2">
        <v>1809.4</v>
      </c>
      <c r="C126" s="2">
        <v>1234.8</v>
      </c>
      <c r="D126">
        <v>-2.02</v>
      </c>
      <c r="E126">
        <v>0.999</v>
      </c>
      <c r="F126" s="2">
        <v>137.9</v>
      </c>
      <c r="G126" s="2">
        <f t="shared" si="8"/>
        <v>1234.0326754126579</v>
      </c>
      <c r="H126" s="2">
        <f t="shared" si="9"/>
        <v>43.524659836437216</v>
      </c>
      <c r="J126" s="2"/>
      <c r="S126">
        <v>107</v>
      </c>
      <c r="T126" s="2">
        <v>1809.4</v>
      </c>
      <c r="U126" s="2">
        <v>1224.5</v>
      </c>
      <c r="V126">
        <v>-2.78</v>
      </c>
      <c r="W126">
        <v>0.999</v>
      </c>
      <c r="X126">
        <v>138.30000000000001</v>
      </c>
      <c r="Y126" s="2">
        <f t="shared" si="10"/>
        <v>1223.05892057491</v>
      </c>
      <c r="Z126" s="2">
        <f t="shared" si="11"/>
        <v>59.389618639422466</v>
      </c>
      <c r="AB126">
        <v>107</v>
      </c>
      <c r="AC126" s="2">
        <v>1809.4</v>
      </c>
      <c r="AD126" s="2">
        <v>1698.2</v>
      </c>
      <c r="AE126" s="2">
        <v>-298.33999999999997</v>
      </c>
      <c r="AF126">
        <v>0.999</v>
      </c>
      <c r="AG126">
        <v>137.9</v>
      </c>
      <c r="AH126" s="2">
        <f t="shared" si="12"/>
        <v>1724.2070628552708</v>
      </c>
      <c r="AI126" s="2">
        <f t="shared" si="13"/>
        <v>298.33999999999997</v>
      </c>
    </row>
    <row r="127" spans="1:35" x14ac:dyDescent="0.3">
      <c r="A127" s="2">
        <v>108</v>
      </c>
      <c r="B127" s="2">
        <v>2267.1999999999998</v>
      </c>
      <c r="C127" s="2">
        <v>1232.3</v>
      </c>
      <c r="D127">
        <v>-2.23</v>
      </c>
      <c r="E127">
        <v>1</v>
      </c>
      <c r="F127" s="2">
        <v>138.4</v>
      </c>
      <c r="G127" s="2">
        <f t="shared" si="8"/>
        <v>1231.366754101771</v>
      </c>
      <c r="H127" s="2">
        <f t="shared" si="9"/>
        <v>47.950045806739517</v>
      </c>
      <c r="J127" s="2"/>
      <c r="S127">
        <v>108</v>
      </c>
      <c r="T127" s="2">
        <v>2267.1999999999998</v>
      </c>
      <c r="U127" s="2">
        <v>1218.9000000000001</v>
      </c>
      <c r="V127">
        <v>-2.95</v>
      </c>
      <c r="W127">
        <v>1</v>
      </c>
      <c r="X127">
        <v>138.80000000000001</v>
      </c>
      <c r="Y127" s="2">
        <f t="shared" si="10"/>
        <v>1217.284745699721</v>
      </c>
      <c r="Z127" s="2">
        <f t="shared" si="11"/>
        <v>62.730039747842099</v>
      </c>
      <c r="AB127">
        <v>108</v>
      </c>
      <c r="AC127" s="2">
        <v>2267.1999999999998</v>
      </c>
      <c r="AD127" s="2">
        <v>1651.2</v>
      </c>
      <c r="AE127" s="2">
        <v>-314.72000000000003</v>
      </c>
      <c r="AF127">
        <v>0.999</v>
      </c>
      <c r="AG127">
        <v>138.4</v>
      </c>
      <c r="AH127" s="2">
        <f t="shared" si="12"/>
        <v>1680.9253756190369</v>
      </c>
      <c r="AI127" s="2">
        <f t="shared" si="13"/>
        <v>314.72000000000003</v>
      </c>
    </row>
    <row r="128" spans="1:35" x14ac:dyDescent="0.3">
      <c r="A128" s="2">
        <v>109</v>
      </c>
      <c r="B128" s="2">
        <v>2840.7</v>
      </c>
      <c r="C128" s="2">
        <v>1230.0999999999999</v>
      </c>
      <c r="D128">
        <v>-2.5</v>
      </c>
      <c r="E128">
        <v>1</v>
      </c>
      <c r="F128" s="2">
        <v>138.9</v>
      </c>
      <c r="G128" s="2">
        <f t="shared" si="8"/>
        <v>1228.9292173678432</v>
      </c>
      <c r="H128" s="2">
        <f t="shared" si="9"/>
        <v>53.656208398099807</v>
      </c>
      <c r="J128" s="2"/>
      <c r="S128">
        <v>109</v>
      </c>
      <c r="T128" s="2">
        <v>2840.7</v>
      </c>
      <c r="U128" s="2">
        <v>1213.9000000000001</v>
      </c>
      <c r="V128">
        <v>-3.15</v>
      </c>
      <c r="W128">
        <v>0.999</v>
      </c>
      <c r="X128">
        <v>139.30000000000001</v>
      </c>
      <c r="Y128" s="2">
        <f t="shared" si="10"/>
        <v>1212.0659153952081</v>
      </c>
      <c r="Z128" s="2">
        <f t="shared" si="11"/>
        <v>66.704023395717897</v>
      </c>
      <c r="AB128">
        <v>109</v>
      </c>
      <c r="AC128" s="2">
        <v>2840.7</v>
      </c>
      <c r="AD128" s="2">
        <v>1600.6</v>
      </c>
      <c r="AE128" s="2">
        <v>-328.14</v>
      </c>
      <c r="AF128">
        <v>0.999</v>
      </c>
      <c r="AG128">
        <v>138.9</v>
      </c>
      <c r="AH128" s="2">
        <f t="shared" si="12"/>
        <v>1633.8899043693243</v>
      </c>
      <c r="AI128" s="2">
        <f t="shared" si="13"/>
        <v>328.14</v>
      </c>
    </row>
    <row r="129" spans="1:35" x14ac:dyDescent="0.3">
      <c r="A129" s="2">
        <v>110</v>
      </c>
      <c r="B129" s="2">
        <v>3559.4</v>
      </c>
      <c r="C129" s="2">
        <v>1227.0999999999999</v>
      </c>
      <c r="D129">
        <v>-2.84</v>
      </c>
      <c r="E129">
        <v>1</v>
      </c>
      <c r="F129" s="2">
        <v>139.4</v>
      </c>
      <c r="G129" s="2">
        <f t="shared" si="8"/>
        <v>1225.5928639609954</v>
      </c>
      <c r="H129" s="2">
        <f t="shared" si="9"/>
        <v>60.799192493690029</v>
      </c>
      <c r="J129" s="2"/>
      <c r="S129">
        <v>110</v>
      </c>
      <c r="T129" s="2">
        <v>3559.4</v>
      </c>
      <c r="U129" s="2">
        <v>1208.8</v>
      </c>
      <c r="V129">
        <v>-3.43</v>
      </c>
      <c r="W129">
        <v>0.999</v>
      </c>
      <c r="X129">
        <v>139.80000000000001</v>
      </c>
      <c r="Y129" s="2">
        <f t="shared" si="10"/>
        <v>1206.6346020302747</v>
      </c>
      <c r="Z129" s="2">
        <f t="shared" si="11"/>
        <v>72.321346663625448</v>
      </c>
      <c r="AB129">
        <v>110</v>
      </c>
      <c r="AC129" s="2">
        <v>3559.4</v>
      </c>
      <c r="AD129" s="2">
        <v>1547.3</v>
      </c>
      <c r="AE129" s="2">
        <v>-338.16</v>
      </c>
      <c r="AF129">
        <v>0.999</v>
      </c>
      <c r="AG129">
        <v>139.4</v>
      </c>
      <c r="AH129" s="2">
        <f t="shared" si="12"/>
        <v>1583.8211627579674</v>
      </c>
      <c r="AI129" s="2">
        <f t="shared" si="13"/>
        <v>338.16</v>
      </c>
    </row>
    <row r="130" spans="1:35" x14ac:dyDescent="0.3">
      <c r="A130" s="2">
        <v>111</v>
      </c>
      <c r="B130" s="2">
        <v>4459.8</v>
      </c>
      <c r="C130" s="2">
        <v>1223.9000000000001</v>
      </c>
      <c r="D130">
        <v>-3.26</v>
      </c>
      <c r="E130">
        <v>0.999</v>
      </c>
      <c r="F130" s="2">
        <v>139.9</v>
      </c>
      <c r="G130" s="2">
        <f t="shared" si="8"/>
        <v>1221.9194367897401</v>
      </c>
      <c r="H130" s="2">
        <f t="shared" si="9"/>
        <v>69.599568931458009</v>
      </c>
      <c r="J130" s="2"/>
      <c r="S130">
        <v>111</v>
      </c>
      <c r="T130" s="2">
        <v>4459.8</v>
      </c>
      <c r="U130" s="2">
        <v>1203.7</v>
      </c>
      <c r="V130">
        <v>-3.8</v>
      </c>
      <c r="W130">
        <v>1</v>
      </c>
      <c r="X130">
        <v>140.30000000000001</v>
      </c>
      <c r="Y130" s="2">
        <f t="shared" si="10"/>
        <v>1201.0536273831406</v>
      </c>
      <c r="Z130" s="2">
        <f t="shared" si="11"/>
        <v>79.773893911480172</v>
      </c>
      <c r="AB130">
        <v>111</v>
      </c>
      <c r="AC130" s="2">
        <v>4459.8</v>
      </c>
      <c r="AD130" s="2">
        <v>1492.9</v>
      </c>
      <c r="AE130" s="2">
        <v>-344.24</v>
      </c>
      <c r="AF130">
        <v>1</v>
      </c>
      <c r="AG130">
        <v>139.9</v>
      </c>
      <c r="AH130" s="2">
        <f t="shared" si="12"/>
        <v>1532.0742761367676</v>
      </c>
      <c r="AI130" s="2">
        <f t="shared" si="13"/>
        <v>344.24</v>
      </c>
    </row>
    <row r="131" spans="1:35" x14ac:dyDescent="0.3">
      <c r="A131" s="2">
        <v>112</v>
      </c>
      <c r="B131" s="2">
        <v>5588.1</v>
      </c>
      <c r="C131" s="2">
        <v>1220.7</v>
      </c>
      <c r="D131">
        <v>-3.85</v>
      </c>
      <c r="E131">
        <v>0.999</v>
      </c>
      <c r="F131" s="2">
        <v>140.4</v>
      </c>
      <c r="G131" s="2">
        <f t="shared" si="8"/>
        <v>1217.9451895184864</v>
      </c>
      <c r="H131" s="2">
        <f t="shared" si="9"/>
        <v>81.963438976036429</v>
      </c>
      <c r="J131" s="2"/>
      <c r="S131">
        <v>112</v>
      </c>
      <c r="T131" s="2">
        <v>5588.1</v>
      </c>
      <c r="U131" s="2">
        <v>1198.7</v>
      </c>
      <c r="V131">
        <v>-4.3</v>
      </c>
      <c r="W131">
        <v>1</v>
      </c>
      <c r="X131">
        <v>140.80000000000001</v>
      </c>
      <c r="Y131" s="2">
        <f t="shared" si="10"/>
        <v>1195.3258195565563</v>
      </c>
      <c r="Z131" s="2">
        <f t="shared" si="11"/>
        <v>89.876999846719016</v>
      </c>
      <c r="AB131">
        <v>112</v>
      </c>
      <c r="AC131" s="2">
        <v>5588.1</v>
      </c>
      <c r="AD131" s="2">
        <v>1438.9</v>
      </c>
      <c r="AE131" s="2">
        <v>-347.4</v>
      </c>
      <c r="AF131">
        <v>1</v>
      </c>
      <c r="AG131">
        <v>140.4</v>
      </c>
      <c r="AH131" s="2">
        <f t="shared" si="12"/>
        <v>1480.2432131241137</v>
      </c>
      <c r="AI131" s="2">
        <f t="shared" si="13"/>
        <v>347.4</v>
      </c>
    </row>
    <row r="132" spans="1:35" x14ac:dyDescent="0.3">
      <c r="A132" s="2">
        <v>113</v>
      </c>
      <c r="B132" s="2">
        <v>7001.8</v>
      </c>
      <c r="C132" s="2">
        <v>1216.5</v>
      </c>
      <c r="D132">
        <v>-4.57</v>
      </c>
      <c r="E132">
        <v>0.999</v>
      </c>
      <c r="F132" s="2">
        <v>140.9</v>
      </c>
      <c r="G132" s="2">
        <f t="shared" si="8"/>
        <v>1212.6324227609082</v>
      </c>
      <c r="H132" s="2">
        <f t="shared" si="9"/>
        <v>96.927071909813463</v>
      </c>
      <c r="J132" s="2"/>
      <c r="S132">
        <v>113</v>
      </c>
      <c r="T132" s="2">
        <v>7001.8</v>
      </c>
      <c r="U132" s="2">
        <v>1193</v>
      </c>
      <c r="V132">
        <v>-4.9400000000000004</v>
      </c>
      <c r="W132">
        <v>0.999</v>
      </c>
      <c r="X132">
        <v>141.30000000000001</v>
      </c>
      <c r="Y132" s="2">
        <f t="shared" si="10"/>
        <v>1188.5685074088378</v>
      </c>
      <c r="Z132" s="2">
        <f t="shared" si="11"/>
        <v>102.73219162427854</v>
      </c>
      <c r="AB132">
        <v>113</v>
      </c>
      <c r="AC132" s="2">
        <v>7001.8</v>
      </c>
      <c r="AD132" s="2">
        <v>1387.2</v>
      </c>
      <c r="AE132" s="2">
        <v>-348.27</v>
      </c>
      <c r="AF132">
        <v>1</v>
      </c>
      <c r="AG132">
        <v>140.9</v>
      </c>
      <c r="AH132" s="2">
        <f t="shared" si="12"/>
        <v>1430.2502693235194</v>
      </c>
      <c r="AI132" s="2">
        <f t="shared" si="13"/>
        <v>348.27</v>
      </c>
    </row>
    <row r="133" spans="1:35" x14ac:dyDescent="0.3">
      <c r="A133" s="2">
        <v>114</v>
      </c>
      <c r="B133" s="2">
        <v>8773.1</v>
      </c>
      <c r="C133" s="2">
        <v>1211</v>
      </c>
      <c r="D133">
        <v>-5.49</v>
      </c>
      <c r="E133">
        <v>0.999</v>
      </c>
      <c r="F133" s="2">
        <v>141.4</v>
      </c>
      <c r="G133" s="2">
        <f t="shared" si="8"/>
        <v>1205.4450357609826</v>
      </c>
      <c r="H133" s="2">
        <f t="shared" si="9"/>
        <v>115.8588182194316</v>
      </c>
      <c r="J133" s="2"/>
      <c r="S133">
        <v>114</v>
      </c>
      <c r="T133" s="2">
        <v>8773.1</v>
      </c>
      <c r="U133" s="2">
        <v>1186.8</v>
      </c>
      <c r="V133">
        <v>-5.81</v>
      </c>
      <c r="W133">
        <v>0.999</v>
      </c>
      <c r="X133">
        <v>141.9</v>
      </c>
      <c r="Y133" s="2">
        <f t="shared" si="10"/>
        <v>1180.7034748902572</v>
      </c>
      <c r="Z133" s="2">
        <f t="shared" si="11"/>
        <v>120.13968695677228</v>
      </c>
      <c r="AB133">
        <v>114</v>
      </c>
      <c r="AC133" s="2">
        <v>8773.1</v>
      </c>
      <c r="AD133" s="2">
        <v>1337.4</v>
      </c>
      <c r="AE133" s="2">
        <v>-348.9</v>
      </c>
      <c r="AF133">
        <v>0.999</v>
      </c>
      <c r="AG133">
        <v>141.4</v>
      </c>
      <c r="AH133" s="2">
        <f t="shared" si="12"/>
        <v>1382.1613400757526</v>
      </c>
      <c r="AI133" s="2">
        <f t="shared" si="13"/>
        <v>348.9</v>
      </c>
    </row>
    <row r="134" spans="1:35" x14ac:dyDescent="0.3">
      <c r="A134" s="2">
        <v>115</v>
      </c>
      <c r="B134" s="2">
        <v>10993</v>
      </c>
      <c r="C134" s="2">
        <v>1204.3</v>
      </c>
      <c r="D134">
        <v>-6.61</v>
      </c>
      <c r="E134">
        <v>1</v>
      </c>
      <c r="F134" s="2">
        <v>142</v>
      </c>
      <c r="G134" s="2">
        <f t="shared" si="8"/>
        <v>1196.2946447518314</v>
      </c>
      <c r="H134" s="2">
        <f t="shared" si="9"/>
        <v>138.62760525266734</v>
      </c>
      <c r="J134" s="2"/>
      <c r="S134">
        <v>115</v>
      </c>
      <c r="T134" s="2">
        <v>10993</v>
      </c>
      <c r="U134" s="2">
        <v>1179</v>
      </c>
      <c r="V134">
        <v>-6.85</v>
      </c>
      <c r="W134">
        <v>0.999</v>
      </c>
      <c r="X134">
        <v>142.4</v>
      </c>
      <c r="Y134" s="2">
        <f t="shared" si="10"/>
        <v>1170.5840658215557</v>
      </c>
      <c r="Z134" s="2">
        <f t="shared" si="11"/>
        <v>140.61985935377677</v>
      </c>
      <c r="AB134">
        <v>115</v>
      </c>
      <c r="AC134" s="2">
        <v>10993</v>
      </c>
      <c r="AD134" s="2">
        <v>1290.7</v>
      </c>
      <c r="AE134" s="2">
        <v>-350.55</v>
      </c>
      <c r="AF134">
        <v>0.999</v>
      </c>
      <c r="AG134">
        <v>142</v>
      </c>
      <c r="AH134" s="2">
        <f t="shared" si="12"/>
        <v>1337.4572114650996</v>
      </c>
      <c r="AI134" s="2">
        <f t="shared" si="13"/>
        <v>350.55</v>
      </c>
    </row>
    <row r="135" spans="1:35" x14ac:dyDescent="0.3">
      <c r="A135" s="2">
        <v>116</v>
      </c>
      <c r="B135" s="2">
        <v>13773</v>
      </c>
      <c r="C135" s="2">
        <v>1195.3</v>
      </c>
      <c r="D135">
        <v>-8</v>
      </c>
      <c r="E135">
        <v>0.999</v>
      </c>
      <c r="F135" s="2">
        <v>142.5</v>
      </c>
      <c r="G135" s="2">
        <f t="shared" si="8"/>
        <v>1183.6674225667989</v>
      </c>
      <c r="H135" s="2">
        <f t="shared" si="9"/>
        <v>166.35360757756621</v>
      </c>
      <c r="J135" s="2"/>
      <c r="S135">
        <v>116</v>
      </c>
      <c r="T135" s="2">
        <v>13773</v>
      </c>
      <c r="U135" s="2">
        <v>1169.4000000000001</v>
      </c>
      <c r="V135">
        <v>-8.1300000000000008</v>
      </c>
      <c r="W135">
        <v>0.999</v>
      </c>
      <c r="X135">
        <v>142.9</v>
      </c>
      <c r="Y135" s="2">
        <f t="shared" si="10"/>
        <v>1157.6472333198351</v>
      </c>
      <c r="Z135" s="2">
        <f t="shared" si="11"/>
        <v>165.37606594344717</v>
      </c>
      <c r="AB135">
        <v>116</v>
      </c>
      <c r="AC135" s="2">
        <v>13773</v>
      </c>
      <c r="AD135" s="2">
        <v>1245.4000000000001</v>
      </c>
      <c r="AE135" s="2">
        <v>-354.67</v>
      </c>
      <c r="AF135">
        <v>1</v>
      </c>
      <c r="AG135">
        <v>142.5</v>
      </c>
      <c r="AH135" s="2">
        <f t="shared" si="12"/>
        <v>1294.9177459977911</v>
      </c>
      <c r="AI135" s="2">
        <f t="shared" si="13"/>
        <v>354.67</v>
      </c>
    </row>
    <row r="136" spans="1:35" x14ac:dyDescent="0.3">
      <c r="A136" s="2">
        <v>117</v>
      </c>
      <c r="B136" s="2">
        <v>17258</v>
      </c>
      <c r="C136" s="2">
        <v>1183.7</v>
      </c>
      <c r="D136">
        <v>-9.69</v>
      </c>
      <c r="E136">
        <v>0.999</v>
      </c>
      <c r="F136" s="2">
        <v>143</v>
      </c>
      <c r="G136" s="2">
        <f t="shared" si="8"/>
        <v>1166.8119875892112</v>
      </c>
      <c r="H136" s="2">
        <f t="shared" si="9"/>
        <v>199.23723451733238</v>
      </c>
      <c r="J136" s="2"/>
      <c r="S136">
        <v>117</v>
      </c>
      <c r="T136" s="2">
        <v>17258</v>
      </c>
      <c r="U136" s="2">
        <v>1157.4000000000001</v>
      </c>
      <c r="V136">
        <v>-9.7200000000000006</v>
      </c>
      <c r="W136">
        <v>0.999</v>
      </c>
      <c r="X136">
        <v>143.4</v>
      </c>
      <c r="Y136" s="2">
        <f t="shared" si="10"/>
        <v>1140.7850544254504</v>
      </c>
      <c r="Z136" s="2">
        <f t="shared" si="11"/>
        <v>195.40782891051822</v>
      </c>
      <c r="AB136">
        <v>117</v>
      </c>
      <c r="AC136" s="2">
        <v>17258</v>
      </c>
      <c r="AD136" s="2">
        <v>1200.5</v>
      </c>
      <c r="AE136" s="2">
        <v>-363.25</v>
      </c>
      <c r="AF136">
        <v>1</v>
      </c>
      <c r="AG136">
        <v>143</v>
      </c>
      <c r="AH136" s="2">
        <f t="shared" si="12"/>
        <v>1254.2530894919096</v>
      </c>
      <c r="AI136" s="2">
        <f t="shared" si="13"/>
        <v>363.25</v>
      </c>
    </row>
    <row r="137" spans="1:35" x14ac:dyDescent="0.3">
      <c r="A137" s="2">
        <v>118</v>
      </c>
      <c r="B137" s="2">
        <v>21624</v>
      </c>
      <c r="C137" s="2">
        <v>1167.5999999999999</v>
      </c>
      <c r="D137">
        <v>-11.7</v>
      </c>
      <c r="E137">
        <v>0.999</v>
      </c>
      <c r="F137" s="2">
        <v>143.5</v>
      </c>
      <c r="G137" s="2">
        <f t="shared" si="8"/>
        <v>1143.3405536819737</v>
      </c>
      <c r="H137" s="2">
        <f t="shared" si="9"/>
        <v>236.77444605826395</v>
      </c>
      <c r="J137" s="2"/>
      <c r="S137">
        <v>118</v>
      </c>
      <c r="T137" s="2">
        <v>21624</v>
      </c>
      <c r="U137" s="2">
        <v>1141.8</v>
      </c>
      <c r="V137">
        <v>-11.63</v>
      </c>
      <c r="W137">
        <v>1</v>
      </c>
      <c r="X137">
        <v>143.9</v>
      </c>
      <c r="Y137" s="2">
        <f t="shared" si="10"/>
        <v>1118.3586532330889</v>
      </c>
      <c r="Z137" s="2">
        <f t="shared" si="11"/>
        <v>230.17637311129789</v>
      </c>
      <c r="AB137">
        <v>118</v>
      </c>
      <c r="AC137" s="2">
        <v>21624</v>
      </c>
      <c r="AD137" s="2">
        <v>1154.5</v>
      </c>
      <c r="AE137" s="2">
        <v>-375.58</v>
      </c>
      <c r="AF137">
        <v>1</v>
      </c>
      <c r="AG137">
        <v>143.5</v>
      </c>
      <c r="AH137" s="2">
        <f t="shared" si="12"/>
        <v>1214.0554297065682</v>
      </c>
      <c r="AI137" s="2">
        <f t="shared" si="13"/>
        <v>375.58</v>
      </c>
    </row>
    <row r="138" spans="1:35" x14ac:dyDescent="0.3">
      <c r="A138" s="2">
        <v>119</v>
      </c>
      <c r="B138" s="2">
        <v>27094</v>
      </c>
      <c r="C138" s="2">
        <v>1146.5999999999999</v>
      </c>
      <c r="D138">
        <v>-14.09</v>
      </c>
      <c r="E138">
        <v>1</v>
      </c>
      <c r="F138" s="2">
        <v>144</v>
      </c>
      <c r="G138" s="2">
        <f t="shared" si="8"/>
        <v>1112.1039878903389</v>
      </c>
      <c r="H138" s="2">
        <f t="shared" si="9"/>
        <v>279.13487800417369</v>
      </c>
      <c r="J138" s="2"/>
      <c r="S138">
        <v>119</v>
      </c>
      <c r="T138" s="2">
        <v>27094</v>
      </c>
      <c r="U138" s="2">
        <v>1121.3</v>
      </c>
      <c r="V138">
        <v>-13.93</v>
      </c>
      <c r="W138">
        <v>0.999</v>
      </c>
      <c r="X138">
        <v>144.4</v>
      </c>
      <c r="Y138" s="2">
        <f t="shared" si="10"/>
        <v>1088.323200995711</v>
      </c>
      <c r="Z138" s="2">
        <f t="shared" si="11"/>
        <v>269.93758570167472</v>
      </c>
      <c r="AB138">
        <v>119</v>
      </c>
      <c r="AC138" s="2">
        <v>27094</v>
      </c>
      <c r="AD138" s="2">
        <v>1105.7</v>
      </c>
      <c r="AE138" s="2">
        <v>-392.79</v>
      </c>
      <c r="AF138">
        <v>1</v>
      </c>
      <c r="AG138">
        <v>144</v>
      </c>
      <c r="AH138" s="2">
        <f t="shared" si="12"/>
        <v>1173.3952761537776</v>
      </c>
      <c r="AI138" s="2">
        <f t="shared" si="13"/>
        <v>392.79</v>
      </c>
    </row>
    <row r="139" spans="1:35" x14ac:dyDescent="0.3">
      <c r="A139" s="2">
        <v>120</v>
      </c>
      <c r="B139" s="2">
        <v>33949</v>
      </c>
      <c r="C139" s="2">
        <v>1118.5</v>
      </c>
      <c r="D139">
        <v>-16.82</v>
      </c>
      <c r="E139">
        <v>0.999</v>
      </c>
      <c r="F139" s="2">
        <v>144.5</v>
      </c>
      <c r="G139" s="2">
        <f t="shared" si="8"/>
        <v>1070.6489460284697</v>
      </c>
      <c r="H139" s="2">
        <f t="shared" si="9"/>
        <v>323.65581157786545</v>
      </c>
      <c r="J139" s="2"/>
      <c r="S139">
        <v>120</v>
      </c>
      <c r="T139" s="2">
        <v>33949</v>
      </c>
      <c r="U139" s="2">
        <v>1095.7</v>
      </c>
      <c r="V139">
        <v>-16.510000000000002</v>
      </c>
      <c r="W139">
        <v>1</v>
      </c>
      <c r="X139">
        <v>144.9</v>
      </c>
      <c r="Y139" s="2">
        <f t="shared" si="10"/>
        <v>1050.5244536134455</v>
      </c>
      <c r="Z139" s="2">
        <f t="shared" si="11"/>
        <v>311.37896903961274</v>
      </c>
      <c r="AB139">
        <v>120</v>
      </c>
      <c r="AC139" s="2">
        <v>33949</v>
      </c>
      <c r="AD139" s="2">
        <v>1052.2</v>
      </c>
      <c r="AE139" s="2">
        <v>-412.87</v>
      </c>
      <c r="AF139">
        <v>1</v>
      </c>
      <c r="AG139">
        <v>144.5</v>
      </c>
      <c r="AH139" s="2">
        <f t="shared" si="12"/>
        <v>1130.3037100266461</v>
      </c>
      <c r="AI139" s="2">
        <f t="shared" si="13"/>
        <v>412.87</v>
      </c>
    </row>
    <row r="140" spans="1:35" x14ac:dyDescent="0.3">
      <c r="A140" s="2">
        <v>121</v>
      </c>
      <c r="B140" s="2">
        <v>42537</v>
      </c>
      <c r="C140" s="2">
        <v>1082.7</v>
      </c>
      <c r="D140">
        <v>-20.03</v>
      </c>
      <c r="E140">
        <v>0.999</v>
      </c>
      <c r="F140" s="2">
        <v>145.1</v>
      </c>
      <c r="G140" s="2">
        <f t="shared" si="8"/>
        <v>1017.2111697159359</v>
      </c>
      <c r="H140" s="2">
        <f t="shared" si="9"/>
        <v>370.83787051100603</v>
      </c>
      <c r="J140" s="2"/>
      <c r="S140">
        <v>121</v>
      </c>
      <c r="T140" s="2">
        <v>42537</v>
      </c>
      <c r="U140" s="2">
        <v>1061.3</v>
      </c>
      <c r="V140">
        <v>-19.63</v>
      </c>
      <c r="W140">
        <v>1</v>
      </c>
      <c r="X140">
        <v>145.5</v>
      </c>
      <c r="Y140" s="2">
        <f t="shared" si="10"/>
        <v>999.61902871278517</v>
      </c>
      <c r="Z140" s="2">
        <f t="shared" si="11"/>
        <v>356.53819912501359</v>
      </c>
      <c r="AB140">
        <v>121</v>
      </c>
      <c r="AC140" s="2">
        <v>42537</v>
      </c>
      <c r="AD140" s="2">
        <v>990.79</v>
      </c>
      <c r="AE140" s="2">
        <v>-435.77</v>
      </c>
      <c r="AF140">
        <v>1</v>
      </c>
      <c r="AG140">
        <v>145.1</v>
      </c>
      <c r="AH140" s="2">
        <f t="shared" si="12"/>
        <v>1082.3863991200185</v>
      </c>
      <c r="AI140" s="2">
        <f t="shared" si="13"/>
        <v>435.77</v>
      </c>
    </row>
    <row r="141" spans="1:35" x14ac:dyDescent="0.3">
      <c r="A141" s="2">
        <v>122</v>
      </c>
      <c r="B141" s="2">
        <v>53298</v>
      </c>
      <c r="C141" s="2">
        <v>1037.5999999999999</v>
      </c>
      <c r="D141">
        <v>-23.6</v>
      </c>
      <c r="E141">
        <v>0.999</v>
      </c>
      <c r="F141" s="2">
        <v>145.6</v>
      </c>
      <c r="G141" s="2">
        <f t="shared" si="8"/>
        <v>950.81796819377973</v>
      </c>
      <c r="H141" s="2">
        <f t="shared" si="9"/>
        <v>415.40215618103417</v>
      </c>
      <c r="J141" s="2"/>
      <c r="S141">
        <v>122</v>
      </c>
      <c r="T141" s="2">
        <v>53298</v>
      </c>
      <c r="U141" s="2">
        <v>1018.4</v>
      </c>
      <c r="V141">
        <v>-23.12</v>
      </c>
      <c r="W141">
        <v>1</v>
      </c>
      <c r="X141">
        <v>146</v>
      </c>
      <c r="Y141" s="2">
        <f t="shared" si="10"/>
        <v>936.60668440879522</v>
      </c>
      <c r="Z141" s="2">
        <f t="shared" si="11"/>
        <v>399.88308131348032</v>
      </c>
      <c r="AB141">
        <v>122</v>
      </c>
      <c r="AC141" s="2">
        <v>53298</v>
      </c>
      <c r="AD141" s="2">
        <v>922.52</v>
      </c>
      <c r="AE141" s="2">
        <v>-459.34</v>
      </c>
      <c r="AF141">
        <v>1</v>
      </c>
      <c r="AG141">
        <v>145.6</v>
      </c>
      <c r="AH141" s="2">
        <f t="shared" si="12"/>
        <v>1030.5514960447149</v>
      </c>
      <c r="AI141" s="2">
        <f t="shared" si="13"/>
        <v>459.34</v>
      </c>
    </row>
    <row r="142" spans="1:35" x14ac:dyDescent="0.3">
      <c r="A142" s="2">
        <v>123</v>
      </c>
      <c r="B142" s="2">
        <v>66782</v>
      </c>
      <c r="C142" s="2">
        <v>981.47</v>
      </c>
      <c r="D142">
        <v>-27.6</v>
      </c>
      <c r="E142">
        <v>0.999</v>
      </c>
      <c r="F142" s="2">
        <v>146.1</v>
      </c>
      <c r="G142" s="2">
        <f t="shared" si="8"/>
        <v>869.78222690806035</v>
      </c>
      <c r="H142" s="2">
        <f t="shared" si="9"/>
        <v>454.7111595890907</v>
      </c>
      <c r="J142" s="2"/>
      <c r="S142">
        <v>123</v>
      </c>
      <c r="T142" s="2">
        <v>66782</v>
      </c>
      <c r="U142" s="2">
        <v>964.17</v>
      </c>
      <c r="V142">
        <v>-27.05</v>
      </c>
      <c r="W142">
        <v>1</v>
      </c>
      <c r="X142">
        <v>146.5</v>
      </c>
      <c r="Y142" s="2">
        <f t="shared" si="10"/>
        <v>858.69944709279594</v>
      </c>
      <c r="Z142" s="2">
        <f t="shared" si="11"/>
        <v>438.47354362894748</v>
      </c>
      <c r="AB142">
        <v>123</v>
      </c>
      <c r="AC142" s="2">
        <v>66782</v>
      </c>
      <c r="AD142" s="2">
        <v>844.3</v>
      </c>
      <c r="AE142" s="2">
        <v>-480.23</v>
      </c>
      <c r="AF142">
        <v>1</v>
      </c>
      <c r="AG142">
        <v>146.1</v>
      </c>
      <c r="AH142" s="2">
        <f t="shared" si="12"/>
        <v>971.32041206802603</v>
      </c>
      <c r="AI142" s="2">
        <f t="shared" si="13"/>
        <v>480.23</v>
      </c>
    </row>
    <row r="143" spans="1:35" x14ac:dyDescent="0.3">
      <c r="A143" s="2">
        <v>124</v>
      </c>
      <c r="B143" s="2">
        <v>83677</v>
      </c>
      <c r="C143" s="2">
        <v>914.19</v>
      </c>
      <c r="D143">
        <v>-31.8</v>
      </c>
      <c r="E143">
        <v>0.999</v>
      </c>
      <c r="F143" s="2">
        <v>146.6</v>
      </c>
      <c r="G143" s="2">
        <f t="shared" si="8"/>
        <v>776.96340100166128</v>
      </c>
      <c r="H143" s="2">
        <f t="shared" si="9"/>
        <v>481.73771868510772</v>
      </c>
      <c r="J143" s="2"/>
      <c r="S143">
        <v>124</v>
      </c>
      <c r="T143" s="2">
        <v>83677</v>
      </c>
      <c r="U143" s="2">
        <v>900.95</v>
      </c>
      <c r="V143">
        <v>-31.2</v>
      </c>
      <c r="W143">
        <v>1</v>
      </c>
      <c r="X143">
        <v>147</v>
      </c>
      <c r="Y143" s="2">
        <f t="shared" si="10"/>
        <v>770.6404301916084</v>
      </c>
      <c r="Z143" s="2">
        <f t="shared" si="11"/>
        <v>466.71643409472165</v>
      </c>
      <c r="AB143">
        <v>124</v>
      </c>
      <c r="AC143" s="2">
        <v>83677</v>
      </c>
      <c r="AD143" s="2">
        <v>757.69</v>
      </c>
      <c r="AE143" s="2">
        <v>-492.85</v>
      </c>
      <c r="AF143">
        <v>1</v>
      </c>
      <c r="AG143">
        <v>146.6</v>
      </c>
      <c r="AH143" s="2">
        <f t="shared" si="12"/>
        <v>903.87790027193398</v>
      </c>
      <c r="AI143" s="2">
        <f t="shared" si="13"/>
        <v>492.85</v>
      </c>
    </row>
    <row r="144" spans="1:35" x14ac:dyDescent="0.3">
      <c r="A144" s="2">
        <v>125</v>
      </c>
      <c r="B144" s="2">
        <v>104850</v>
      </c>
      <c r="C144" s="2">
        <v>837.49</v>
      </c>
      <c r="D144">
        <v>-36.14</v>
      </c>
      <c r="E144">
        <v>0.999</v>
      </c>
      <c r="F144" s="2">
        <v>147.1</v>
      </c>
      <c r="G144" s="2">
        <f t="shared" si="8"/>
        <v>676.33879265485029</v>
      </c>
      <c r="H144" s="2">
        <f t="shared" si="9"/>
        <v>493.91835119802886</v>
      </c>
      <c r="J144" s="2"/>
      <c r="S144">
        <v>125</v>
      </c>
      <c r="T144" s="2">
        <v>104850</v>
      </c>
      <c r="U144" s="2">
        <v>826.64</v>
      </c>
      <c r="V144">
        <v>-35.42</v>
      </c>
      <c r="W144">
        <v>0.999</v>
      </c>
      <c r="X144">
        <v>147.5</v>
      </c>
      <c r="Y144" s="2">
        <f t="shared" si="10"/>
        <v>673.65004739131086</v>
      </c>
      <c r="Z144" s="2">
        <f t="shared" si="11"/>
        <v>479.09216571520415</v>
      </c>
      <c r="AB144">
        <v>125</v>
      </c>
      <c r="AC144" s="2">
        <v>104850</v>
      </c>
      <c r="AD144" s="2">
        <v>664.25</v>
      </c>
      <c r="AE144" s="2">
        <v>-495.99</v>
      </c>
      <c r="AF144">
        <v>1</v>
      </c>
      <c r="AG144">
        <v>147.1</v>
      </c>
      <c r="AH144" s="2">
        <f t="shared" si="12"/>
        <v>828.99586404275863</v>
      </c>
      <c r="AI144" s="2">
        <f t="shared" si="13"/>
        <v>495.99</v>
      </c>
    </row>
    <row r="145" spans="1:35" x14ac:dyDescent="0.3">
      <c r="A145" s="2">
        <v>126</v>
      </c>
      <c r="B145" s="2">
        <v>131370</v>
      </c>
      <c r="C145" s="2">
        <v>753.44</v>
      </c>
      <c r="D145">
        <v>-40.29</v>
      </c>
      <c r="E145">
        <v>0.999</v>
      </c>
      <c r="F145" s="2">
        <v>147.6</v>
      </c>
      <c r="G145" s="2">
        <f t="shared" si="8"/>
        <v>574.70987048583231</v>
      </c>
      <c r="H145" s="2">
        <f t="shared" si="9"/>
        <v>487.21699310077219</v>
      </c>
      <c r="J145" s="2"/>
      <c r="S145">
        <v>126</v>
      </c>
      <c r="T145" s="2">
        <v>131370</v>
      </c>
      <c r="U145" s="2">
        <v>745.09</v>
      </c>
      <c r="V145">
        <v>-39.549999999999997</v>
      </c>
      <c r="W145">
        <v>1</v>
      </c>
      <c r="X145">
        <v>148</v>
      </c>
      <c r="Y145" s="2">
        <f t="shared" si="10"/>
        <v>574.51595520753062</v>
      </c>
      <c r="Z145" s="2">
        <f t="shared" si="11"/>
        <v>474.43706148653564</v>
      </c>
      <c r="AB145">
        <v>126</v>
      </c>
      <c r="AC145" s="2">
        <v>131370</v>
      </c>
      <c r="AD145" s="2">
        <v>570.49</v>
      </c>
      <c r="AE145" s="2">
        <v>-485.68</v>
      </c>
      <c r="AF145">
        <v>0.999</v>
      </c>
      <c r="AG145">
        <v>147.6</v>
      </c>
      <c r="AH145" s="2">
        <f t="shared" si="12"/>
        <v>749.22887190764345</v>
      </c>
      <c r="AI145" s="2">
        <f t="shared" si="13"/>
        <v>485.68</v>
      </c>
    </row>
    <row r="146" spans="1:35" x14ac:dyDescent="0.3">
      <c r="A146" s="2">
        <v>127</v>
      </c>
      <c r="B146" s="2">
        <v>164600</v>
      </c>
      <c r="C146" s="2">
        <v>666.33</v>
      </c>
      <c r="D146">
        <v>-44.1</v>
      </c>
      <c r="E146">
        <v>0.999</v>
      </c>
      <c r="F146" s="2">
        <v>148.19999999999999</v>
      </c>
      <c r="G146" s="2">
        <f t="shared" si="8"/>
        <v>478.50909598854565</v>
      </c>
      <c r="H146" s="2">
        <f t="shared" si="9"/>
        <v>463.70757375335688</v>
      </c>
      <c r="J146" s="2"/>
      <c r="S146">
        <v>127</v>
      </c>
      <c r="T146" s="2">
        <v>164600</v>
      </c>
      <c r="U146" s="2">
        <v>661.39</v>
      </c>
      <c r="V146">
        <v>-43.33</v>
      </c>
      <c r="W146">
        <v>0.999</v>
      </c>
      <c r="X146">
        <v>148.6</v>
      </c>
      <c r="Y146" s="2">
        <f t="shared" si="10"/>
        <v>481.10405726739515</v>
      </c>
      <c r="Z146" s="2">
        <f t="shared" si="11"/>
        <v>453.84536813858858</v>
      </c>
      <c r="AB146">
        <v>127</v>
      </c>
      <c r="AC146" s="2">
        <v>164600</v>
      </c>
      <c r="AD146" s="2">
        <v>479.88</v>
      </c>
      <c r="AE146" s="2">
        <v>-461.36</v>
      </c>
      <c r="AF146">
        <v>1</v>
      </c>
      <c r="AG146">
        <v>148.19999999999999</v>
      </c>
      <c r="AH146" s="2">
        <f t="shared" si="12"/>
        <v>665.68601006780966</v>
      </c>
      <c r="AI146" s="2">
        <f t="shared" si="13"/>
        <v>461.36</v>
      </c>
    </row>
    <row r="147" spans="1:35" x14ac:dyDescent="0.3">
      <c r="A147" s="2">
        <v>128</v>
      </c>
      <c r="B147" s="2">
        <v>206250</v>
      </c>
      <c r="C147" s="2">
        <v>579.6</v>
      </c>
      <c r="D147">
        <v>-47.3</v>
      </c>
      <c r="E147">
        <v>0.999</v>
      </c>
      <c r="F147" s="2">
        <v>148.69999999999999</v>
      </c>
      <c r="G147" s="2">
        <f t="shared" si="8"/>
        <v>393.06134465553373</v>
      </c>
      <c r="H147" s="2">
        <f t="shared" si="9"/>
        <v>425.95649934891674</v>
      </c>
      <c r="J147" s="2"/>
      <c r="S147">
        <v>128</v>
      </c>
      <c r="T147" s="2">
        <v>206250</v>
      </c>
      <c r="U147" s="2">
        <v>581.78</v>
      </c>
      <c r="V147">
        <v>-46.72</v>
      </c>
      <c r="W147">
        <v>0.999</v>
      </c>
      <c r="X147">
        <v>149.4</v>
      </c>
      <c r="Y147" s="2">
        <f t="shared" si="10"/>
        <v>398.84758131100494</v>
      </c>
      <c r="Z147" s="2">
        <f t="shared" si="11"/>
        <v>423.54288482084229</v>
      </c>
      <c r="AB147">
        <v>128</v>
      </c>
      <c r="AC147" s="2">
        <v>206250</v>
      </c>
      <c r="AD147" s="2">
        <v>399.98</v>
      </c>
      <c r="AE147" s="2">
        <v>-431.23</v>
      </c>
      <c r="AF147">
        <v>0.999</v>
      </c>
      <c r="AG147">
        <v>149</v>
      </c>
      <c r="AH147" s="2">
        <f t="shared" si="12"/>
        <v>588.16945967977631</v>
      </c>
      <c r="AI147" s="2">
        <f t="shared" si="13"/>
        <v>431.23</v>
      </c>
    </row>
    <row r="148" spans="1:35" x14ac:dyDescent="0.3">
      <c r="A148" s="2">
        <v>129</v>
      </c>
      <c r="B148" s="2">
        <v>258420</v>
      </c>
      <c r="C148" s="2">
        <v>503.03</v>
      </c>
      <c r="D148">
        <v>-49.99</v>
      </c>
      <c r="E148">
        <v>0.999</v>
      </c>
      <c r="F148" s="2">
        <v>149.5</v>
      </c>
      <c r="G148" s="2">
        <f t="shared" si="8"/>
        <v>323.40870147518348</v>
      </c>
      <c r="H148" s="2">
        <f t="shared" si="9"/>
        <v>385.28689662397761</v>
      </c>
      <c r="J148" s="2"/>
      <c r="S148">
        <v>129</v>
      </c>
      <c r="T148" s="2">
        <v>258420</v>
      </c>
      <c r="U148" s="2">
        <v>500.88</v>
      </c>
      <c r="V148">
        <v>-49.27</v>
      </c>
      <c r="W148">
        <v>0.999</v>
      </c>
      <c r="X148">
        <v>150.19999999999999</v>
      </c>
      <c r="Y148" s="2">
        <f t="shared" si="10"/>
        <v>326.8218321570123</v>
      </c>
      <c r="Z148" s="2">
        <f t="shared" si="11"/>
        <v>379.56325484105241</v>
      </c>
      <c r="AB148">
        <v>129</v>
      </c>
      <c r="AC148" s="2">
        <v>258420</v>
      </c>
      <c r="AD148" s="2">
        <v>329.89</v>
      </c>
      <c r="AE148" s="2">
        <v>-385.87</v>
      </c>
      <c r="AF148">
        <v>1</v>
      </c>
      <c r="AG148">
        <v>149.80000000000001</v>
      </c>
      <c r="AH148" s="2">
        <f t="shared" si="12"/>
        <v>507.66432709025361</v>
      </c>
      <c r="AI148" s="2">
        <f t="shared" si="13"/>
        <v>385.87</v>
      </c>
    </row>
    <row r="149" spans="1:35" x14ac:dyDescent="0.3">
      <c r="A149" s="2">
        <v>130</v>
      </c>
      <c r="B149" s="2">
        <v>323800</v>
      </c>
      <c r="C149" s="2">
        <v>428.62</v>
      </c>
      <c r="D149">
        <v>-51.68</v>
      </c>
      <c r="E149">
        <v>0.999</v>
      </c>
      <c r="F149" s="2">
        <v>150.4</v>
      </c>
      <c r="G149" s="2">
        <f t="shared" ref="G149:G155" si="14">C149*COS(RADIANS(D149))</f>
        <v>265.76708799742897</v>
      </c>
      <c r="H149" s="2">
        <f t="shared" ref="H149:H155" si="15">-C149*SIN(RADIANS(D149))</f>
        <v>336.27809821242721</v>
      </c>
      <c r="J149" s="2"/>
      <c r="S149">
        <v>130</v>
      </c>
      <c r="T149" s="2">
        <v>323800</v>
      </c>
      <c r="U149" s="2">
        <v>429.05</v>
      </c>
      <c r="V149">
        <v>-51.05</v>
      </c>
      <c r="W149">
        <v>0.999</v>
      </c>
      <c r="X149">
        <v>150.80000000000001</v>
      </c>
      <c r="Y149" s="2">
        <f t="shared" ref="Y149:Y155" si="16">U149*COS(RADIANS(V149))</f>
        <v>269.71883453350341</v>
      </c>
      <c r="Z149" s="2">
        <f t="shared" ref="Z149:Z155" si="17">-U149*SIN(RADIANS(V149))</f>
        <v>333.66997587120215</v>
      </c>
      <c r="AB149">
        <v>130</v>
      </c>
      <c r="AC149" s="2">
        <v>323800</v>
      </c>
      <c r="AD149" s="2">
        <v>271.72000000000003</v>
      </c>
      <c r="AE149" s="2">
        <v>-340.61</v>
      </c>
      <c r="AF149">
        <v>0.999</v>
      </c>
      <c r="AG149">
        <v>150.4</v>
      </c>
      <c r="AH149" s="2">
        <f t="shared" ref="AH149:AH155" si="18">SQRT(AD149*AD149+AE149*AE149)</f>
        <v>435.7142762177985</v>
      </c>
      <c r="AI149" s="2">
        <f t="shared" ref="AI149:AI155" si="19">-AE149</f>
        <v>340.61</v>
      </c>
    </row>
    <row r="150" spans="1:35" x14ac:dyDescent="0.3">
      <c r="A150" s="2">
        <v>131</v>
      </c>
      <c r="B150" s="2">
        <v>405710</v>
      </c>
      <c r="C150" s="2">
        <v>364.39</v>
      </c>
      <c r="D150">
        <v>-52.5</v>
      </c>
      <c r="E150">
        <v>1</v>
      </c>
      <c r="F150" s="2">
        <v>150.9</v>
      </c>
      <c r="G150" s="2">
        <f t="shared" si="14"/>
        <v>221.8265771164877</v>
      </c>
      <c r="H150" s="2">
        <f t="shared" si="15"/>
        <v>289.09002366872318</v>
      </c>
      <c r="J150" s="2"/>
      <c r="S150">
        <v>131</v>
      </c>
      <c r="T150" s="2">
        <v>405710</v>
      </c>
      <c r="U150" s="2">
        <v>364.83</v>
      </c>
      <c r="V150">
        <v>-51.88</v>
      </c>
      <c r="W150">
        <v>0.999</v>
      </c>
      <c r="X150">
        <v>151.30000000000001</v>
      </c>
      <c r="Y150" s="2">
        <f t="shared" si="16"/>
        <v>225.21340054528682</v>
      </c>
      <c r="Z150" s="2">
        <f t="shared" si="17"/>
        <v>287.01890724276024</v>
      </c>
      <c r="AB150">
        <v>131</v>
      </c>
      <c r="AC150" s="2">
        <v>405710</v>
      </c>
      <c r="AD150" s="2">
        <v>227.39</v>
      </c>
      <c r="AE150" s="2">
        <v>-293.93</v>
      </c>
      <c r="AF150">
        <v>0.999</v>
      </c>
      <c r="AG150">
        <v>150.9</v>
      </c>
      <c r="AH150" s="2">
        <f t="shared" si="18"/>
        <v>371.61950567751421</v>
      </c>
      <c r="AI150" s="2">
        <f t="shared" si="19"/>
        <v>293.93</v>
      </c>
    </row>
    <row r="151" spans="1:35" x14ac:dyDescent="0.3">
      <c r="A151" s="2">
        <v>132</v>
      </c>
      <c r="B151" s="2">
        <v>508350</v>
      </c>
      <c r="C151" s="2">
        <v>309.51</v>
      </c>
      <c r="D151">
        <v>-52.2</v>
      </c>
      <c r="E151">
        <v>0.999</v>
      </c>
      <c r="F151" s="2">
        <v>151.4</v>
      </c>
      <c r="G151" s="2">
        <f t="shared" si="14"/>
        <v>189.70086217613274</v>
      </c>
      <c r="H151" s="2">
        <f t="shared" si="15"/>
        <v>244.56087788039994</v>
      </c>
      <c r="J151" s="2"/>
      <c r="S151">
        <v>132</v>
      </c>
      <c r="T151" s="2">
        <v>508350</v>
      </c>
      <c r="U151" s="2">
        <v>310.49</v>
      </c>
      <c r="V151">
        <v>-51.62</v>
      </c>
      <c r="W151">
        <v>0.999</v>
      </c>
      <c r="X151">
        <v>151.80000000000001</v>
      </c>
      <c r="Y151" s="2">
        <f t="shared" si="16"/>
        <v>192.77522471274716</v>
      </c>
      <c r="Z151" s="2">
        <f t="shared" si="17"/>
        <v>243.39628764003331</v>
      </c>
      <c r="AB151">
        <v>132</v>
      </c>
      <c r="AC151" s="2">
        <v>508350</v>
      </c>
      <c r="AD151" s="2">
        <v>193.64</v>
      </c>
      <c r="AE151" s="2">
        <v>-250.23</v>
      </c>
      <c r="AF151">
        <v>0.999</v>
      </c>
      <c r="AG151">
        <v>151.4</v>
      </c>
      <c r="AH151" s="2">
        <f t="shared" si="18"/>
        <v>316.40401783163247</v>
      </c>
      <c r="AI151" s="2">
        <f t="shared" si="19"/>
        <v>250.23</v>
      </c>
    </row>
    <row r="152" spans="1:35" x14ac:dyDescent="0.3">
      <c r="A152" s="2">
        <v>133</v>
      </c>
      <c r="B152" s="2">
        <v>636960</v>
      </c>
      <c r="C152" s="2">
        <v>263.37</v>
      </c>
      <c r="D152">
        <v>-51.22</v>
      </c>
      <c r="E152">
        <v>1</v>
      </c>
      <c r="F152" s="2">
        <v>152</v>
      </c>
      <c r="G152" s="2">
        <f t="shared" si="14"/>
        <v>164.95698850062087</v>
      </c>
      <c r="H152" s="2">
        <f t="shared" si="15"/>
        <v>205.31183318261526</v>
      </c>
      <c r="J152" s="2"/>
      <c r="S152">
        <v>133</v>
      </c>
      <c r="T152" s="2">
        <v>636960</v>
      </c>
      <c r="U152" s="2">
        <v>264.72000000000003</v>
      </c>
      <c r="V152">
        <v>-50.72</v>
      </c>
      <c r="W152">
        <v>0.999</v>
      </c>
      <c r="X152">
        <v>152.30000000000001</v>
      </c>
      <c r="Y152" s="2">
        <f t="shared" si="16"/>
        <v>167.59706790681301</v>
      </c>
      <c r="Z152" s="2">
        <f t="shared" si="17"/>
        <v>204.90949521444614</v>
      </c>
      <c r="AB152">
        <v>133</v>
      </c>
      <c r="AC152" s="2">
        <v>636960</v>
      </c>
      <c r="AD152" s="2">
        <v>167.84</v>
      </c>
      <c r="AE152" s="2">
        <v>-210.17</v>
      </c>
      <c r="AF152">
        <v>0.999</v>
      </c>
      <c r="AG152">
        <v>151.9</v>
      </c>
      <c r="AH152" s="2">
        <f t="shared" si="18"/>
        <v>268.96411377728441</v>
      </c>
      <c r="AI152" s="2">
        <f t="shared" si="19"/>
        <v>210.17</v>
      </c>
    </row>
    <row r="153" spans="1:35" x14ac:dyDescent="0.3">
      <c r="A153" s="2">
        <v>134</v>
      </c>
      <c r="B153" s="2">
        <v>798100</v>
      </c>
      <c r="C153" s="2">
        <v>225.98</v>
      </c>
      <c r="D153">
        <v>-49.41</v>
      </c>
      <c r="E153">
        <v>1</v>
      </c>
      <c r="F153" s="2">
        <v>152.5</v>
      </c>
      <c r="G153" s="2">
        <f t="shared" si="14"/>
        <v>147.03200899600682</v>
      </c>
      <c r="H153" s="2">
        <f t="shared" si="15"/>
        <v>171.60579457173981</v>
      </c>
      <c r="J153" s="2"/>
      <c r="S153">
        <v>134</v>
      </c>
      <c r="T153" s="2">
        <v>798100</v>
      </c>
      <c r="U153" s="2">
        <v>227.57</v>
      </c>
      <c r="V153">
        <v>-48.98</v>
      </c>
      <c r="W153">
        <v>0.999</v>
      </c>
      <c r="X153">
        <v>152.80000000000001</v>
      </c>
      <c r="Y153" s="2">
        <f t="shared" si="16"/>
        <v>149.3592959315236</v>
      </c>
      <c r="Z153" s="2">
        <f t="shared" si="17"/>
        <v>171.69713340309312</v>
      </c>
      <c r="AB153">
        <v>134</v>
      </c>
      <c r="AC153" s="2">
        <v>798100</v>
      </c>
      <c r="AD153" s="2">
        <v>148.76</v>
      </c>
      <c r="AE153" s="2">
        <v>-176.09</v>
      </c>
      <c r="AF153">
        <v>1</v>
      </c>
      <c r="AG153">
        <v>152.5</v>
      </c>
      <c r="AH153" s="2">
        <f t="shared" si="18"/>
        <v>230.51513117363899</v>
      </c>
      <c r="AI153" s="2">
        <f t="shared" si="19"/>
        <v>176.09</v>
      </c>
    </row>
    <row r="154" spans="1:35" x14ac:dyDescent="0.3">
      <c r="A154" s="2">
        <v>135</v>
      </c>
      <c r="B154" s="2">
        <v>1000000</v>
      </c>
      <c r="C154" s="2">
        <v>196.01</v>
      </c>
      <c r="D154">
        <v>-46.7</v>
      </c>
      <c r="E154">
        <v>0.999</v>
      </c>
      <c r="F154" s="2">
        <v>152.9</v>
      </c>
      <c r="G154" s="2">
        <f t="shared" si="14"/>
        <v>134.42725535729502</v>
      </c>
      <c r="H154" s="2">
        <f t="shared" si="15"/>
        <v>142.65073822838983</v>
      </c>
      <c r="J154" s="2"/>
      <c r="S154">
        <v>135</v>
      </c>
      <c r="T154" s="2">
        <v>1000000</v>
      </c>
      <c r="U154" s="2">
        <v>197.74</v>
      </c>
      <c r="V154">
        <v>-46.31</v>
      </c>
      <c r="W154">
        <v>1</v>
      </c>
      <c r="X154">
        <v>153.30000000000001</v>
      </c>
      <c r="Y154" s="2">
        <f t="shared" si="16"/>
        <v>136.59013474188814</v>
      </c>
      <c r="Z154" s="2">
        <f t="shared" si="17"/>
        <v>142.98336508556807</v>
      </c>
      <c r="AB154">
        <v>135</v>
      </c>
      <c r="AC154" s="2">
        <v>1000000</v>
      </c>
      <c r="AD154" s="2">
        <v>135.78</v>
      </c>
      <c r="AE154" s="2">
        <v>-146.71</v>
      </c>
      <c r="AF154">
        <v>1</v>
      </c>
      <c r="AG154">
        <v>152.9</v>
      </c>
      <c r="AH154" s="2">
        <f t="shared" si="18"/>
        <v>199.90005627813116</v>
      </c>
      <c r="AI154" s="2">
        <f t="shared" si="19"/>
        <v>146.71</v>
      </c>
    </row>
    <row r="155" spans="1:35" x14ac:dyDescent="0.3">
      <c r="G155" s="2">
        <f t="shared" si="14"/>
        <v>0</v>
      </c>
      <c r="H155" s="2">
        <f t="shared" si="15"/>
        <v>0</v>
      </c>
      <c r="I155" s="2"/>
      <c r="J155" s="2"/>
      <c r="Y155" s="2">
        <f t="shared" si="16"/>
        <v>0</v>
      </c>
      <c r="Z155" s="2">
        <f t="shared" si="17"/>
        <v>0</v>
      </c>
      <c r="AH155" s="2">
        <f t="shared" si="18"/>
        <v>0</v>
      </c>
      <c r="AI155" s="2">
        <f t="shared" si="19"/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5"/>
  <sheetViews>
    <sheetView topLeftCell="F20" zoomScale="70" zoomScaleNormal="70" workbookViewId="0">
      <selection activeCell="AI20" sqref="AI20:AI155"/>
    </sheetView>
  </sheetViews>
  <sheetFormatPr defaultRowHeight="14.4" x14ac:dyDescent="0.3"/>
  <cols>
    <col min="1" max="1" width="12.21875" bestFit="1" customWidth="1"/>
    <col min="2" max="2" width="12.44140625" bestFit="1" customWidth="1"/>
    <col min="3" max="3" width="17.21875" bestFit="1" customWidth="1"/>
    <col min="4" max="4" width="14.88671875" bestFit="1" customWidth="1"/>
    <col min="5" max="5" width="11.109375" bestFit="1" customWidth="1"/>
    <col min="6" max="6" width="6.77734375" bestFit="1" customWidth="1"/>
    <col min="7" max="7" width="9" bestFit="1" customWidth="1"/>
    <col min="8" max="8" width="9.6640625" bestFit="1" customWidth="1"/>
    <col min="9" max="9" width="6" customWidth="1"/>
    <col min="10" max="10" width="12.44140625" bestFit="1" customWidth="1"/>
    <col min="11" max="11" width="12.77734375" bestFit="1" customWidth="1"/>
    <col min="12" max="12" width="18" bestFit="1" customWidth="1"/>
    <col min="13" max="13" width="15.77734375" customWidth="1"/>
    <col min="14" max="14" width="11.6640625" customWidth="1"/>
    <col min="15" max="15" width="6.88671875" customWidth="1"/>
    <col min="16" max="16" width="15.88671875" customWidth="1"/>
    <col min="17" max="17" width="15.109375" customWidth="1"/>
    <col min="18" max="18" width="5.5546875" customWidth="1"/>
    <col min="19" max="19" width="12.44140625" bestFit="1" customWidth="1"/>
    <col min="20" max="20" width="12.77734375" bestFit="1" customWidth="1"/>
    <col min="21" max="21" width="18" bestFit="1" customWidth="1"/>
    <col min="22" max="22" width="15.77734375" bestFit="1" customWidth="1"/>
    <col min="23" max="23" width="11.6640625" bestFit="1" customWidth="1"/>
    <col min="24" max="24" width="6.88671875" bestFit="1" customWidth="1"/>
    <col min="25" max="25" width="9" bestFit="1" customWidth="1"/>
    <col min="28" max="28" width="12.44140625" bestFit="1" customWidth="1"/>
    <col min="29" max="29" width="12.77734375" bestFit="1" customWidth="1"/>
    <col min="30" max="30" width="18" bestFit="1" customWidth="1"/>
    <col min="31" max="31" width="15.77734375" bestFit="1" customWidth="1"/>
    <col min="32" max="32" width="10.5546875" bestFit="1" customWidth="1"/>
    <col min="33" max="33" width="6.6640625" bestFit="1" customWidth="1"/>
    <col min="34" max="34" width="11.6640625" bestFit="1" customWidth="1"/>
    <col min="35" max="35" width="9" bestFit="1" customWidth="1"/>
  </cols>
  <sheetData>
    <row r="1" spans="1:31" x14ac:dyDescent="0.3">
      <c r="A1" t="s">
        <v>0</v>
      </c>
      <c r="B1" t="s">
        <v>1</v>
      </c>
      <c r="C1" t="s">
        <v>2</v>
      </c>
      <c r="J1" t="s">
        <v>0</v>
      </c>
      <c r="K1" t="s">
        <v>1</v>
      </c>
      <c r="L1" t="s">
        <v>24</v>
      </c>
      <c r="S1" t="s">
        <v>0</v>
      </c>
      <c r="T1" t="s">
        <v>1</v>
      </c>
      <c r="U1" t="s">
        <v>25</v>
      </c>
      <c r="AB1" t="s">
        <v>0</v>
      </c>
      <c r="AC1" t="s">
        <v>1</v>
      </c>
      <c r="AD1" t="s">
        <v>38</v>
      </c>
    </row>
    <row r="3" spans="1:31" x14ac:dyDescent="0.3">
      <c r="A3" t="s">
        <v>3</v>
      </c>
      <c r="J3" t="s">
        <v>3</v>
      </c>
      <c r="S3" t="s">
        <v>3</v>
      </c>
      <c r="AB3" t="s">
        <v>3</v>
      </c>
    </row>
    <row r="4" spans="1:31" x14ac:dyDescent="0.3">
      <c r="A4" t="s">
        <v>4</v>
      </c>
      <c r="B4" t="s">
        <v>5</v>
      </c>
      <c r="J4" t="s">
        <v>4</v>
      </c>
      <c r="K4" t="s">
        <v>5</v>
      </c>
      <c r="S4" t="s">
        <v>4</v>
      </c>
      <c r="T4" t="s">
        <v>26</v>
      </c>
      <c r="AB4" t="s">
        <v>4</v>
      </c>
      <c r="AC4" t="s">
        <v>5</v>
      </c>
    </row>
    <row r="5" spans="1:31" x14ac:dyDescent="0.3">
      <c r="A5" t="s">
        <v>6</v>
      </c>
      <c r="B5" t="s">
        <v>28</v>
      </c>
      <c r="J5" t="s">
        <v>6</v>
      </c>
      <c r="K5" t="s">
        <v>33</v>
      </c>
      <c r="S5" t="s">
        <v>6</v>
      </c>
      <c r="T5" t="s">
        <v>35</v>
      </c>
      <c r="AB5" t="s">
        <v>6</v>
      </c>
      <c r="AC5" t="s">
        <v>47</v>
      </c>
    </row>
    <row r="6" spans="1:31" x14ac:dyDescent="0.3">
      <c r="A6" t="s">
        <v>7</v>
      </c>
      <c r="B6">
        <v>-2.2999999999999998</v>
      </c>
      <c r="C6">
        <f>+-0.1</f>
        <v>-0.1</v>
      </c>
      <c r="D6" t="s">
        <v>8</v>
      </c>
      <c r="J6" t="s">
        <v>7</v>
      </c>
      <c r="K6">
        <v>-2.2000000000000002</v>
      </c>
      <c r="L6">
        <f>+-0.1</f>
        <v>-0.1</v>
      </c>
      <c r="M6" t="s">
        <v>8</v>
      </c>
      <c r="S6" t="s">
        <v>7</v>
      </c>
      <c r="T6">
        <v>-2.2000000000000002</v>
      </c>
      <c r="U6">
        <f>+-0.1</f>
        <v>-0.1</v>
      </c>
      <c r="V6" t="s">
        <v>8</v>
      </c>
      <c r="AB6" t="s">
        <v>7</v>
      </c>
      <c r="AC6">
        <v>-2.2999999999999998</v>
      </c>
      <c r="AD6">
        <f>+-0.1</f>
        <v>-0.1</v>
      </c>
      <c r="AE6" t="s">
        <v>8</v>
      </c>
    </row>
    <row r="7" spans="1:31" x14ac:dyDescent="0.3">
      <c r="A7" t="s">
        <v>9</v>
      </c>
      <c r="B7" s="1">
        <v>0.65469907407407402</v>
      </c>
      <c r="C7" t="s">
        <v>1</v>
      </c>
      <c r="D7" s="1">
        <v>0.65648148148148155</v>
      </c>
      <c r="J7" t="s">
        <v>9</v>
      </c>
      <c r="K7" s="1">
        <v>0.82549768518518529</v>
      </c>
      <c r="L7" s="1" t="s">
        <v>1</v>
      </c>
      <c r="M7" s="1">
        <v>0.8263194444444445</v>
      </c>
      <c r="N7" s="1"/>
      <c r="S7" t="s">
        <v>9</v>
      </c>
      <c r="T7" s="1">
        <v>0.72019675925925919</v>
      </c>
      <c r="U7" t="s">
        <v>1</v>
      </c>
      <c r="V7" s="1">
        <v>0.72197916666666673</v>
      </c>
      <c r="AB7" t="s">
        <v>9</v>
      </c>
      <c r="AC7" s="1">
        <v>0.6364467592592592</v>
      </c>
      <c r="AD7" t="s">
        <v>1</v>
      </c>
      <c r="AE7" s="1">
        <v>0.63824074074074078</v>
      </c>
    </row>
    <row r="8" spans="1:31" x14ac:dyDescent="0.3">
      <c r="A8" t="s">
        <v>10</v>
      </c>
      <c r="B8" t="s">
        <v>29</v>
      </c>
      <c r="C8" t="s">
        <v>11</v>
      </c>
      <c r="D8" t="s">
        <v>12</v>
      </c>
      <c r="J8" t="s">
        <v>10</v>
      </c>
      <c r="K8" t="s">
        <v>34</v>
      </c>
      <c r="L8" t="s">
        <v>11</v>
      </c>
      <c r="M8" t="s">
        <v>12</v>
      </c>
      <c r="S8" t="s">
        <v>10</v>
      </c>
      <c r="T8" t="s">
        <v>27</v>
      </c>
      <c r="U8" t="s">
        <v>11</v>
      </c>
      <c r="V8" t="s">
        <v>12</v>
      </c>
      <c r="AB8" t="s">
        <v>10</v>
      </c>
      <c r="AC8" t="s">
        <v>29</v>
      </c>
      <c r="AD8" t="s">
        <v>11</v>
      </c>
      <c r="AE8" t="s">
        <v>12</v>
      </c>
    </row>
    <row r="12" spans="1:31" x14ac:dyDescent="0.3">
      <c r="A12" t="s">
        <v>13</v>
      </c>
      <c r="J12" t="s">
        <v>13</v>
      </c>
      <c r="S12" t="s">
        <v>13</v>
      </c>
      <c r="AB12" t="s">
        <v>13</v>
      </c>
    </row>
    <row r="14" spans="1:31" x14ac:dyDescent="0.3">
      <c r="A14" t="s">
        <v>14</v>
      </c>
      <c r="B14" t="s">
        <v>15</v>
      </c>
      <c r="J14" t="s">
        <v>14</v>
      </c>
      <c r="K14" t="s">
        <v>15</v>
      </c>
      <c r="S14" t="s">
        <v>14</v>
      </c>
      <c r="T14" t="s">
        <v>15</v>
      </c>
      <c r="AB14" t="s">
        <v>14</v>
      </c>
      <c r="AC14" t="s">
        <v>15</v>
      </c>
    </row>
    <row r="16" spans="1:31" x14ac:dyDescent="0.3">
      <c r="A16" t="s">
        <v>16</v>
      </c>
      <c r="B16">
        <v>135</v>
      </c>
      <c r="J16" t="s">
        <v>16</v>
      </c>
      <c r="K16">
        <v>59</v>
      </c>
      <c r="S16" t="s">
        <v>16</v>
      </c>
      <c r="T16">
        <v>135</v>
      </c>
      <c r="AB16" t="s">
        <v>16</v>
      </c>
      <c r="AC16">
        <v>135</v>
      </c>
    </row>
    <row r="17" spans="1:35" x14ac:dyDescent="0.3">
      <c r="A17" t="s">
        <v>17</v>
      </c>
      <c r="B17">
        <v>5</v>
      </c>
      <c r="J17" t="s">
        <v>17</v>
      </c>
      <c r="K17">
        <v>5</v>
      </c>
      <c r="S17" t="s">
        <v>17</v>
      </c>
      <c r="T17">
        <v>5</v>
      </c>
      <c r="AB17" t="s">
        <v>17</v>
      </c>
      <c r="AC17">
        <v>5</v>
      </c>
    </row>
    <row r="19" spans="1:35" x14ac:dyDescent="0.3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30</v>
      </c>
      <c r="H19" t="s">
        <v>31</v>
      </c>
      <c r="J19" t="s">
        <v>18</v>
      </c>
      <c r="K19" t="s">
        <v>19</v>
      </c>
      <c r="L19" t="s">
        <v>20</v>
      </c>
      <c r="M19" t="s">
        <v>21</v>
      </c>
      <c r="N19" t="s">
        <v>22</v>
      </c>
      <c r="O19" t="s">
        <v>23</v>
      </c>
      <c r="P19" t="s">
        <v>30</v>
      </c>
      <c r="Q19" t="s">
        <v>31</v>
      </c>
      <c r="S19" t="s">
        <v>18</v>
      </c>
      <c r="T19" t="s">
        <v>19</v>
      </c>
      <c r="U19" t="s">
        <v>20</v>
      </c>
      <c r="V19" t="s">
        <v>21</v>
      </c>
      <c r="W19" t="s">
        <v>22</v>
      </c>
      <c r="X19" t="s">
        <v>23</v>
      </c>
      <c r="Y19" t="s">
        <v>30</v>
      </c>
      <c r="Z19" t="s">
        <v>31</v>
      </c>
      <c r="AB19" t="s">
        <v>18</v>
      </c>
      <c r="AC19" t="s">
        <v>19</v>
      </c>
      <c r="AD19" t="s">
        <v>41</v>
      </c>
      <c r="AE19" t="s">
        <v>42</v>
      </c>
      <c r="AF19" t="s">
        <v>41</v>
      </c>
      <c r="AG19" t="s">
        <v>43</v>
      </c>
      <c r="AH19" t="s">
        <v>22</v>
      </c>
      <c r="AI19" t="s">
        <v>23</v>
      </c>
    </row>
    <row r="20" spans="1:35" x14ac:dyDescent="0.3">
      <c r="A20" s="2">
        <v>1</v>
      </c>
      <c r="B20" s="2">
        <v>1000000</v>
      </c>
      <c r="C20" s="2">
        <v>198.12</v>
      </c>
      <c r="D20">
        <v>-47.69</v>
      </c>
      <c r="E20">
        <v>1</v>
      </c>
      <c r="F20">
        <v>0</v>
      </c>
      <c r="G20" s="2">
        <f>C20*COS(RADIANS(D20))</f>
        <v>133.36281245213948</v>
      </c>
      <c r="H20" s="2">
        <f>-C20*SIN(RADIANS(D20))</f>
        <v>146.51243856702226</v>
      </c>
      <c r="J20" s="2">
        <v>1</v>
      </c>
      <c r="K20" s="2">
        <v>1000000</v>
      </c>
      <c r="L20" s="2">
        <v>217.76</v>
      </c>
      <c r="M20">
        <v>-42.96</v>
      </c>
      <c r="N20">
        <v>1</v>
      </c>
      <c r="O20">
        <v>0</v>
      </c>
      <c r="P20" s="2">
        <f>L20*COS(RADIANS(M20))</f>
        <v>159.3632241548149</v>
      </c>
      <c r="Q20" s="2">
        <f>-L20*SIN(RADIANS(M20))</f>
        <v>148.40074254188292</v>
      </c>
      <c r="S20" s="2">
        <v>1</v>
      </c>
      <c r="T20" s="2">
        <v>1000000</v>
      </c>
      <c r="U20" s="2">
        <v>207.42</v>
      </c>
      <c r="V20">
        <v>-45.22</v>
      </c>
      <c r="W20">
        <v>1</v>
      </c>
      <c r="X20">
        <v>0</v>
      </c>
      <c r="Y20" s="2">
        <f>U20*COS(RADIANS(V20))</f>
        <v>146.10384370800185</v>
      </c>
      <c r="Z20" s="2">
        <f>-U20*SIN(RADIANS(V20))</f>
        <v>147.23017100359479</v>
      </c>
      <c r="AB20">
        <v>1</v>
      </c>
      <c r="AC20" s="2">
        <v>1000000</v>
      </c>
      <c r="AD20" s="2">
        <v>136.16</v>
      </c>
      <c r="AE20" s="2">
        <v>-147.56</v>
      </c>
      <c r="AF20">
        <v>1</v>
      </c>
      <c r="AG20">
        <v>0</v>
      </c>
      <c r="AI20" s="2">
        <f>-1*AE20</f>
        <v>147.56</v>
      </c>
    </row>
    <row r="21" spans="1:35" x14ac:dyDescent="0.3">
      <c r="A21" s="2">
        <v>2</v>
      </c>
      <c r="B21" s="2">
        <v>798100</v>
      </c>
      <c r="C21" s="2">
        <v>229.13</v>
      </c>
      <c r="D21">
        <v>-50.3</v>
      </c>
      <c r="E21">
        <v>1</v>
      </c>
      <c r="F21">
        <v>1.4</v>
      </c>
      <c r="G21" s="2">
        <f t="shared" ref="G21:G84" si="0">C21*COS(RADIANS(D21))</f>
        <v>146.36087002734891</v>
      </c>
      <c r="H21" s="2">
        <f t="shared" ref="H21:H84" si="1">-C21*SIN(RADIANS(D21))</f>
        <v>176.29252004789507</v>
      </c>
      <c r="J21" s="2">
        <v>2</v>
      </c>
      <c r="K21" s="2">
        <v>796200</v>
      </c>
      <c r="L21" s="2">
        <v>247.82</v>
      </c>
      <c r="M21">
        <v>-46.11</v>
      </c>
      <c r="N21">
        <v>1</v>
      </c>
      <c r="O21">
        <v>1.4</v>
      </c>
      <c r="P21" s="2">
        <f t="shared" ref="P21:P79" si="2">L21*COS(RADIANS(M21))</f>
        <v>171.80767264946303</v>
      </c>
      <c r="Q21" s="2">
        <f t="shared" ref="Q21:Q79" si="3">-L21*SIN(RADIANS(M21))</f>
        <v>178.59696531233379</v>
      </c>
      <c r="S21" s="2">
        <v>2</v>
      </c>
      <c r="T21" s="2">
        <v>798100</v>
      </c>
      <c r="U21" s="2">
        <v>237.85</v>
      </c>
      <c r="V21">
        <v>-47.93</v>
      </c>
      <c r="W21">
        <v>1</v>
      </c>
      <c r="X21">
        <v>1.4</v>
      </c>
      <c r="Y21" s="2">
        <f t="shared" ref="Y21:Y84" si="4">U21*COS(RADIANS(V21))</f>
        <v>159.3685453008917</v>
      </c>
      <c r="Z21" s="2">
        <f t="shared" ref="Z21:Z84" si="5">-U21*SIN(RADIANS(V21))</f>
        <v>176.56242315022078</v>
      </c>
      <c r="AB21">
        <v>2</v>
      </c>
      <c r="AC21" s="2">
        <v>798100</v>
      </c>
      <c r="AD21" s="2">
        <v>148.55000000000001</v>
      </c>
      <c r="AE21" s="2">
        <v>-177.97</v>
      </c>
      <c r="AF21">
        <v>0.999</v>
      </c>
      <c r="AG21">
        <v>1.4</v>
      </c>
      <c r="AI21" s="2">
        <f t="shared" ref="AI21:AI84" si="6">-1*AE21</f>
        <v>177.97</v>
      </c>
    </row>
    <row r="22" spans="1:35" x14ac:dyDescent="0.3">
      <c r="A22" s="2">
        <v>3</v>
      </c>
      <c r="B22" s="2">
        <v>636960</v>
      </c>
      <c r="C22" s="2">
        <v>268.07</v>
      </c>
      <c r="D22">
        <v>-51.96</v>
      </c>
      <c r="E22">
        <v>1</v>
      </c>
      <c r="F22">
        <v>1.9</v>
      </c>
      <c r="G22" s="2">
        <f t="shared" si="0"/>
        <v>165.1878062257972</v>
      </c>
      <c r="H22" s="2">
        <f t="shared" si="1"/>
        <v>211.1267713349221</v>
      </c>
      <c r="J22" s="2">
        <v>3</v>
      </c>
      <c r="K22" s="2">
        <v>633940</v>
      </c>
      <c r="L22" s="2">
        <v>286.82</v>
      </c>
      <c r="M22">
        <v>-48.3</v>
      </c>
      <c r="N22">
        <v>1</v>
      </c>
      <c r="O22">
        <v>1.9</v>
      </c>
      <c r="P22" s="2">
        <f t="shared" si="2"/>
        <v>190.80137032196379</v>
      </c>
      <c r="Q22" s="2">
        <f t="shared" si="3"/>
        <v>214.15076344309594</v>
      </c>
      <c r="S22" s="2">
        <v>3</v>
      </c>
      <c r="T22" s="2">
        <v>636960</v>
      </c>
      <c r="U22" s="2">
        <v>275.92</v>
      </c>
      <c r="V22">
        <v>-49.84</v>
      </c>
      <c r="W22">
        <v>1</v>
      </c>
      <c r="X22">
        <v>1.9</v>
      </c>
      <c r="Y22" s="2">
        <f t="shared" si="4"/>
        <v>177.94751292570135</v>
      </c>
      <c r="Z22" s="2">
        <f t="shared" si="5"/>
        <v>210.8708823985838</v>
      </c>
      <c r="AB22">
        <v>3</v>
      </c>
      <c r="AC22" s="2">
        <v>636960</v>
      </c>
      <c r="AD22" s="2">
        <v>166.55</v>
      </c>
      <c r="AE22" s="2">
        <v>-213.01</v>
      </c>
      <c r="AF22">
        <v>0.999</v>
      </c>
      <c r="AG22">
        <v>1.9</v>
      </c>
      <c r="AI22" s="2">
        <f t="shared" si="6"/>
        <v>213.01</v>
      </c>
    </row>
    <row r="23" spans="1:35" x14ac:dyDescent="0.3">
      <c r="A23" s="2">
        <v>4</v>
      </c>
      <c r="B23" s="2">
        <v>508350</v>
      </c>
      <c r="C23" s="2">
        <v>315.85000000000002</v>
      </c>
      <c r="D23">
        <v>-52.82</v>
      </c>
      <c r="E23">
        <v>1</v>
      </c>
      <c r="F23">
        <v>2.5</v>
      </c>
      <c r="G23" s="2">
        <f t="shared" si="0"/>
        <v>190.87479942291264</v>
      </c>
      <c r="H23" s="2">
        <f t="shared" si="1"/>
        <v>251.65061781220186</v>
      </c>
      <c r="J23" s="2">
        <v>4</v>
      </c>
      <c r="K23" s="2">
        <v>504750</v>
      </c>
      <c r="L23" s="2">
        <v>334.86</v>
      </c>
      <c r="M23">
        <v>-49.94</v>
      </c>
      <c r="N23">
        <v>1</v>
      </c>
      <c r="O23">
        <v>2.5</v>
      </c>
      <c r="P23" s="2">
        <f t="shared" si="2"/>
        <v>215.51236555667111</v>
      </c>
      <c r="Q23" s="2">
        <f t="shared" si="3"/>
        <v>256.29209877046105</v>
      </c>
      <c r="S23" s="2">
        <v>4</v>
      </c>
      <c r="T23" s="2">
        <v>508350</v>
      </c>
      <c r="U23" s="2">
        <v>322.94</v>
      </c>
      <c r="V23">
        <v>-50.86</v>
      </c>
      <c r="W23">
        <v>0.999</v>
      </c>
      <c r="X23">
        <v>2.5</v>
      </c>
      <c r="Y23" s="2">
        <f t="shared" si="4"/>
        <v>203.84535887661525</v>
      </c>
      <c r="Z23" s="2">
        <f t="shared" si="5"/>
        <v>250.47417684157367</v>
      </c>
      <c r="AB23">
        <v>4</v>
      </c>
      <c r="AC23" s="2">
        <v>508350</v>
      </c>
      <c r="AD23" s="2">
        <v>191.32</v>
      </c>
      <c r="AE23" s="2">
        <v>-254.83</v>
      </c>
      <c r="AF23">
        <v>0.999</v>
      </c>
      <c r="AG23">
        <v>2.6</v>
      </c>
      <c r="AI23" s="2">
        <f t="shared" si="6"/>
        <v>254.83</v>
      </c>
    </row>
    <row r="24" spans="1:35" x14ac:dyDescent="0.3">
      <c r="A24" s="2">
        <v>5</v>
      </c>
      <c r="B24" s="2">
        <v>405710</v>
      </c>
      <c r="C24" s="2">
        <v>372.8</v>
      </c>
      <c r="D24">
        <v>-52.86</v>
      </c>
      <c r="E24">
        <v>0.999</v>
      </c>
      <c r="F24">
        <v>3.1</v>
      </c>
      <c r="G24" s="2">
        <f t="shared" si="0"/>
        <v>225.08346499698942</v>
      </c>
      <c r="H24" s="2">
        <f t="shared" si="1"/>
        <v>297.18222319807256</v>
      </c>
      <c r="J24" s="2">
        <v>5</v>
      </c>
      <c r="K24" s="2">
        <v>401880</v>
      </c>
      <c r="L24" s="2">
        <v>392.56</v>
      </c>
      <c r="M24">
        <v>-50.55</v>
      </c>
      <c r="N24">
        <v>0.999</v>
      </c>
      <c r="O24">
        <v>3.1</v>
      </c>
      <c r="P24" s="2">
        <f t="shared" si="2"/>
        <v>249.43443318504637</v>
      </c>
      <c r="Q24" s="2">
        <f t="shared" si="3"/>
        <v>303.12673445549905</v>
      </c>
      <c r="S24" s="2">
        <v>5</v>
      </c>
      <c r="T24" s="2">
        <v>405710</v>
      </c>
      <c r="U24" s="2">
        <v>379.32</v>
      </c>
      <c r="V24">
        <v>-51.29</v>
      </c>
      <c r="W24">
        <v>0.999</v>
      </c>
      <c r="X24">
        <v>3.1</v>
      </c>
      <c r="Y24" s="2">
        <f t="shared" si="4"/>
        <v>237.2187082701162</v>
      </c>
      <c r="Z24" s="2">
        <f t="shared" si="5"/>
        <v>295.99146414492679</v>
      </c>
      <c r="AB24">
        <v>5</v>
      </c>
      <c r="AC24" s="2">
        <v>405710</v>
      </c>
      <c r="AD24" s="2">
        <v>223.85</v>
      </c>
      <c r="AE24" s="2">
        <v>-301.70999999999998</v>
      </c>
      <c r="AF24">
        <v>0.998</v>
      </c>
      <c r="AG24">
        <v>3.1</v>
      </c>
      <c r="AI24" s="2">
        <f t="shared" si="6"/>
        <v>301.70999999999998</v>
      </c>
    </row>
    <row r="25" spans="1:35" x14ac:dyDescent="0.3">
      <c r="A25" s="2">
        <v>6</v>
      </c>
      <c r="B25" s="2">
        <v>323800</v>
      </c>
      <c r="C25" s="2">
        <v>439.67</v>
      </c>
      <c r="D25">
        <v>-51.8</v>
      </c>
      <c r="E25">
        <v>0.999</v>
      </c>
      <c r="F25">
        <v>3.6</v>
      </c>
      <c r="G25" s="2">
        <f t="shared" si="0"/>
        <v>271.89561918685587</v>
      </c>
      <c r="H25" s="2">
        <f t="shared" si="1"/>
        <v>345.51770022242897</v>
      </c>
      <c r="J25" s="2">
        <v>6</v>
      </c>
      <c r="K25" s="2">
        <v>319980</v>
      </c>
      <c r="L25" s="2">
        <v>461.2</v>
      </c>
      <c r="M25">
        <v>-50.24</v>
      </c>
      <c r="N25">
        <v>0.999</v>
      </c>
      <c r="O25">
        <v>3.6</v>
      </c>
      <c r="P25" s="2">
        <f t="shared" si="2"/>
        <v>294.97115082568831</v>
      </c>
      <c r="Q25" s="2">
        <f t="shared" si="3"/>
        <v>354.5383761746661</v>
      </c>
      <c r="S25" s="2">
        <v>6</v>
      </c>
      <c r="T25" s="2">
        <v>323800</v>
      </c>
      <c r="U25" s="2">
        <v>445.85</v>
      </c>
      <c r="V25">
        <v>-50.55</v>
      </c>
      <c r="W25">
        <v>0.999</v>
      </c>
      <c r="X25">
        <v>3.6</v>
      </c>
      <c r="Y25" s="2">
        <f t="shared" si="4"/>
        <v>283.29514478182426</v>
      </c>
      <c r="Z25" s="2">
        <f t="shared" si="5"/>
        <v>344.2761732142456</v>
      </c>
      <c r="AB25">
        <v>6</v>
      </c>
      <c r="AC25" s="2">
        <v>323800</v>
      </c>
      <c r="AD25" s="2">
        <v>268.24</v>
      </c>
      <c r="AE25" s="2">
        <v>-353.02</v>
      </c>
      <c r="AF25">
        <v>0.998</v>
      </c>
      <c r="AG25">
        <v>3.7</v>
      </c>
      <c r="AI25" s="2">
        <f t="shared" si="6"/>
        <v>353.02</v>
      </c>
    </row>
    <row r="26" spans="1:35" x14ac:dyDescent="0.3">
      <c r="A26" s="2">
        <v>7</v>
      </c>
      <c r="B26" s="2">
        <v>258420</v>
      </c>
      <c r="C26" s="2">
        <v>516.59</v>
      </c>
      <c r="D26">
        <v>-49.83</v>
      </c>
      <c r="E26">
        <v>0.999</v>
      </c>
      <c r="F26">
        <v>4.0999999999999996</v>
      </c>
      <c r="G26" s="2">
        <f t="shared" si="0"/>
        <v>333.23034515421608</v>
      </c>
      <c r="H26" s="2">
        <f t="shared" si="1"/>
        <v>394.74392353575507</v>
      </c>
      <c r="J26" s="2">
        <v>7</v>
      </c>
      <c r="K26" s="2">
        <v>254770</v>
      </c>
      <c r="L26" s="2">
        <v>540.44000000000005</v>
      </c>
      <c r="M26">
        <v>-48.75</v>
      </c>
      <c r="N26">
        <v>0.999</v>
      </c>
      <c r="O26">
        <v>4.0999999999999996</v>
      </c>
      <c r="P26" s="2">
        <f t="shared" si="2"/>
        <v>356.33685231268123</v>
      </c>
      <c r="Q26" s="2">
        <f t="shared" si="3"/>
        <v>406.32430555393859</v>
      </c>
      <c r="S26" s="2">
        <v>7</v>
      </c>
      <c r="T26" s="2">
        <v>258420</v>
      </c>
      <c r="U26" s="2">
        <v>520.63</v>
      </c>
      <c r="V26">
        <v>-48.82</v>
      </c>
      <c r="W26">
        <v>1</v>
      </c>
      <c r="X26">
        <v>4.0999999999999996</v>
      </c>
      <c r="Y26" s="2">
        <f t="shared" si="4"/>
        <v>342.79673324496821</v>
      </c>
      <c r="Z26" s="2">
        <f t="shared" si="5"/>
        <v>391.84945652198894</v>
      </c>
      <c r="AB26">
        <v>7</v>
      </c>
      <c r="AC26" s="2">
        <v>258420</v>
      </c>
      <c r="AD26" s="2">
        <v>326.45</v>
      </c>
      <c r="AE26" s="2">
        <v>-404.12</v>
      </c>
      <c r="AF26">
        <v>0.998</v>
      </c>
      <c r="AG26">
        <v>4.3</v>
      </c>
      <c r="AI26" s="2">
        <f t="shared" si="6"/>
        <v>404.12</v>
      </c>
    </row>
    <row r="27" spans="1:35" x14ac:dyDescent="0.3">
      <c r="A27" s="2">
        <v>8</v>
      </c>
      <c r="B27" s="2">
        <v>206250</v>
      </c>
      <c r="C27" s="2">
        <v>598.89</v>
      </c>
      <c r="D27">
        <v>-47.07</v>
      </c>
      <c r="E27">
        <v>0.999</v>
      </c>
      <c r="F27">
        <v>4.5999999999999996</v>
      </c>
      <c r="G27" s="2">
        <f t="shared" si="0"/>
        <v>407.90657470576019</v>
      </c>
      <c r="H27" s="2">
        <f t="shared" si="1"/>
        <v>438.49909738996502</v>
      </c>
      <c r="J27" s="2">
        <v>8</v>
      </c>
      <c r="K27" s="2">
        <v>202850</v>
      </c>
      <c r="L27" s="2">
        <v>629.17999999999995</v>
      </c>
      <c r="M27">
        <v>-46.57</v>
      </c>
      <c r="N27">
        <v>0.999</v>
      </c>
      <c r="O27">
        <v>4.5999999999999996</v>
      </c>
      <c r="P27" s="2">
        <f t="shared" si="2"/>
        <v>432.54102199555064</v>
      </c>
      <c r="Q27" s="2">
        <f t="shared" si="3"/>
        <v>456.91983617593638</v>
      </c>
      <c r="S27" s="2">
        <v>8</v>
      </c>
      <c r="T27" s="2">
        <v>206250</v>
      </c>
      <c r="U27" s="2">
        <v>603.30999999999995</v>
      </c>
      <c r="V27">
        <v>-46.27</v>
      </c>
      <c r="W27">
        <v>0.999</v>
      </c>
      <c r="X27">
        <v>4.5999999999999996</v>
      </c>
      <c r="Y27" s="2">
        <f t="shared" si="4"/>
        <v>417.04459009050788</v>
      </c>
      <c r="Z27" s="2">
        <f t="shared" si="5"/>
        <v>435.95500453170638</v>
      </c>
      <c r="AB27">
        <v>8</v>
      </c>
      <c r="AC27" s="2">
        <v>206250</v>
      </c>
      <c r="AD27" s="2">
        <v>402.18</v>
      </c>
      <c r="AE27" s="2">
        <v>-456.67</v>
      </c>
      <c r="AF27">
        <v>0.999</v>
      </c>
      <c r="AG27">
        <v>4.9000000000000004</v>
      </c>
      <c r="AI27" s="2">
        <f t="shared" si="6"/>
        <v>456.67</v>
      </c>
    </row>
    <row r="28" spans="1:35" x14ac:dyDescent="0.3">
      <c r="A28" s="2">
        <v>9</v>
      </c>
      <c r="B28" s="2">
        <v>164600</v>
      </c>
      <c r="C28" s="2">
        <v>687.89</v>
      </c>
      <c r="D28">
        <v>-43.49</v>
      </c>
      <c r="E28">
        <v>0.998</v>
      </c>
      <c r="F28">
        <v>5.2</v>
      </c>
      <c r="G28" s="2">
        <f t="shared" si="0"/>
        <v>499.06041194981486</v>
      </c>
      <c r="H28" s="2">
        <f t="shared" si="1"/>
        <v>473.42513381154691</v>
      </c>
      <c r="J28" s="2">
        <v>9</v>
      </c>
      <c r="K28" s="2">
        <v>161510</v>
      </c>
      <c r="L28" s="2">
        <v>724.95</v>
      </c>
      <c r="M28">
        <v>-43.43</v>
      </c>
      <c r="N28">
        <v>0.999</v>
      </c>
      <c r="O28">
        <v>5.2</v>
      </c>
      <c r="P28" s="2">
        <f t="shared" si="2"/>
        <v>526.46942883712939</v>
      </c>
      <c r="Q28" s="2">
        <f t="shared" si="3"/>
        <v>498.37981801022681</v>
      </c>
      <c r="S28" s="2">
        <v>9</v>
      </c>
      <c r="T28" s="2">
        <v>164600</v>
      </c>
      <c r="U28" s="2">
        <v>691.15</v>
      </c>
      <c r="V28">
        <v>-42.91</v>
      </c>
      <c r="W28">
        <v>0.999</v>
      </c>
      <c r="X28">
        <v>5.2</v>
      </c>
      <c r="Y28" s="2">
        <f t="shared" si="4"/>
        <v>506.21490249542632</v>
      </c>
      <c r="Z28" s="2">
        <f t="shared" si="5"/>
        <v>470.56858691538895</v>
      </c>
      <c r="AB28">
        <v>9</v>
      </c>
      <c r="AC28" s="2">
        <v>164600</v>
      </c>
      <c r="AD28" s="2">
        <v>492.93</v>
      </c>
      <c r="AE28" s="2">
        <v>-499.12</v>
      </c>
      <c r="AF28">
        <v>0.999</v>
      </c>
      <c r="AG28">
        <v>5.4</v>
      </c>
      <c r="AI28" s="2">
        <f t="shared" si="6"/>
        <v>499.12</v>
      </c>
    </row>
    <row r="29" spans="1:35" x14ac:dyDescent="0.3">
      <c r="A29" s="2">
        <v>10</v>
      </c>
      <c r="B29" s="2">
        <v>131370</v>
      </c>
      <c r="C29" s="2">
        <v>773.26</v>
      </c>
      <c r="D29">
        <v>-39.26</v>
      </c>
      <c r="E29">
        <v>0.999</v>
      </c>
      <c r="F29">
        <v>5.7</v>
      </c>
      <c r="G29" s="2">
        <f t="shared" si="0"/>
        <v>598.72145735600895</v>
      </c>
      <c r="H29" s="2">
        <f t="shared" si="1"/>
        <v>489.35022642428282</v>
      </c>
      <c r="J29" s="2">
        <v>10</v>
      </c>
      <c r="K29" s="2">
        <v>128600</v>
      </c>
      <c r="L29" s="2">
        <v>818.34</v>
      </c>
      <c r="M29">
        <v>-39.39</v>
      </c>
      <c r="N29">
        <v>0.999</v>
      </c>
      <c r="O29">
        <v>5.7</v>
      </c>
      <c r="P29" s="2">
        <f t="shared" si="2"/>
        <v>632.44943973291709</v>
      </c>
      <c r="Q29" s="2">
        <f t="shared" si="3"/>
        <v>519.31499283336643</v>
      </c>
      <c r="S29" s="2">
        <v>10</v>
      </c>
      <c r="T29" s="2">
        <v>131370</v>
      </c>
      <c r="U29" s="2">
        <v>777.57</v>
      </c>
      <c r="V29">
        <v>-38.880000000000003</v>
      </c>
      <c r="W29">
        <v>0.999</v>
      </c>
      <c r="X29">
        <v>5.7</v>
      </c>
      <c r="Y29" s="2">
        <f t="shared" si="4"/>
        <v>605.30893182947034</v>
      </c>
      <c r="Z29" s="2">
        <f t="shared" si="5"/>
        <v>488.07397179881008</v>
      </c>
      <c r="AB29">
        <v>10</v>
      </c>
      <c r="AC29" s="2">
        <v>131370</v>
      </c>
      <c r="AD29" s="2">
        <v>595.24</v>
      </c>
      <c r="AE29" s="2">
        <v>-524.29999999999995</v>
      </c>
      <c r="AF29">
        <v>0.999</v>
      </c>
      <c r="AG29">
        <v>6</v>
      </c>
      <c r="AI29" s="2">
        <f t="shared" si="6"/>
        <v>524.29999999999995</v>
      </c>
    </row>
    <row r="30" spans="1:35" x14ac:dyDescent="0.3">
      <c r="A30" s="2">
        <v>11</v>
      </c>
      <c r="B30" s="2">
        <v>104850</v>
      </c>
      <c r="C30" s="2">
        <v>850.59</v>
      </c>
      <c r="D30">
        <v>-34.71</v>
      </c>
      <c r="E30">
        <v>0.999</v>
      </c>
      <c r="F30">
        <v>6.6</v>
      </c>
      <c r="G30" s="2">
        <f t="shared" si="0"/>
        <v>699.22297627106127</v>
      </c>
      <c r="H30" s="2">
        <f t="shared" si="1"/>
        <v>484.34551464284152</v>
      </c>
      <c r="J30" s="2">
        <v>11</v>
      </c>
      <c r="K30" s="2">
        <v>102390</v>
      </c>
      <c r="L30" s="2">
        <v>905.13</v>
      </c>
      <c r="M30">
        <v>-35.36</v>
      </c>
      <c r="N30">
        <v>0.999</v>
      </c>
      <c r="O30">
        <v>6.6</v>
      </c>
      <c r="P30" s="2">
        <f t="shared" si="2"/>
        <v>738.16248966321734</v>
      </c>
      <c r="Q30" s="2">
        <f t="shared" si="3"/>
        <v>523.80956057922481</v>
      </c>
      <c r="S30" s="2">
        <v>11</v>
      </c>
      <c r="T30" s="2">
        <v>104850</v>
      </c>
      <c r="U30" s="2">
        <v>856.25</v>
      </c>
      <c r="V30">
        <v>-34.590000000000003</v>
      </c>
      <c r="W30">
        <v>1</v>
      </c>
      <c r="X30">
        <v>6.6</v>
      </c>
      <c r="Y30" s="2">
        <f t="shared" si="4"/>
        <v>704.89536555914196</v>
      </c>
      <c r="Z30" s="2">
        <f t="shared" si="5"/>
        <v>486.09318665585471</v>
      </c>
      <c r="AB30">
        <v>11</v>
      </c>
      <c r="AC30" s="2">
        <v>104850</v>
      </c>
      <c r="AD30" s="2">
        <v>704.78</v>
      </c>
      <c r="AE30" s="2">
        <v>-532.80999999999995</v>
      </c>
      <c r="AF30">
        <v>1</v>
      </c>
      <c r="AG30">
        <v>7</v>
      </c>
      <c r="AI30" s="2">
        <f t="shared" si="6"/>
        <v>532.80999999999995</v>
      </c>
    </row>
    <row r="31" spans="1:35" x14ac:dyDescent="0.3">
      <c r="A31" s="2">
        <v>12</v>
      </c>
      <c r="B31" s="2">
        <v>83677</v>
      </c>
      <c r="C31" s="2">
        <v>923.36</v>
      </c>
      <c r="D31">
        <v>-30.13</v>
      </c>
      <c r="E31">
        <v>0.999</v>
      </c>
      <c r="F31">
        <v>7.4</v>
      </c>
      <c r="G31" s="2">
        <f t="shared" si="0"/>
        <v>798.60364072514824</v>
      </c>
      <c r="H31" s="2">
        <f t="shared" si="1"/>
        <v>463.49316566756238</v>
      </c>
      <c r="J31" s="2">
        <v>12</v>
      </c>
      <c r="K31" s="2">
        <v>81522</v>
      </c>
      <c r="L31" s="2">
        <v>988.76</v>
      </c>
      <c r="M31">
        <v>-30.93</v>
      </c>
      <c r="N31">
        <v>0.999</v>
      </c>
      <c r="O31">
        <v>7.4</v>
      </c>
      <c r="P31" s="2">
        <f t="shared" si="2"/>
        <v>848.15427264382527</v>
      </c>
      <c r="Q31" s="2">
        <f t="shared" si="3"/>
        <v>508.21321056818624</v>
      </c>
      <c r="S31" s="2">
        <v>12</v>
      </c>
      <c r="T31" s="2">
        <v>83677</v>
      </c>
      <c r="U31" s="2">
        <v>930.11</v>
      </c>
      <c r="V31">
        <v>-30.18</v>
      </c>
      <c r="W31">
        <v>1</v>
      </c>
      <c r="X31">
        <v>7.4</v>
      </c>
      <c r="Y31" s="2">
        <f t="shared" si="4"/>
        <v>804.03390237128121</v>
      </c>
      <c r="Z31" s="2">
        <f t="shared" si="5"/>
        <v>467.58325027486711</v>
      </c>
      <c r="AB31">
        <v>12</v>
      </c>
      <c r="AC31" s="2">
        <v>83677</v>
      </c>
      <c r="AD31" s="2">
        <v>815.21</v>
      </c>
      <c r="AE31" s="2">
        <v>-521.15</v>
      </c>
      <c r="AF31">
        <v>1</v>
      </c>
      <c r="AG31">
        <v>7.8</v>
      </c>
      <c r="AI31" s="2">
        <f t="shared" si="6"/>
        <v>521.15</v>
      </c>
    </row>
    <row r="32" spans="1:35" x14ac:dyDescent="0.3">
      <c r="A32" s="2">
        <v>13</v>
      </c>
      <c r="B32" s="2">
        <v>66782</v>
      </c>
      <c r="C32" s="2">
        <v>984.18</v>
      </c>
      <c r="D32">
        <v>-25.73</v>
      </c>
      <c r="E32">
        <v>0.999</v>
      </c>
      <c r="F32">
        <v>7.9</v>
      </c>
      <c r="G32" s="2">
        <f t="shared" si="0"/>
        <v>886.59839006807749</v>
      </c>
      <c r="H32" s="2">
        <f t="shared" si="1"/>
        <v>427.26287824791552</v>
      </c>
      <c r="J32" s="2">
        <v>13</v>
      </c>
      <c r="K32" s="2">
        <v>64908</v>
      </c>
      <c r="L32" s="2">
        <v>1060.3</v>
      </c>
      <c r="M32">
        <v>-26.66</v>
      </c>
      <c r="N32">
        <v>1</v>
      </c>
      <c r="O32">
        <v>8</v>
      </c>
      <c r="P32" s="2">
        <f t="shared" si="2"/>
        <v>947.57405115200186</v>
      </c>
      <c r="Q32" s="2">
        <f t="shared" si="3"/>
        <v>475.75151873996509</v>
      </c>
      <c r="S32" s="2">
        <v>13</v>
      </c>
      <c r="T32" s="2">
        <v>66782</v>
      </c>
      <c r="U32" s="2">
        <v>993.12</v>
      </c>
      <c r="V32">
        <v>-25.95</v>
      </c>
      <c r="W32">
        <v>1</v>
      </c>
      <c r="X32">
        <v>7.9</v>
      </c>
      <c r="Y32" s="2">
        <f t="shared" si="4"/>
        <v>892.98992237363473</v>
      </c>
      <c r="Z32" s="2">
        <f t="shared" si="5"/>
        <v>434.57603815572924</v>
      </c>
      <c r="AB32">
        <v>13</v>
      </c>
      <c r="AC32" s="2">
        <v>66782</v>
      </c>
      <c r="AD32" s="2">
        <v>918.04</v>
      </c>
      <c r="AE32" s="2">
        <v>-491.76</v>
      </c>
      <c r="AF32">
        <v>1</v>
      </c>
      <c r="AG32">
        <v>8.3000000000000007</v>
      </c>
      <c r="AI32" s="2">
        <f t="shared" si="6"/>
        <v>491.76</v>
      </c>
    </row>
    <row r="33" spans="1:35" x14ac:dyDescent="0.3">
      <c r="A33" s="2">
        <v>14</v>
      </c>
      <c r="B33" s="2">
        <v>53298</v>
      </c>
      <c r="C33" s="2">
        <v>1033.7</v>
      </c>
      <c r="D33">
        <v>-21.69</v>
      </c>
      <c r="E33">
        <v>0.999</v>
      </c>
      <c r="F33">
        <v>8.5</v>
      </c>
      <c r="G33" s="2">
        <f t="shared" si="0"/>
        <v>960.51103231067293</v>
      </c>
      <c r="H33" s="2">
        <f t="shared" si="1"/>
        <v>382.03958801344862</v>
      </c>
      <c r="J33" s="2">
        <v>14</v>
      </c>
      <c r="K33" s="2">
        <v>51680</v>
      </c>
      <c r="L33" s="2">
        <v>1117</v>
      </c>
      <c r="M33">
        <v>-22.54</v>
      </c>
      <c r="N33">
        <v>0.999</v>
      </c>
      <c r="O33">
        <v>8.5</v>
      </c>
      <c r="P33" s="2">
        <f t="shared" si="2"/>
        <v>1031.6747647962318</v>
      </c>
      <c r="Q33" s="2">
        <f t="shared" si="3"/>
        <v>428.17774309583137</v>
      </c>
      <c r="S33" s="2">
        <v>14</v>
      </c>
      <c r="T33" s="2">
        <v>53298</v>
      </c>
      <c r="U33" s="2">
        <v>1044.5999999999999</v>
      </c>
      <c r="V33">
        <v>-21.96</v>
      </c>
      <c r="W33">
        <v>1</v>
      </c>
      <c r="X33">
        <v>8.4</v>
      </c>
      <c r="Y33" s="2">
        <f t="shared" si="4"/>
        <v>968.80920717338711</v>
      </c>
      <c r="Z33" s="2">
        <f t="shared" si="5"/>
        <v>390.63778631370633</v>
      </c>
      <c r="AB33">
        <v>14</v>
      </c>
      <c r="AC33" s="2">
        <v>53298</v>
      </c>
      <c r="AD33" s="2">
        <v>1007.1</v>
      </c>
      <c r="AE33" s="2">
        <v>-447.1</v>
      </c>
      <c r="AF33">
        <v>1</v>
      </c>
      <c r="AG33">
        <v>8.9</v>
      </c>
      <c r="AI33" s="2">
        <f t="shared" si="6"/>
        <v>447.1</v>
      </c>
    </row>
    <row r="34" spans="1:35" x14ac:dyDescent="0.3">
      <c r="A34" s="2">
        <v>15</v>
      </c>
      <c r="B34" s="2">
        <v>42537</v>
      </c>
      <c r="C34" s="2">
        <v>1070.9000000000001</v>
      </c>
      <c r="D34">
        <v>-18.079999999999998</v>
      </c>
      <c r="E34">
        <v>0.999</v>
      </c>
      <c r="F34">
        <v>9</v>
      </c>
      <c r="G34" s="2">
        <f t="shared" si="0"/>
        <v>1018.0233703746114</v>
      </c>
      <c r="H34" s="2">
        <f t="shared" si="1"/>
        <v>332.34805155306242</v>
      </c>
      <c r="J34" s="2">
        <v>15</v>
      </c>
      <c r="K34" s="2">
        <v>41148</v>
      </c>
      <c r="L34" s="2">
        <v>1164.2</v>
      </c>
      <c r="M34">
        <v>-18.87</v>
      </c>
      <c r="N34">
        <v>1</v>
      </c>
      <c r="O34">
        <v>9</v>
      </c>
      <c r="P34" s="2">
        <f t="shared" si="2"/>
        <v>1101.6298752933533</v>
      </c>
      <c r="Q34" s="2">
        <f t="shared" si="3"/>
        <v>376.52789785240486</v>
      </c>
      <c r="S34" s="2">
        <v>15</v>
      </c>
      <c r="T34" s="2">
        <v>42537</v>
      </c>
      <c r="U34" s="2">
        <v>1083.7</v>
      </c>
      <c r="V34">
        <v>-18.41</v>
      </c>
      <c r="W34">
        <v>1</v>
      </c>
      <c r="X34">
        <v>8.9</v>
      </c>
      <c r="Y34" s="2">
        <f t="shared" si="4"/>
        <v>1028.237215878597</v>
      </c>
      <c r="Z34" s="2">
        <f t="shared" si="5"/>
        <v>342.24832780049019</v>
      </c>
      <c r="AB34">
        <v>15</v>
      </c>
      <c r="AC34" s="2">
        <v>42537</v>
      </c>
      <c r="AD34" s="2">
        <v>1079</v>
      </c>
      <c r="AE34" s="2">
        <v>-396.16</v>
      </c>
      <c r="AF34">
        <v>1</v>
      </c>
      <c r="AG34">
        <v>9.4</v>
      </c>
      <c r="AI34" s="2">
        <f t="shared" si="6"/>
        <v>396.16</v>
      </c>
    </row>
    <row r="35" spans="1:35" x14ac:dyDescent="0.3">
      <c r="A35" s="2">
        <v>16</v>
      </c>
      <c r="B35" s="2">
        <v>33949</v>
      </c>
      <c r="C35" s="2">
        <v>1099.2</v>
      </c>
      <c r="D35">
        <v>-14.96</v>
      </c>
      <c r="E35">
        <v>0.999</v>
      </c>
      <c r="F35">
        <v>9.5</v>
      </c>
      <c r="G35" s="2">
        <f t="shared" si="0"/>
        <v>1061.9440237061879</v>
      </c>
      <c r="H35" s="2">
        <f t="shared" si="1"/>
        <v>283.75258679827374</v>
      </c>
      <c r="J35" s="2">
        <v>16</v>
      </c>
      <c r="K35" s="2">
        <v>32762</v>
      </c>
      <c r="L35" s="2">
        <v>1198.0999999999999</v>
      </c>
      <c r="M35">
        <v>-15.64</v>
      </c>
      <c r="N35">
        <v>1</v>
      </c>
      <c r="O35">
        <v>9.5</v>
      </c>
      <c r="P35" s="2">
        <f t="shared" si="2"/>
        <v>1153.7398570509322</v>
      </c>
      <c r="Q35" s="2">
        <f t="shared" si="3"/>
        <v>322.99837809514497</v>
      </c>
      <c r="S35" s="2">
        <v>16</v>
      </c>
      <c r="T35" s="2">
        <v>33949</v>
      </c>
      <c r="U35" s="2">
        <v>1113.4000000000001</v>
      </c>
      <c r="V35">
        <v>-15.33</v>
      </c>
      <c r="W35">
        <v>1</v>
      </c>
      <c r="X35">
        <v>9.5</v>
      </c>
      <c r="Y35" s="2">
        <f t="shared" si="4"/>
        <v>1073.7842511460317</v>
      </c>
      <c r="Z35" s="2">
        <f t="shared" si="5"/>
        <v>294.3585262749429</v>
      </c>
      <c r="AB35">
        <v>16</v>
      </c>
      <c r="AC35" s="2">
        <v>33949</v>
      </c>
      <c r="AD35" s="2">
        <v>1136.0999999999999</v>
      </c>
      <c r="AE35" s="2">
        <v>-343.96</v>
      </c>
      <c r="AF35">
        <v>1</v>
      </c>
      <c r="AG35">
        <v>9.9</v>
      </c>
      <c r="AI35" s="2">
        <f t="shared" si="6"/>
        <v>343.96</v>
      </c>
    </row>
    <row r="36" spans="1:35" x14ac:dyDescent="0.3">
      <c r="A36" s="2">
        <v>17</v>
      </c>
      <c r="B36" s="2">
        <v>27094</v>
      </c>
      <c r="C36" s="2">
        <v>1119.9000000000001</v>
      </c>
      <c r="D36">
        <v>-12.32</v>
      </c>
      <c r="E36">
        <v>0.999</v>
      </c>
      <c r="F36">
        <v>10</v>
      </c>
      <c r="G36" s="2">
        <f t="shared" si="0"/>
        <v>1094.1099945569374</v>
      </c>
      <c r="H36" s="2">
        <f t="shared" si="1"/>
        <v>238.95466057522057</v>
      </c>
      <c r="J36" s="2">
        <v>17</v>
      </c>
      <c r="K36" s="2">
        <v>26085</v>
      </c>
      <c r="L36" s="2">
        <v>1223.3</v>
      </c>
      <c r="M36">
        <v>-12.95</v>
      </c>
      <c r="N36">
        <v>0.999</v>
      </c>
      <c r="O36">
        <v>10</v>
      </c>
      <c r="P36" s="2">
        <f t="shared" si="2"/>
        <v>1192.1865885039242</v>
      </c>
      <c r="Q36" s="2">
        <f t="shared" si="3"/>
        <v>274.14235023318599</v>
      </c>
      <c r="S36" s="2">
        <v>17</v>
      </c>
      <c r="T36" s="2">
        <v>27094</v>
      </c>
      <c r="U36" s="2">
        <v>1136.3</v>
      </c>
      <c r="V36">
        <v>-12.74</v>
      </c>
      <c r="W36">
        <v>1</v>
      </c>
      <c r="X36">
        <v>10</v>
      </c>
      <c r="Y36" s="2">
        <f t="shared" si="4"/>
        <v>1108.3252310178905</v>
      </c>
      <c r="Z36" s="2">
        <f t="shared" si="5"/>
        <v>250.58505998790059</v>
      </c>
      <c r="AB36">
        <v>17</v>
      </c>
      <c r="AC36" s="2">
        <v>27094</v>
      </c>
      <c r="AD36" s="2">
        <v>1177.3</v>
      </c>
      <c r="AE36" s="2">
        <v>-293.72000000000003</v>
      </c>
      <c r="AF36">
        <v>0.999</v>
      </c>
      <c r="AG36">
        <v>10.5</v>
      </c>
      <c r="AI36" s="2">
        <f t="shared" si="6"/>
        <v>293.72000000000003</v>
      </c>
    </row>
    <row r="37" spans="1:35" x14ac:dyDescent="0.3">
      <c r="A37" s="2">
        <v>18</v>
      </c>
      <c r="B37" s="2">
        <v>21624</v>
      </c>
      <c r="C37" s="2">
        <v>1134.7</v>
      </c>
      <c r="D37">
        <v>-10.08</v>
      </c>
      <c r="E37">
        <v>0.999</v>
      </c>
      <c r="F37">
        <v>10.5</v>
      </c>
      <c r="G37" s="2">
        <f t="shared" si="0"/>
        <v>1117.1851503902894</v>
      </c>
      <c r="H37" s="2">
        <f t="shared" si="1"/>
        <v>198.59866501924571</v>
      </c>
      <c r="J37" s="2">
        <v>18</v>
      </c>
      <c r="K37" s="2">
        <v>20769</v>
      </c>
      <c r="L37" s="2">
        <v>1241.3</v>
      </c>
      <c r="M37">
        <v>-10.63</v>
      </c>
      <c r="N37">
        <v>1</v>
      </c>
      <c r="O37">
        <v>10.5</v>
      </c>
      <c r="P37" s="2">
        <f t="shared" si="2"/>
        <v>1219.9979237315868</v>
      </c>
      <c r="Q37" s="2">
        <f t="shared" si="3"/>
        <v>228.97763229323814</v>
      </c>
      <c r="S37" s="2">
        <v>18</v>
      </c>
      <c r="T37" s="2">
        <v>21624</v>
      </c>
      <c r="U37" s="2">
        <v>1152.5999999999999</v>
      </c>
      <c r="V37">
        <v>-10.53</v>
      </c>
      <c r="W37">
        <v>0.999</v>
      </c>
      <c r="X37">
        <v>10.5</v>
      </c>
      <c r="Y37" s="2">
        <f t="shared" si="4"/>
        <v>1133.189471982686</v>
      </c>
      <c r="Z37" s="2">
        <f t="shared" si="5"/>
        <v>210.63803214899463</v>
      </c>
      <c r="AB37">
        <v>18</v>
      </c>
      <c r="AC37" s="2">
        <v>21624</v>
      </c>
      <c r="AD37" s="2">
        <v>1209.0999999999999</v>
      </c>
      <c r="AE37" s="2">
        <v>-248.02</v>
      </c>
      <c r="AF37">
        <v>0.999</v>
      </c>
      <c r="AG37">
        <v>11</v>
      </c>
      <c r="AI37" s="2">
        <f t="shared" si="6"/>
        <v>248.02</v>
      </c>
    </row>
    <row r="38" spans="1:35" x14ac:dyDescent="0.3">
      <c r="A38" s="2">
        <v>19</v>
      </c>
      <c r="B38" s="2">
        <v>17258</v>
      </c>
      <c r="C38" s="2">
        <v>1145.2</v>
      </c>
      <c r="D38">
        <v>-8.2100000000000009</v>
      </c>
      <c r="E38">
        <v>1</v>
      </c>
      <c r="F38">
        <v>11</v>
      </c>
      <c r="G38" s="2">
        <f t="shared" si="0"/>
        <v>1133.4632143984441</v>
      </c>
      <c r="H38" s="2">
        <f t="shared" si="1"/>
        <v>163.5364840197656</v>
      </c>
      <c r="J38" s="2">
        <v>19</v>
      </c>
      <c r="K38" s="2">
        <v>16537</v>
      </c>
      <c r="L38" s="2">
        <v>1254.5999999999999</v>
      </c>
      <c r="M38">
        <v>-8.7100000000000009</v>
      </c>
      <c r="N38">
        <v>0.999</v>
      </c>
      <c r="O38">
        <v>11.1</v>
      </c>
      <c r="P38" s="2">
        <f t="shared" si="2"/>
        <v>1240.131290069806</v>
      </c>
      <c r="Q38" s="2">
        <f t="shared" si="3"/>
        <v>189.9882717164364</v>
      </c>
      <c r="S38" s="2">
        <v>19</v>
      </c>
      <c r="T38" s="2">
        <v>17258</v>
      </c>
      <c r="U38" s="2">
        <v>1164.8</v>
      </c>
      <c r="V38">
        <v>-8.69</v>
      </c>
      <c r="W38">
        <v>0.999</v>
      </c>
      <c r="X38">
        <v>11</v>
      </c>
      <c r="Y38" s="2">
        <f t="shared" si="4"/>
        <v>1151.4284125301513</v>
      </c>
      <c r="Z38" s="2">
        <f t="shared" si="5"/>
        <v>175.98764393642969</v>
      </c>
      <c r="AB38">
        <v>19</v>
      </c>
      <c r="AC38" s="2">
        <v>17258</v>
      </c>
      <c r="AD38" s="2">
        <v>1232.0999999999999</v>
      </c>
      <c r="AE38" s="2">
        <v>-208.47</v>
      </c>
      <c r="AF38">
        <v>0.999</v>
      </c>
      <c r="AG38">
        <v>11.5</v>
      </c>
      <c r="AI38" s="2">
        <f t="shared" si="6"/>
        <v>208.47</v>
      </c>
    </row>
    <row r="39" spans="1:35" x14ac:dyDescent="0.3">
      <c r="A39" s="2">
        <v>20</v>
      </c>
      <c r="B39" s="2">
        <v>13773</v>
      </c>
      <c r="C39" s="2">
        <v>1152.5999999999999</v>
      </c>
      <c r="D39">
        <v>-6.67</v>
      </c>
      <c r="E39">
        <v>1</v>
      </c>
      <c r="F39">
        <v>11.6</v>
      </c>
      <c r="G39" s="2">
        <f t="shared" si="0"/>
        <v>1144.7987445217982</v>
      </c>
      <c r="H39" s="2">
        <f t="shared" si="1"/>
        <v>133.87529473847783</v>
      </c>
      <c r="J39" s="2">
        <v>20</v>
      </c>
      <c r="K39" s="2">
        <v>13167</v>
      </c>
      <c r="L39" s="2">
        <v>1264.5</v>
      </c>
      <c r="M39">
        <v>-7.13</v>
      </c>
      <c r="N39">
        <v>0.999</v>
      </c>
      <c r="O39">
        <v>11.6</v>
      </c>
      <c r="P39" s="2">
        <f t="shared" si="2"/>
        <v>1254.7217280718678</v>
      </c>
      <c r="Q39" s="2">
        <f t="shared" si="3"/>
        <v>156.9510595833809</v>
      </c>
      <c r="S39" s="2">
        <v>20</v>
      </c>
      <c r="T39" s="2">
        <v>13773</v>
      </c>
      <c r="U39" s="2">
        <v>1174.0999999999999</v>
      </c>
      <c r="V39">
        <v>-7.15</v>
      </c>
      <c r="W39">
        <v>0.999</v>
      </c>
      <c r="X39">
        <v>11.5</v>
      </c>
      <c r="Y39" s="2">
        <f t="shared" si="4"/>
        <v>1164.9698431299469</v>
      </c>
      <c r="Z39" s="2">
        <f t="shared" si="5"/>
        <v>146.13717732933989</v>
      </c>
      <c r="AB39">
        <v>20</v>
      </c>
      <c r="AC39" s="2">
        <v>13773</v>
      </c>
      <c r="AD39" s="2">
        <v>1248.5999999999999</v>
      </c>
      <c r="AE39" s="2">
        <v>-173.89</v>
      </c>
      <c r="AF39">
        <v>0.999</v>
      </c>
      <c r="AG39">
        <v>12</v>
      </c>
      <c r="AI39" s="2">
        <f t="shared" si="6"/>
        <v>173.89</v>
      </c>
    </row>
    <row r="40" spans="1:35" x14ac:dyDescent="0.3">
      <c r="A40" s="2">
        <v>21</v>
      </c>
      <c r="B40" s="2">
        <v>10993</v>
      </c>
      <c r="C40" s="2">
        <v>1158.5</v>
      </c>
      <c r="D40">
        <v>-5.43</v>
      </c>
      <c r="E40">
        <v>0.999</v>
      </c>
      <c r="F40">
        <v>12.1</v>
      </c>
      <c r="G40" s="2">
        <f t="shared" si="0"/>
        <v>1153.3012928106334</v>
      </c>
      <c r="H40" s="2">
        <f t="shared" si="1"/>
        <v>109.6283631243369</v>
      </c>
      <c r="J40" s="2">
        <v>21</v>
      </c>
      <c r="K40" s="2">
        <v>10483</v>
      </c>
      <c r="L40" s="2">
        <v>1271.8</v>
      </c>
      <c r="M40">
        <v>-5.84</v>
      </c>
      <c r="N40">
        <v>0.999</v>
      </c>
      <c r="O40">
        <v>12.2</v>
      </c>
      <c r="P40" s="2">
        <f t="shared" si="2"/>
        <v>1265.1992508934611</v>
      </c>
      <c r="Q40" s="2">
        <f t="shared" si="3"/>
        <v>129.40670592602399</v>
      </c>
      <c r="S40" s="2">
        <v>21</v>
      </c>
      <c r="T40" s="2">
        <v>10993</v>
      </c>
      <c r="U40" s="2">
        <v>1181.3</v>
      </c>
      <c r="V40">
        <v>-5.94</v>
      </c>
      <c r="W40">
        <v>1</v>
      </c>
      <c r="X40">
        <v>12</v>
      </c>
      <c r="Y40" s="2">
        <f t="shared" si="4"/>
        <v>1174.957378205479</v>
      </c>
      <c r="Z40" s="2">
        <f t="shared" si="5"/>
        <v>122.24912842432413</v>
      </c>
      <c r="AB40">
        <v>21</v>
      </c>
      <c r="AC40" s="2">
        <v>10993</v>
      </c>
      <c r="AD40" s="2">
        <v>1261.2</v>
      </c>
      <c r="AE40" s="2">
        <v>-145.38999999999999</v>
      </c>
      <c r="AF40">
        <v>0.999</v>
      </c>
      <c r="AG40">
        <v>12.5</v>
      </c>
      <c r="AI40" s="2">
        <f t="shared" si="6"/>
        <v>145.38999999999999</v>
      </c>
    </row>
    <row r="41" spans="1:35" x14ac:dyDescent="0.3">
      <c r="A41" s="2">
        <v>22</v>
      </c>
      <c r="B41" s="2">
        <v>8773.1</v>
      </c>
      <c r="C41" s="2">
        <v>1162.2</v>
      </c>
      <c r="D41">
        <v>-4.41</v>
      </c>
      <c r="E41">
        <v>0.999</v>
      </c>
      <c r="F41">
        <v>12.6</v>
      </c>
      <c r="G41" s="2">
        <f t="shared" si="0"/>
        <v>1158.7591291352446</v>
      </c>
      <c r="H41" s="2">
        <f t="shared" si="1"/>
        <v>89.365097469479636</v>
      </c>
      <c r="J41" s="2">
        <v>22</v>
      </c>
      <c r="K41" s="2">
        <v>8346.9</v>
      </c>
      <c r="L41" s="2">
        <v>1277</v>
      </c>
      <c r="M41">
        <v>-4.8099999999999996</v>
      </c>
      <c r="N41">
        <v>1</v>
      </c>
      <c r="O41">
        <v>12.7</v>
      </c>
      <c r="P41" s="2">
        <f t="shared" si="2"/>
        <v>1272.5027118840919</v>
      </c>
      <c r="Q41" s="2">
        <f t="shared" si="3"/>
        <v>107.07870118577054</v>
      </c>
      <c r="S41" s="2">
        <v>22</v>
      </c>
      <c r="T41" s="2">
        <v>8773.1</v>
      </c>
      <c r="U41" s="2">
        <v>1186.8</v>
      </c>
      <c r="V41">
        <v>-4.95</v>
      </c>
      <c r="W41">
        <v>0.999</v>
      </c>
      <c r="X41">
        <v>12.6</v>
      </c>
      <c r="Y41" s="2">
        <f t="shared" si="4"/>
        <v>1182.3736828218227</v>
      </c>
      <c r="Z41" s="2">
        <f t="shared" si="5"/>
        <v>102.40465892897546</v>
      </c>
      <c r="AB41">
        <v>22</v>
      </c>
      <c r="AC41" s="2">
        <v>8773.1</v>
      </c>
      <c r="AD41" s="2">
        <v>1270.5</v>
      </c>
      <c r="AE41" s="2">
        <v>-122.19</v>
      </c>
      <c r="AF41">
        <v>1</v>
      </c>
      <c r="AG41">
        <v>13</v>
      </c>
      <c r="AI41" s="2">
        <f t="shared" si="6"/>
        <v>122.19</v>
      </c>
    </row>
    <row r="42" spans="1:35" x14ac:dyDescent="0.3">
      <c r="A42" s="2">
        <v>23</v>
      </c>
      <c r="B42" s="2">
        <v>7001.8</v>
      </c>
      <c r="C42" s="2">
        <v>1165.3</v>
      </c>
      <c r="D42">
        <v>-3.6</v>
      </c>
      <c r="E42">
        <v>1</v>
      </c>
      <c r="F42">
        <v>13.1</v>
      </c>
      <c r="G42" s="2">
        <f t="shared" si="0"/>
        <v>1163.0005466374648</v>
      </c>
      <c r="H42" s="2">
        <f t="shared" si="1"/>
        <v>73.169792407508865</v>
      </c>
      <c r="J42" s="2">
        <v>23</v>
      </c>
      <c r="K42" s="2">
        <v>6645.8</v>
      </c>
      <c r="L42" s="2">
        <v>1281.2</v>
      </c>
      <c r="M42">
        <v>-3.99</v>
      </c>
      <c r="N42">
        <v>0.999</v>
      </c>
      <c r="O42">
        <v>13.2</v>
      </c>
      <c r="P42" s="2">
        <f t="shared" si="2"/>
        <v>1278.0946400821222</v>
      </c>
      <c r="Q42" s="2">
        <f t="shared" si="3"/>
        <v>89.148925923706386</v>
      </c>
      <c r="S42" s="2">
        <v>23</v>
      </c>
      <c r="T42" s="2">
        <v>7001.8</v>
      </c>
      <c r="U42" s="2">
        <v>1191.7</v>
      </c>
      <c r="V42">
        <v>-4.13</v>
      </c>
      <c r="W42">
        <v>1</v>
      </c>
      <c r="X42">
        <v>13.1</v>
      </c>
      <c r="Y42" s="2">
        <f t="shared" si="4"/>
        <v>1188.6054056326639</v>
      </c>
      <c r="Z42" s="2">
        <f t="shared" si="5"/>
        <v>85.825868482708003</v>
      </c>
      <c r="AB42">
        <v>23</v>
      </c>
      <c r="AC42" s="2">
        <v>7001.8</v>
      </c>
      <c r="AD42" s="2">
        <v>1278.0999999999999</v>
      </c>
      <c r="AE42" s="2">
        <v>-102.95</v>
      </c>
      <c r="AF42">
        <v>0.999</v>
      </c>
      <c r="AG42">
        <v>13.5</v>
      </c>
      <c r="AI42" s="2">
        <f t="shared" si="6"/>
        <v>102.95</v>
      </c>
    </row>
    <row r="43" spans="1:35" x14ac:dyDescent="0.3">
      <c r="A43" s="2">
        <v>24</v>
      </c>
      <c r="B43" s="2">
        <v>5588.1</v>
      </c>
      <c r="C43" s="2">
        <v>1167.2</v>
      </c>
      <c r="D43">
        <v>-2.95</v>
      </c>
      <c r="E43">
        <v>1</v>
      </c>
      <c r="F43">
        <v>13.6</v>
      </c>
      <c r="G43" s="2">
        <f t="shared" si="0"/>
        <v>1165.6532571832918</v>
      </c>
      <c r="H43" s="2">
        <f t="shared" si="1"/>
        <v>60.069326764854623</v>
      </c>
      <c r="J43" s="2">
        <v>24</v>
      </c>
      <c r="K43" s="2">
        <v>5291.4</v>
      </c>
      <c r="L43" s="2">
        <v>1284.7</v>
      </c>
      <c r="M43">
        <v>-3.32</v>
      </c>
      <c r="N43">
        <v>0.999</v>
      </c>
      <c r="O43">
        <v>13.7</v>
      </c>
      <c r="P43" s="2">
        <f t="shared" si="2"/>
        <v>1282.543839371752</v>
      </c>
      <c r="Q43" s="2">
        <f t="shared" si="3"/>
        <v>74.400202214548031</v>
      </c>
      <c r="S43" s="2">
        <v>24</v>
      </c>
      <c r="T43" s="2">
        <v>5588.1</v>
      </c>
      <c r="U43" s="2">
        <v>1195.4000000000001</v>
      </c>
      <c r="V43">
        <v>-3.5</v>
      </c>
      <c r="W43">
        <v>0.999</v>
      </c>
      <c r="X43">
        <v>13.6</v>
      </c>
      <c r="Y43" s="2">
        <f t="shared" si="4"/>
        <v>1193.1703380334998</v>
      </c>
      <c r="Z43" s="2">
        <f t="shared" si="5"/>
        <v>72.97742415996791</v>
      </c>
      <c r="AB43">
        <v>24</v>
      </c>
      <c r="AC43" s="2">
        <v>5588.1</v>
      </c>
      <c r="AD43" s="2">
        <v>1284.2</v>
      </c>
      <c r="AE43" s="2">
        <v>-87.789000000000001</v>
      </c>
      <c r="AF43">
        <v>0.999</v>
      </c>
      <c r="AG43">
        <v>14</v>
      </c>
      <c r="AI43" s="2">
        <f t="shared" si="6"/>
        <v>87.789000000000001</v>
      </c>
    </row>
    <row r="44" spans="1:35" x14ac:dyDescent="0.3">
      <c r="A44" s="2">
        <v>25</v>
      </c>
      <c r="B44" s="2">
        <v>4459.8</v>
      </c>
      <c r="C44" s="2">
        <v>1168.9000000000001</v>
      </c>
      <c r="D44">
        <v>-2.44</v>
      </c>
      <c r="E44">
        <v>0.999</v>
      </c>
      <c r="F44">
        <v>14.1</v>
      </c>
      <c r="G44" s="2">
        <f t="shared" si="0"/>
        <v>1167.8402190355689</v>
      </c>
      <c r="H44" s="2">
        <f t="shared" si="1"/>
        <v>49.763769983336829</v>
      </c>
      <c r="J44" s="2">
        <v>25</v>
      </c>
      <c r="K44" s="2">
        <v>4213.1000000000004</v>
      </c>
      <c r="L44" s="2">
        <v>1287.5</v>
      </c>
      <c r="M44">
        <v>-2.82</v>
      </c>
      <c r="N44">
        <v>0.999</v>
      </c>
      <c r="O44">
        <v>14.3</v>
      </c>
      <c r="P44" s="2">
        <f t="shared" si="2"/>
        <v>1285.9408693071671</v>
      </c>
      <c r="Q44" s="2">
        <f t="shared" si="3"/>
        <v>63.3429605049175</v>
      </c>
      <c r="S44" s="2">
        <v>25</v>
      </c>
      <c r="T44" s="2">
        <v>4459.8</v>
      </c>
      <c r="U44" s="2">
        <v>1199</v>
      </c>
      <c r="V44">
        <v>-2.99</v>
      </c>
      <c r="W44">
        <v>0.999</v>
      </c>
      <c r="X44">
        <v>14.1</v>
      </c>
      <c r="Y44" s="2">
        <f t="shared" si="4"/>
        <v>1197.3677460165873</v>
      </c>
      <c r="Z44" s="2">
        <f t="shared" si="5"/>
        <v>62.541832393665494</v>
      </c>
      <c r="AB44">
        <v>25</v>
      </c>
      <c r="AC44" s="2">
        <v>4459.8</v>
      </c>
      <c r="AD44" s="2">
        <v>1289.4000000000001</v>
      </c>
      <c r="AE44" s="2">
        <v>-75.093999999999994</v>
      </c>
      <c r="AF44">
        <v>0.999</v>
      </c>
      <c r="AG44">
        <v>14.6</v>
      </c>
      <c r="AI44" s="2">
        <f t="shared" si="6"/>
        <v>75.093999999999994</v>
      </c>
    </row>
    <row r="45" spans="1:35" x14ac:dyDescent="0.3">
      <c r="A45" s="2">
        <v>26</v>
      </c>
      <c r="B45" s="2">
        <v>3559.4</v>
      </c>
      <c r="C45" s="2">
        <v>1170.0999999999999</v>
      </c>
      <c r="D45">
        <v>-2.04</v>
      </c>
      <c r="E45">
        <v>0.999</v>
      </c>
      <c r="F45">
        <v>14.6</v>
      </c>
      <c r="G45" s="2">
        <f t="shared" si="0"/>
        <v>1169.3584128877176</v>
      </c>
      <c r="H45" s="2">
        <f t="shared" si="1"/>
        <v>41.652277353320322</v>
      </c>
      <c r="J45" s="2">
        <v>26</v>
      </c>
      <c r="K45" s="2">
        <v>3354.5</v>
      </c>
      <c r="L45" s="2">
        <v>1289.8</v>
      </c>
      <c r="M45">
        <v>-2.41</v>
      </c>
      <c r="N45">
        <v>0.999</v>
      </c>
      <c r="O45">
        <v>14.8</v>
      </c>
      <c r="P45" s="2">
        <f t="shared" si="2"/>
        <v>1288.6591798981074</v>
      </c>
      <c r="Q45" s="2">
        <f t="shared" si="3"/>
        <v>54.236132461096069</v>
      </c>
      <c r="S45" s="2">
        <v>26</v>
      </c>
      <c r="T45" s="2">
        <v>3559.4</v>
      </c>
      <c r="U45" s="2">
        <v>1202.0999999999999</v>
      </c>
      <c r="V45">
        <v>-2.59</v>
      </c>
      <c r="W45">
        <v>0.999</v>
      </c>
      <c r="X45">
        <v>14.6</v>
      </c>
      <c r="Y45" s="2">
        <f t="shared" si="4"/>
        <v>1200.8720210836079</v>
      </c>
      <c r="Z45" s="2">
        <f t="shared" si="5"/>
        <v>54.321257151970229</v>
      </c>
      <c r="AB45">
        <v>26</v>
      </c>
      <c r="AC45" s="2">
        <v>3559.4</v>
      </c>
      <c r="AD45" s="2">
        <v>1294</v>
      </c>
      <c r="AE45" s="2">
        <v>-65.709999999999994</v>
      </c>
      <c r="AF45">
        <v>1</v>
      </c>
      <c r="AG45">
        <v>15.1</v>
      </c>
      <c r="AI45" s="2">
        <f t="shared" si="6"/>
        <v>65.709999999999994</v>
      </c>
    </row>
    <row r="46" spans="1:35" x14ac:dyDescent="0.3">
      <c r="A46" s="2">
        <v>27</v>
      </c>
      <c r="B46" s="2">
        <v>2840.7</v>
      </c>
      <c r="C46" s="2">
        <v>1171</v>
      </c>
      <c r="D46">
        <v>-1.73</v>
      </c>
      <c r="E46">
        <v>1</v>
      </c>
      <c r="F46">
        <v>15.1</v>
      </c>
      <c r="G46" s="2">
        <f t="shared" si="0"/>
        <v>1170.4662463653024</v>
      </c>
      <c r="H46" s="2">
        <f t="shared" si="1"/>
        <v>35.352031335117715</v>
      </c>
      <c r="J46" s="2">
        <v>27</v>
      </c>
      <c r="K46" s="2">
        <v>2670.8</v>
      </c>
      <c r="L46" s="2">
        <v>1291.9000000000001</v>
      </c>
      <c r="M46">
        <v>-2.09</v>
      </c>
      <c r="N46">
        <v>0.999</v>
      </c>
      <c r="O46">
        <v>15.3</v>
      </c>
      <c r="P46" s="2">
        <f t="shared" si="2"/>
        <v>1291.0405946490062</v>
      </c>
      <c r="Q46" s="2">
        <f t="shared" si="3"/>
        <v>47.114678905206326</v>
      </c>
      <c r="S46" s="2">
        <v>27</v>
      </c>
      <c r="T46" s="2">
        <v>2840.7</v>
      </c>
      <c r="U46" s="2">
        <v>1205.2</v>
      </c>
      <c r="V46">
        <v>-2.27</v>
      </c>
      <c r="W46">
        <v>0.999</v>
      </c>
      <c r="X46">
        <v>15.1</v>
      </c>
      <c r="Y46" s="2">
        <f t="shared" si="4"/>
        <v>1204.2542447339542</v>
      </c>
      <c r="Z46" s="2">
        <f t="shared" si="5"/>
        <v>47.736296884588796</v>
      </c>
      <c r="AB46">
        <v>27</v>
      </c>
      <c r="AC46" s="2">
        <v>2840.7</v>
      </c>
      <c r="AD46" s="2">
        <v>1298.0999999999999</v>
      </c>
      <c r="AE46" s="2">
        <v>-57.777000000000001</v>
      </c>
      <c r="AF46">
        <v>0.999</v>
      </c>
      <c r="AG46">
        <v>15.6</v>
      </c>
      <c r="AI46" s="2">
        <f t="shared" si="6"/>
        <v>57.777000000000001</v>
      </c>
    </row>
    <row r="47" spans="1:35" x14ac:dyDescent="0.3">
      <c r="A47" s="2">
        <v>28</v>
      </c>
      <c r="B47" s="2">
        <v>2267.1999999999998</v>
      </c>
      <c r="C47" s="2">
        <v>1172</v>
      </c>
      <c r="D47">
        <v>-1.5</v>
      </c>
      <c r="E47">
        <v>1</v>
      </c>
      <c r="F47">
        <v>15.7</v>
      </c>
      <c r="G47" s="2">
        <f t="shared" si="0"/>
        <v>1171.5983848713531</v>
      </c>
      <c r="H47" s="2">
        <f t="shared" si="1"/>
        <v>30.679383416827335</v>
      </c>
      <c r="J47" s="2">
        <v>28</v>
      </c>
      <c r="K47" s="2">
        <v>2126.5</v>
      </c>
      <c r="L47" s="2">
        <v>1293.5</v>
      </c>
      <c r="M47">
        <v>-1.87</v>
      </c>
      <c r="N47">
        <v>0.999</v>
      </c>
      <c r="O47">
        <v>15.8</v>
      </c>
      <c r="P47" s="2">
        <f t="shared" si="2"/>
        <v>1292.81113228092</v>
      </c>
      <c r="Q47" s="2">
        <f t="shared" si="3"/>
        <v>42.209314736508105</v>
      </c>
      <c r="S47" s="2">
        <v>28</v>
      </c>
      <c r="T47" s="2">
        <v>2267.1999999999998</v>
      </c>
      <c r="U47" s="2">
        <v>1207.8</v>
      </c>
      <c r="V47">
        <v>-2.0099999999999998</v>
      </c>
      <c r="W47">
        <v>0.999</v>
      </c>
      <c r="X47">
        <v>15.6</v>
      </c>
      <c r="Y47" s="2">
        <f t="shared" si="4"/>
        <v>1207.0568656448968</v>
      </c>
      <c r="Z47" s="2">
        <f t="shared" si="5"/>
        <v>42.362283927068638</v>
      </c>
      <c r="AB47">
        <v>28</v>
      </c>
      <c r="AC47" s="2">
        <v>2267.1999999999998</v>
      </c>
      <c r="AD47" s="2">
        <v>1301.9000000000001</v>
      </c>
      <c r="AE47" s="2">
        <v>-51.62</v>
      </c>
      <c r="AF47">
        <v>0.999</v>
      </c>
      <c r="AG47">
        <v>16.100000000000001</v>
      </c>
      <c r="AI47" s="2">
        <f t="shared" si="6"/>
        <v>51.62</v>
      </c>
    </row>
    <row r="48" spans="1:35" x14ac:dyDescent="0.3">
      <c r="A48" s="2">
        <v>29</v>
      </c>
      <c r="B48" s="2">
        <v>1809.4</v>
      </c>
      <c r="C48" s="2">
        <v>1172.8</v>
      </c>
      <c r="D48">
        <v>-1.3</v>
      </c>
      <c r="E48">
        <v>0.999</v>
      </c>
      <c r="F48">
        <v>16.2</v>
      </c>
      <c r="G48" s="2">
        <f t="shared" si="0"/>
        <v>1172.4981322136605</v>
      </c>
      <c r="H48" s="2">
        <f t="shared" si="1"/>
        <v>26.607704814157977</v>
      </c>
      <c r="J48" s="2">
        <v>29</v>
      </c>
      <c r="K48" s="2">
        <v>1693.2</v>
      </c>
      <c r="L48" s="2">
        <v>1295.3</v>
      </c>
      <c r="M48">
        <v>-1.69</v>
      </c>
      <c r="N48">
        <v>1</v>
      </c>
      <c r="O48">
        <v>16.3</v>
      </c>
      <c r="P48" s="2">
        <f t="shared" si="2"/>
        <v>1294.736573814647</v>
      </c>
      <c r="Q48" s="2">
        <f t="shared" si="3"/>
        <v>38.20071238483078</v>
      </c>
      <c r="S48" s="2">
        <v>29</v>
      </c>
      <c r="T48" s="2">
        <v>1809.4</v>
      </c>
      <c r="U48" s="2">
        <v>1210.3</v>
      </c>
      <c r="V48">
        <v>-1.8</v>
      </c>
      <c r="W48">
        <v>1</v>
      </c>
      <c r="X48">
        <v>16.100000000000001</v>
      </c>
      <c r="Y48" s="2">
        <f t="shared" si="4"/>
        <v>1209.702790010645</v>
      </c>
      <c r="Z48" s="2">
        <f t="shared" si="5"/>
        <v>38.016441712258668</v>
      </c>
      <c r="AB48">
        <v>29</v>
      </c>
      <c r="AC48" s="2">
        <v>1809.4</v>
      </c>
      <c r="AD48" s="2">
        <v>1305.4000000000001</v>
      </c>
      <c r="AE48" s="2">
        <v>-46.298000000000002</v>
      </c>
      <c r="AF48">
        <v>1</v>
      </c>
      <c r="AG48">
        <v>16.600000000000001</v>
      </c>
      <c r="AI48" s="2">
        <f t="shared" si="6"/>
        <v>46.298000000000002</v>
      </c>
    </row>
    <row r="49" spans="1:35" x14ac:dyDescent="0.3">
      <c r="A49" s="2">
        <v>30</v>
      </c>
      <c r="B49" s="2">
        <v>1444.1</v>
      </c>
      <c r="C49" s="2">
        <v>1173.5</v>
      </c>
      <c r="D49">
        <v>-1.21</v>
      </c>
      <c r="E49">
        <v>1</v>
      </c>
      <c r="F49">
        <v>16.7</v>
      </c>
      <c r="G49" s="2">
        <f t="shared" si="0"/>
        <v>1173.2383248793401</v>
      </c>
      <c r="H49" s="2">
        <f t="shared" si="1"/>
        <v>24.78069882630869</v>
      </c>
      <c r="J49" s="2">
        <v>30</v>
      </c>
      <c r="K49" s="2">
        <v>1348.1</v>
      </c>
      <c r="L49" s="2">
        <v>1296.7</v>
      </c>
      <c r="M49">
        <v>-1.59</v>
      </c>
      <c r="N49">
        <v>0.999</v>
      </c>
      <c r="O49">
        <v>16.8</v>
      </c>
      <c r="P49" s="2">
        <f t="shared" si="2"/>
        <v>1296.2007355677833</v>
      </c>
      <c r="Q49" s="2">
        <f t="shared" si="3"/>
        <v>35.979759775979105</v>
      </c>
      <c r="S49" s="2">
        <v>30</v>
      </c>
      <c r="T49" s="2">
        <v>1444.1</v>
      </c>
      <c r="U49" s="2">
        <v>1212.4000000000001</v>
      </c>
      <c r="V49">
        <v>-1.67</v>
      </c>
      <c r="W49">
        <v>0.999</v>
      </c>
      <c r="X49">
        <v>16.600000000000001</v>
      </c>
      <c r="Y49" s="2">
        <f t="shared" si="4"/>
        <v>1211.885040750549</v>
      </c>
      <c r="Z49" s="2">
        <f t="shared" si="5"/>
        <v>35.332817677625435</v>
      </c>
      <c r="AB49">
        <v>30</v>
      </c>
      <c r="AC49" s="2">
        <v>1444.1</v>
      </c>
      <c r="AD49" s="2">
        <v>1308.5</v>
      </c>
      <c r="AE49" s="2">
        <v>-42.249000000000002</v>
      </c>
      <c r="AF49">
        <v>0.999</v>
      </c>
      <c r="AG49">
        <v>17.100000000000001</v>
      </c>
      <c r="AI49" s="2">
        <f t="shared" si="6"/>
        <v>42.249000000000002</v>
      </c>
    </row>
    <row r="50" spans="1:35" x14ac:dyDescent="0.3">
      <c r="A50" s="2">
        <v>31</v>
      </c>
      <c r="B50" s="2">
        <v>1152.5</v>
      </c>
      <c r="C50" s="2">
        <v>1173.9000000000001</v>
      </c>
      <c r="D50">
        <v>-1.17</v>
      </c>
      <c r="E50">
        <v>1</v>
      </c>
      <c r="F50">
        <v>17.2</v>
      </c>
      <c r="G50" s="2">
        <f t="shared" si="0"/>
        <v>1173.6552557630407</v>
      </c>
      <c r="H50" s="2">
        <f t="shared" si="1"/>
        <v>23.969785559986256</v>
      </c>
      <c r="J50" s="2">
        <v>31</v>
      </c>
      <c r="K50" s="2">
        <v>1073.4000000000001</v>
      </c>
      <c r="L50" s="2">
        <v>1297.7</v>
      </c>
      <c r="M50">
        <v>-1.59</v>
      </c>
      <c r="N50">
        <v>0.999</v>
      </c>
      <c r="O50">
        <v>17.399999999999999</v>
      </c>
      <c r="P50" s="2">
        <f t="shared" si="2"/>
        <v>1297.2003505408441</v>
      </c>
      <c r="Q50" s="2">
        <f t="shared" si="3"/>
        <v>36.007506949400849</v>
      </c>
      <c r="S50" s="2">
        <v>31</v>
      </c>
      <c r="T50" s="2">
        <v>1152.5</v>
      </c>
      <c r="U50" s="2">
        <v>1214.0999999999999</v>
      </c>
      <c r="V50">
        <v>-1.59</v>
      </c>
      <c r="W50">
        <v>1</v>
      </c>
      <c r="X50">
        <v>17.2</v>
      </c>
      <c r="Y50" s="2">
        <f t="shared" si="4"/>
        <v>1213.6325387929712</v>
      </c>
      <c r="Z50" s="2">
        <f t="shared" si="5"/>
        <v>33.687843251342812</v>
      </c>
      <c r="AB50">
        <v>31</v>
      </c>
      <c r="AC50" s="2">
        <v>1152.5</v>
      </c>
      <c r="AD50" s="2">
        <v>1310.7</v>
      </c>
      <c r="AE50" s="2">
        <v>-40.012999999999998</v>
      </c>
      <c r="AF50">
        <v>0.999</v>
      </c>
      <c r="AG50">
        <v>17.600000000000001</v>
      </c>
      <c r="AI50" s="2">
        <f t="shared" si="6"/>
        <v>40.012999999999998</v>
      </c>
    </row>
    <row r="51" spans="1:35" x14ac:dyDescent="0.3">
      <c r="A51" s="2">
        <v>32</v>
      </c>
      <c r="B51" s="2">
        <v>919.82</v>
      </c>
      <c r="C51" s="2">
        <v>1174.5999999999999</v>
      </c>
      <c r="D51">
        <v>-1.18</v>
      </c>
      <c r="E51">
        <v>1</v>
      </c>
      <c r="F51">
        <v>17.7</v>
      </c>
      <c r="G51" s="2">
        <f t="shared" si="0"/>
        <v>1174.3509059234736</v>
      </c>
      <c r="H51" s="2">
        <f t="shared" si="1"/>
        <v>24.18904207935363</v>
      </c>
      <c r="J51" s="2">
        <v>32</v>
      </c>
      <c r="K51" s="2">
        <v>854.62</v>
      </c>
      <c r="L51" s="2">
        <v>1298.5</v>
      </c>
      <c r="M51">
        <v>-1.64</v>
      </c>
      <c r="N51">
        <v>0.999</v>
      </c>
      <c r="O51">
        <v>17.899999999999999</v>
      </c>
      <c r="P51" s="2">
        <f t="shared" si="2"/>
        <v>1297.9681064327685</v>
      </c>
      <c r="Q51" s="2">
        <f t="shared" si="3"/>
        <v>37.16240954692482</v>
      </c>
      <c r="S51" s="2">
        <v>32</v>
      </c>
      <c r="T51" s="2">
        <v>919.82</v>
      </c>
      <c r="U51" s="2">
        <v>1216.0999999999999</v>
      </c>
      <c r="V51">
        <v>-1.55</v>
      </c>
      <c r="W51">
        <v>1</v>
      </c>
      <c r="X51">
        <v>17.7</v>
      </c>
      <c r="Y51" s="2">
        <f t="shared" si="4"/>
        <v>1215.6550297887688</v>
      </c>
      <c r="Z51" s="2">
        <f t="shared" si="5"/>
        <v>32.894658369824974</v>
      </c>
      <c r="AB51">
        <v>32</v>
      </c>
      <c r="AC51" s="2">
        <v>919.82</v>
      </c>
      <c r="AD51" s="2">
        <v>1314</v>
      </c>
      <c r="AE51" s="2">
        <v>-37.956000000000003</v>
      </c>
      <c r="AF51">
        <v>1</v>
      </c>
      <c r="AG51">
        <v>18.100000000000001</v>
      </c>
      <c r="AI51" s="2">
        <f t="shared" si="6"/>
        <v>37.956000000000003</v>
      </c>
    </row>
    <row r="52" spans="1:35" x14ac:dyDescent="0.3">
      <c r="A52" s="2">
        <v>33</v>
      </c>
      <c r="B52" s="2">
        <v>734.1</v>
      </c>
      <c r="C52" s="2">
        <v>1175.2</v>
      </c>
      <c r="D52">
        <v>-1.26</v>
      </c>
      <c r="E52">
        <v>0.999</v>
      </c>
      <c r="F52">
        <v>18.2</v>
      </c>
      <c r="G52" s="2">
        <f t="shared" si="0"/>
        <v>1174.9158418543436</v>
      </c>
      <c r="H52" s="2">
        <f t="shared" si="1"/>
        <v>25.841914783912003</v>
      </c>
      <c r="J52" s="2">
        <v>33</v>
      </c>
      <c r="K52" s="2">
        <v>680.45</v>
      </c>
      <c r="L52" s="2">
        <v>1300.5</v>
      </c>
      <c r="M52">
        <v>-1.76</v>
      </c>
      <c r="N52">
        <v>0.999</v>
      </c>
      <c r="O52">
        <v>18.399999999999999</v>
      </c>
      <c r="P52" s="2">
        <f t="shared" si="2"/>
        <v>1299.8864834508288</v>
      </c>
      <c r="Q52" s="2">
        <f t="shared" si="3"/>
        <v>39.942210026961071</v>
      </c>
      <c r="S52" s="2">
        <v>33</v>
      </c>
      <c r="T52" s="2">
        <v>734.1</v>
      </c>
      <c r="U52" s="2">
        <v>1217.5</v>
      </c>
      <c r="V52">
        <v>-1.58</v>
      </c>
      <c r="W52">
        <v>0.999</v>
      </c>
      <c r="X52">
        <v>18.2</v>
      </c>
      <c r="Y52" s="2">
        <f t="shared" si="4"/>
        <v>1217.0371072682326</v>
      </c>
      <c r="Z52" s="2">
        <f t="shared" si="5"/>
        <v>33.569771106944238</v>
      </c>
      <c r="AB52">
        <v>33</v>
      </c>
      <c r="AC52" s="2">
        <v>734.1</v>
      </c>
      <c r="AD52" s="2">
        <v>1315.8</v>
      </c>
      <c r="AE52" s="2">
        <v>-38.255000000000003</v>
      </c>
      <c r="AF52">
        <v>1</v>
      </c>
      <c r="AG52">
        <v>18.600000000000001</v>
      </c>
      <c r="AI52" s="2">
        <f t="shared" si="6"/>
        <v>38.255000000000003</v>
      </c>
    </row>
    <row r="53" spans="1:35" x14ac:dyDescent="0.3">
      <c r="A53" s="2">
        <v>34</v>
      </c>
      <c r="B53" s="2">
        <v>585.88</v>
      </c>
      <c r="C53" s="2">
        <v>1176.0999999999999</v>
      </c>
      <c r="D53">
        <v>-1.4</v>
      </c>
      <c r="E53">
        <v>1</v>
      </c>
      <c r="F53">
        <v>18.7</v>
      </c>
      <c r="G53" s="2">
        <f t="shared" si="0"/>
        <v>1175.7489221316494</v>
      </c>
      <c r="H53" s="2">
        <f t="shared" si="1"/>
        <v>28.73468472533537</v>
      </c>
      <c r="J53" s="2">
        <v>34</v>
      </c>
      <c r="K53" s="2">
        <v>541.78</v>
      </c>
      <c r="L53" s="2">
        <v>1302.0999999999999</v>
      </c>
      <c r="M53">
        <v>-1.97</v>
      </c>
      <c r="N53">
        <v>0.999</v>
      </c>
      <c r="O53">
        <v>18.899999999999999</v>
      </c>
      <c r="P53" s="2">
        <f t="shared" si="2"/>
        <v>1301.3304111880238</v>
      </c>
      <c r="Q53" s="2">
        <f t="shared" si="3"/>
        <v>44.761265813290876</v>
      </c>
      <c r="S53" s="2">
        <v>34</v>
      </c>
      <c r="T53" s="2">
        <v>585.88</v>
      </c>
      <c r="U53" s="2">
        <v>1219</v>
      </c>
      <c r="V53">
        <v>-1.68</v>
      </c>
      <c r="W53">
        <v>0.999</v>
      </c>
      <c r="X53">
        <v>18.7</v>
      </c>
      <c r="Y53" s="2">
        <f t="shared" si="4"/>
        <v>1218.4760185734792</v>
      </c>
      <c r="Z53" s="2">
        <f t="shared" si="5"/>
        <v>35.737825358046337</v>
      </c>
      <c r="AB53">
        <v>34</v>
      </c>
      <c r="AC53" s="2">
        <v>585.88</v>
      </c>
      <c r="AD53" s="2">
        <v>1317.5</v>
      </c>
      <c r="AE53" s="2">
        <v>-39.82</v>
      </c>
      <c r="AF53">
        <v>1</v>
      </c>
      <c r="AG53">
        <v>19.2</v>
      </c>
      <c r="AI53" s="2">
        <f t="shared" si="6"/>
        <v>39.82</v>
      </c>
    </row>
    <row r="54" spans="1:35" x14ac:dyDescent="0.3">
      <c r="A54" s="2">
        <v>35</v>
      </c>
      <c r="B54" s="2">
        <v>467.59</v>
      </c>
      <c r="C54" s="2">
        <v>1177.3</v>
      </c>
      <c r="D54">
        <v>-1.56</v>
      </c>
      <c r="E54">
        <v>1</v>
      </c>
      <c r="F54">
        <v>19.2</v>
      </c>
      <c r="G54" s="2">
        <f t="shared" si="0"/>
        <v>1176.8636507328299</v>
      </c>
      <c r="H54" s="2">
        <f t="shared" si="1"/>
        <v>32.050547324428329</v>
      </c>
      <c r="J54" s="2">
        <v>35</v>
      </c>
      <c r="K54" s="2">
        <v>431.37</v>
      </c>
      <c r="L54" s="2">
        <v>1304</v>
      </c>
      <c r="M54">
        <v>-2.25</v>
      </c>
      <c r="N54">
        <v>1</v>
      </c>
      <c r="O54">
        <v>19.399999999999999</v>
      </c>
      <c r="P54" s="2">
        <f t="shared" si="2"/>
        <v>1302.9946632579026</v>
      </c>
      <c r="Q54" s="2">
        <f t="shared" si="3"/>
        <v>51.194799749825471</v>
      </c>
      <c r="S54" s="2">
        <v>35</v>
      </c>
      <c r="T54" s="2">
        <v>467.59</v>
      </c>
      <c r="U54" s="2">
        <v>1221</v>
      </c>
      <c r="V54">
        <v>-1.81</v>
      </c>
      <c r="W54">
        <v>0.999</v>
      </c>
      <c r="X54">
        <v>19.3</v>
      </c>
      <c r="Y54" s="2">
        <f t="shared" si="4"/>
        <v>1220.3907978384327</v>
      </c>
      <c r="Z54" s="2">
        <f t="shared" si="5"/>
        <v>38.565535796533169</v>
      </c>
      <c r="AB54">
        <v>35</v>
      </c>
      <c r="AC54" s="2">
        <v>467.59</v>
      </c>
      <c r="AD54" s="2">
        <v>1320.2</v>
      </c>
      <c r="AE54" s="2">
        <v>-42.311999999999998</v>
      </c>
      <c r="AF54">
        <v>0.999</v>
      </c>
      <c r="AG54">
        <v>19.7</v>
      </c>
      <c r="AI54" s="2">
        <f t="shared" si="6"/>
        <v>42.311999999999998</v>
      </c>
    </row>
    <row r="55" spans="1:35" x14ac:dyDescent="0.3">
      <c r="A55" s="2">
        <v>36</v>
      </c>
      <c r="B55" s="2">
        <v>373.18</v>
      </c>
      <c r="C55" s="2">
        <v>1178.8</v>
      </c>
      <c r="D55">
        <v>-1.85</v>
      </c>
      <c r="E55">
        <v>0.999</v>
      </c>
      <c r="F55">
        <v>19.7</v>
      </c>
      <c r="G55" s="2">
        <f t="shared" si="0"/>
        <v>1178.1855725754167</v>
      </c>
      <c r="H55" s="2">
        <f t="shared" si="1"/>
        <v>38.055178033182969</v>
      </c>
      <c r="J55" s="2">
        <v>36</v>
      </c>
      <c r="K55" s="2">
        <v>343.46</v>
      </c>
      <c r="L55" s="2">
        <v>1306.9000000000001</v>
      </c>
      <c r="M55">
        <v>-2.65</v>
      </c>
      <c r="N55">
        <v>0.999</v>
      </c>
      <c r="O55">
        <v>19.899999999999999</v>
      </c>
      <c r="P55" s="2">
        <f t="shared" si="2"/>
        <v>1305.5024047220779</v>
      </c>
      <c r="Q55" s="2">
        <f t="shared" si="3"/>
        <v>60.424177817096847</v>
      </c>
      <c r="S55" s="2">
        <v>36</v>
      </c>
      <c r="T55" s="2">
        <v>373.18</v>
      </c>
      <c r="U55" s="2">
        <v>1222.8</v>
      </c>
      <c r="V55">
        <v>-2.1</v>
      </c>
      <c r="W55">
        <v>0.999</v>
      </c>
      <c r="X55">
        <v>19.7</v>
      </c>
      <c r="Y55" s="2">
        <f t="shared" si="4"/>
        <v>1221.9787599125409</v>
      </c>
      <c r="Z55" s="2">
        <f t="shared" si="5"/>
        <v>44.807927006377014</v>
      </c>
      <c r="AB55">
        <v>36</v>
      </c>
      <c r="AC55" s="2">
        <v>373.18</v>
      </c>
      <c r="AD55" s="2">
        <v>1321.9</v>
      </c>
      <c r="AE55" s="2">
        <v>-46.765999999999998</v>
      </c>
      <c r="AF55">
        <v>0.999</v>
      </c>
      <c r="AG55">
        <v>20.2</v>
      </c>
      <c r="AI55" s="2">
        <f t="shared" si="6"/>
        <v>46.765999999999998</v>
      </c>
    </row>
    <row r="56" spans="1:35" x14ac:dyDescent="0.3">
      <c r="A56" s="2">
        <v>37</v>
      </c>
      <c r="B56" s="2">
        <v>297.83</v>
      </c>
      <c r="C56" s="2">
        <v>1180.8</v>
      </c>
      <c r="D56">
        <v>-2.23</v>
      </c>
      <c r="E56">
        <v>0.999</v>
      </c>
      <c r="F56">
        <v>20.2</v>
      </c>
      <c r="G56" s="2">
        <f t="shared" si="0"/>
        <v>1179.9057561010884</v>
      </c>
      <c r="H56" s="2">
        <f t="shared" si="1"/>
        <v>45.946128449726544</v>
      </c>
      <c r="J56" s="2">
        <v>37</v>
      </c>
      <c r="K56" s="2">
        <v>273.45999999999998</v>
      </c>
      <c r="L56" s="2">
        <v>1311.2</v>
      </c>
      <c r="M56">
        <v>-3.15</v>
      </c>
      <c r="N56">
        <v>0.999</v>
      </c>
      <c r="O56">
        <v>20.5</v>
      </c>
      <c r="P56" s="2">
        <f t="shared" si="2"/>
        <v>1309.2189045771454</v>
      </c>
      <c r="Q56" s="2">
        <f t="shared" si="3"/>
        <v>72.050675901198858</v>
      </c>
      <c r="S56" s="2">
        <v>37</v>
      </c>
      <c r="T56" s="2">
        <v>297.83</v>
      </c>
      <c r="U56" s="2">
        <v>1225.4000000000001</v>
      </c>
      <c r="V56">
        <v>-2.44</v>
      </c>
      <c r="W56">
        <v>1</v>
      </c>
      <c r="X56">
        <v>20.3</v>
      </c>
      <c r="Y56" s="2">
        <f t="shared" si="4"/>
        <v>1224.2889934179025</v>
      </c>
      <c r="Z56" s="2">
        <f t="shared" si="5"/>
        <v>52.169153680880278</v>
      </c>
      <c r="AB56">
        <v>37</v>
      </c>
      <c r="AC56" s="2">
        <v>297.83</v>
      </c>
      <c r="AD56" s="2">
        <v>1324</v>
      </c>
      <c r="AE56" s="2">
        <v>-53.911999999999999</v>
      </c>
      <c r="AF56">
        <v>1</v>
      </c>
      <c r="AG56">
        <v>20.7</v>
      </c>
      <c r="AI56" s="2">
        <f t="shared" si="6"/>
        <v>53.911999999999999</v>
      </c>
    </row>
    <row r="57" spans="1:35" x14ac:dyDescent="0.3">
      <c r="A57" s="2">
        <v>38</v>
      </c>
      <c r="B57" s="2">
        <v>237.7</v>
      </c>
      <c r="C57" s="2">
        <v>1183.7</v>
      </c>
      <c r="D57">
        <v>-2.63</v>
      </c>
      <c r="E57">
        <v>0.999</v>
      </c>
      <c r="F57">
        <v>20.7</v>
      </c>
      <c r="G57" s="2">
        <f t="shared" si="0"/>
        <v>1182.4531861221858</v>
      </c>
      <c r="H57" s="2">
        <f t="shared" si="1"/>
        <v>54.315307506188667</v>
      </c>
      <c r="J57" s="2">
        <v>38</v>
      </c>
      <c r="K57" s="2">
        <v>217.73</v>
      </c>
      <c r="L57" s="2">
        <v>1317.2</v>
      </c>
      <c r="M57">
        <v>-3.75</v>
      </c>
      <c r="N57">
        <v>0.999</v>
      </c>
      <c r="O57">
        <v>21</v>
      </c>
      <c r="P57" s="2">
        <f t="shared" si="2"/>
        <v>1314.3797736898885</v>
      </c>
      <c r="Q57" s="2">
        <f t="shared" si="3"/>
        <v>86.149001821944438</v>
      </c>
      <c r="S57" s="2">
        <v>38</v>
      </c>
      <c r="T57" s="2">
        <v>237.7</v>
      </c>
      <c r="U57" s="2">
        <v>1228.7</v>
      </c>
      <c r="V57">
        <v>-2.83</v>
      </c>
      <c r="W57">
        <v>0.999</v>
      </c>
      <c r="X57">
        <v>20.8</v>
      </c>
      <c r="Y57" s="2">
        <f t="shared" si="4"/>
        <v>1227.2015054314086</v>
      </c>
      <c r="Z57" s="2">
        <f t="shared" si="5"/>
        <v>60.664281639894426</v>
      </c>
      <c r="AB57">
        <v>38</v>
      </c>
      <c r="AC57" s="2">
        <v>237.7</v>
      </c>
      <c r="AD57" s="2">
        <v>1327.4</v>
      </c>
      <c r="AE57" s="2">
        <v>-61.963999999999999</v>
      </c>
      <c r="AF57">
        <v>1</v>
      </c>
      <c r="AG57">
        <v>21.2</v>
      </c>
      <c r="AI57" s="2">
        <f t="shared" si="6"/>
        <v>61.963999999999999</v>
      </c>
    </row>
    <row r="58" spans="1:35" x14ac:dyDescent="0.3">
      <c r="A58" s="2">
        <v>39</v>
      </c>
      <c r="B58" s="2">
        <v>189.71</v>
      </c>
      <c r="C58" s="2">
        <v>1187.9000000000001</v>
      </c>
      <c r="D58">
        <v>-3.18</v>
      </c>
      <c r="E58">
        <v>0.999</v>
      </c>
      <c r="F58">
        <v>21.2</v>
      </c>
      <c r="G58" s="2">
        <f t="shared" si="0"/>
        <v>1186.0708581973647</v>
      </c>
      <c r="H58" s="2">
        <f t="shared" si="1"/>
        <v>65.896352971672457</v>
      </c>
      <c r="J58" s="2">
        <v>39</v>
      </c>
      <c r="K58" s="2">
        <v>173.36</v>
      </c>
      <c r="L58" s="2">
        <v>1324.7</v>
      </c>
      <c r="M58">
        <v>-4.51</v>
      </c>
      <c r="N58">
        <v>0.999</v>
      </c>
      <c r="O58">
        <v>21.5</v>
      </c>
      <c r="P58" s="2">
        <f t="shared" si="2"/>
        <v>1320.5982318438189</v>
      </c>
      <c r="Q58" s="2">
        <f t="shared" si="3"/>
        <v>104.16525356845045</v>
      </c>
      <c r="S58" s="2">
        <v>39</v>
      </c>
      <c r="T58" s="2">
        <v>189.71</v>
      </c>
      <c r="U58" s="2">
        <v>1233.3</v>
      </c>
      <c r="V58">
        <v>-3.38</v>
      </c>
      <c r="W58">
        <v>0.999</v>
      </c>
      <c r="X58">
        <v>21.2</v>
      </c>
      <c r="Y58" s="2">
        <f t="shared" si="4"/>
        <v>1231.1546363397847</v>
      </c>
      <c r="Z58" s="2">
        <f t="shared" si="5"/>
        <v>72.712800929771504</v>
      </c>
      <c r="AB58">
        <v>39</v>
      </c>
      <c r="AC58" s="2">
        <v>189.71</v>
      </c>
      <c r="AD58" s="2">
        <v>1331.4</v>
      </c>
      <c r="AE58" s="2">
        <v>-74.317999999999998</v>
      </c>
      <c r="AF58">
        <v>0.999</v>
      </c>
      <c r="AG58">
        <v>21.7</v>
      </c>
      <c r="AI58" s="2">
        <f t="shared" si="6"/>
        <v>74.317999999999998</v>
      </c>
    </row>
    <row r="59" spans="1:35" x14ac:dyDescent="0.3">
      <c r="A59" s="2">
        <v>40</v>
      </c>
      <c r="B59" s="2">
        <v>151.4</v>
      </c>
      <c r="C59" s="2">
        <v>1195.3</v>
      </c>
      <c r="D59">
        <v>-3.85</v>
      </c>
      <c r="E59">
        <v>0.999</v>
      </c>
      <c r="F59">
        <v>21.7</v>
      </c>
      <c r="G59" s="2">
        <f t="shared" si="0"/>
        <v>1192.6025108801889</v>
      </c>
      <c r="H59" s="2">
        <f t="shared" si="1"/>
        <v>80.257965600111689</v>
      </c>
      <c r="J59" s="2">
        <v>40</v>
      </c>
      <c r="K59" s="2">
        <v>138.03</v>
      </c>
      <c r="L59" s="2">
        <v>1336.3</v>
      </c>
      <c r="M59">
        <v>-5.39</v>
      </c>
      <c r="N59">
        <v>0.999</v>
      </c>
      <c r="O59">
        <v>22</v>
      </c>
      <c r="P59" s="2">
        <f t="shared" si="2"/>
        <v>1330.391381762742</v>
      </c>
      <c r="Q59" s="2">
        <f t="shared" si="3"/>
        <v>125.52474390104153</v>
      </c>
      <c r="S59" s="2">
        <v>40</v>
      </c>
      <c r="T59" s="2">
        <v>151.4</v>
      </c>
      <c r="U59" s="2">
        <v>1242.0999999999999</v>
      </c>
      <c r="V59">
        <v>-3.93</v>
      </c>
      <c r="W59">
        <v>0.999</v>
      </c>
      <c r="X59">
        <v>21.8</v>
      </c>
      <c r="Y59" s="2">
        <f t="shared" si="4"/>
        <v>1239.1792383104996</v>
      </c>
      <c r="Z59" s="2">
        <f t="shared" si="5"/>
        <v>85.130636907107558</v>
      </c>
      <c r="AB59">
        <v>40</v>
      </c>
      <c r="AC59" s="2">
        <v>151.4</v>
      </c>
      <c r="AD59" s="2">
        <v>1336.8</v>
      </c>
      <c r="AE59" s="2">
        <v>-92.421999999999997</v>
      </c>
      <c r="AF59">
        <v>0.999</v>
      </c>
      <c r="AG59">
        <v>22.2</v>
      </c>
      <c r="AI59" s="2">
        <f t="shared" si="6"/>
        <v>92.421999999999997</v>
      </c>
    </row>
    <row r="60" spans="1:35" x14ac:dyDescent="0.3">
      <c r="A60" s="2">
        <v>41</v>
      </c>
      <c r="B60" s="2">
        <v>120.84</v>
      </c>
      <c r="C60" s="2">
        <v>1201.7</v>
      </c>
      <c r="D60">
        <v>-4.63</v>
      </c>
      <c r="E60">
        <v>0.999</v>
      </c>
      <c r="F60">
        <v>22.3</v>
      </c>
      <c r="G60" s="2">
        <f t="shared" si="0"/>
        <v>1197.7785521905475</v>
      </c>
      <c r="H60" s="2">
        <f t="shared" si="1"/>
        <v>97.002216017552115</v>
      </c>
      <c r="J60" s="2">
        <v>41</v>
      </c>
      <c r="K60" s="2">
        <v>109.9</v>
      </c>
      <c r="L60" s="2">
        <v>1351.7</v>
      </c>
      <c r="M60">
        <v>-6.37</v>
      </c>
      <c r="N60">
        <v>0.999</v>
      </c>
      <c r="O60">
        <v>22.6</v>
      </c>
      <c r="P60" s="2">
        <f t="shared" si="2"/>
        <v>1343.3548041580548</v>
      </c>
      <c r="Q60" s="2">
        <f t="shared" si="3"/>
        <v>149.96919732223114</v>
      </c>
      <c r="S60" s="2">
        <v>41</v>
      </c>
      <c r="T60" s="2">
        <v>120.84</v>
      </c>
      <c r="U60" s="2">
        <v>1248.8</v>
      </c>
      <c r="V60">
        <v>-4.79</v>
      </c>
      <c r="W60">
        <v>1</v>
      </c>
      <c r="X60">
        <v>22.3</v>
      </c>
      <c r="Y60" s="2">
        <f t="shared" si="4"/>
        <v>1244.4385018251012</v>
      </c>
      <c r="Z60" s="2">
        <f t="shared" si="5"/>
        <v>104.27969685081455</v>
      </c>
      <c r="AB60">
        <v>41</v>
      </c>
      <c r="AC60" s="2">
        <v>120.84</v>
      </c>
      <c r="AD60" s="2">
        <v>1344.3</v>
      </c>
      <c r="AE60" s="2">
        <v>-106.05</v>
      </c>
      <c r="AF60">
        <v>0.999</v>
      </c>
      <c r="AG60">
        <v>22.7</v>
      </c>
      <c r="AI60" s="2">
        <f t="shared" si="6"/>
        <v>106.05</v>
      </c>
    </row>
    <row r="61" spans="1:35" x14ac:dyDescent="0.3">
      <c r="A61" s="2">
        <v>42</v>
      </c>
      <c r="B61" s="2">
        <v>96.438000000000002</v>
      </c>
      <c r="C61" s="2">
        <v>1212.7</v>
      </c>
      <c r="D61">
        <v>-5.55</v>
      </c>
      <c r="E61">
        <v>0.999</v>
      </c>
      <c r="F61">
        <v>22.8</v>
      </c>
      <c r="G61" s="2">
        <f t="shared" si="0"/>
        <v>1207.0150784561665</v>
      </c>
      <c r="H61" s="2">
        <f t="shared" si="1"/>
        <v>117.28550796860628</v>
      </c>
      <c r="J61" s="2">
        <v>42</v>
      </c>
      <c r="K61" s="2">
        <v>87.503</v>
      </c>
      <c r="L61" s="2">
        <v>1373.1</v>
      </c>
      <c r="M61">
        <v>-7.49</v>
      </c>
      <c r="N61">
        <v>0.999</v>
      </c>
      <c r="O61">
        <v>23.2</v>
      </c>
      <c r="P61" s="2">
        <f t="shared" si="2"/>
        <v>1361.3841991709519</v>
      </c>
      <c r="Q61" s="2">
        <f t="shared" si="3"/>
        <v>178.9879108980993</v>
      </c>
      <c r="S61" s="2">
        <v>42</v>
      </c>
      <c r="T61" s="2">
        <v>96.438000000000002</v>
      </c>
      <c r="U61" s="2">
        <v>1260.5</v>
      </c>
      <c r="V61">
        <v>-5.7</v>
      </c>
      <c r="W61">
        <v>0.999</v>
      </c>
      <c r="X61">
        <v>22.9</v>
      </c>
      <c r="Y61" s="2">
        <f t="shared" si="4"/>
        <v>1254.2675459361258</v>
      </c>
      <c r="Z61" s="2">
        <f t="shared" si="5"/>
        <v>125.19254455185697</v>
      </c>
      <c r="AB61">
        <v>42</v>
      </c>
      <c r="AC61" s="2">
        <v>96.438000000000002</v>
      </c>
      <c r="AD61" s="2">
        <v>1353.6</v>
      </c>
      <c r="AE61" s="2">
        <v>-126.13</v>
      </c>
      <c r="AF61">
        <v>1</v>
      </c>
      <c r="AG61">
        <v>23.3</v>
      </c>
      <c r="AI61" s="2">
        <f t="shared" si="6"/>
        <v>126.13</v>
      </c>
    </row>
    <row r="62" spans="1:35" x14ac:dyDescent="0.3">
      <c r="A62" s="2">
        <v>43</v>
      </c>
      <c r="B62" s="2">
        <v>76.966999999999999</v>
      </c>
      <c r="C62" s="2">
        <v>1227</v>
      </c>
      <c r="D62">
        <v>-6.62</v>
      </c>
      <c r="E62">
        <v>0.999</v>
      </c>
      <c r="F62">
        <v>23.6</v>
      </c>
      <c r="G62" s="2">
        <f t="shared" si="0"/>
        <v>1218.8190811168406</v>
      </c>
      <c r="H62" s="2">
        <f t="shared" si="1"/>
        <v>141.45334038297005</v>
      </c>
      <c r="J62" s="2">
        <v>43</v>
      </c>
      <c r="K62" s="2">
        <v>69.67</v>
      </c>
      <c r="L62" s="2">
        <v>1400.3</v>
      </c>
      <c r="M62">
        <v>-8.67</v>
      </c>
      <c r="N62">
        <v>0.999</v>
      </c>
      <c r="O62">
        <v>23.8</v>
      </c>
      <c r="P62" s="2">
        <f t="shared" si="2"/>
        <v>1384.2987036840207</v>
      </c>
      <c r="Q62" s="2">
        <f t="shared" si="3"/>
        <v>211.08573845416478</v>
      </c>
      <c r="S62" s="2">
        <v>43</v>
      </c>
      <c r="T62" s="2">
        <v>76.966999999999999</v>
      </c>
      <c r="U62" s="2">
        <v>1277</v>
      </c>
      <c r="V62">
        <v>-6.71</v>
      </c>
      <c r="W62">
        <v>0.999</v>
      </c>
      <c r="X62">
        <v>23.5</v>
      </c>
      <c r="Y62" s="2">
        <f t="shared" si="4"/>
        <v>1268.2528967396015</v>
      </c>
      <c r="Z62" s="2">
        <f t="shared" si="5"/>
        <v>149.20988543528176</v>
      </c>
      <c r="AB62">
        <v>43</v>
      </c>
      <c r="AC62" s="2">
        <v>76.966999999999999</v>
      </c>
      <c r="AD62" s="2">
        <v>1366.8</v>
      </c>
      <c r="AE62" s="2">
        <v>-150.63999999999999</v>
      </c>
      <c r="AF62">
        <v>0.999</v>
      </c>
      <c r="AG62">
        <v>23.9</v>
      </c>
      <c r="AI62" s="2">
        <f t="shared" si="6"/>
        <v>150.63999999999999</v>
      </c>
    </row>
    <row r="63" spans="1:35" x14ac:dyDescent="0.3">
      <c r="A63" s="2">
        <v>44</v>
      </c>
      <c r="B63" s="2">
        <v>61.137</v>
      </c>
      <c r="C63" s="2">
        <v>1247.2</v>
      </c>
      <c r="D63">
        <v>-7.94</v>
      </c>
      <c r="E63">
        <v>0.999</v>
      </c>
      <c r="F63">
        <v>24.3</v>
      </c>
      <c r="G63" s="2">
        <f t="shared" si="0"/>
        <v>1235.2434271889249</v>
      </c>
      <c r="H63" s="2">
        <f t="shared" si="1"/>
        <v>172.28324232658082</v>
      </c>
      <c r="J63" s="2">
        <v>44</v>
      </c>
      <c r="K63" s="2">
        <v>55.264000000000003</v>
      </c>
      <c r="L63" s="2">
        <v>1436.9</v>
      </c>
      <c r="M63">
        <v>-9.8800000000000008</v>
      </c>
      <c r="N63">
        <v>0.999</v>
      </c>
      <c r="O63">
        <v>25.3</v>
      </c>
      <c r="P63" s="2">
        <f t="shared" si="2"/>
        <v>1415.5897394591836</v>
      </c>
      <c r="Q63" s="2">
        <f t="shared" si="3"/>
        <v>246.55080518603205</v>
      </c>
      <c r="S63" s="2">
        <v>44</v>
      </c>
      <c r="T63" s="2">
        <v>61.137</v>
      </c>
      <c r="U63" s="2">
        <v>1299.3</v>
      </c>
      <c r="V63">
        <v>-7.92</v>
      </c>
      <c r="W63">
        <v>0.999</v>
      </c>
      <c r="X63">
        <v>24.2</v>
      </c>
      <c r="Y63" s="2">
        <f t="shared" si="4"/>
        <v>1286.9065304076589</v>
      </c>
      <c r="Z63" s="2">
        <f t="shared" si="5"/>
        <v>179.03092468655024</v>
      </c>
      <c r="AB63">
        <v>44</v>
      </c>
      <c r="AC63" s="2">
        <v>61.137</v>
      </c>
      <c r="AD63" s="2">
        <v>1385.2</v>
      </c>
      <c r="AE63" s="2">
        <v>-180.98</v>
      </c>
      <c r="AF63">
        <v>0.999</v>
      </c>
      <c r="AG63">
        <v>24.6</v>
      </c>
      <c r="AI63" s="2">
        <f t="shared" si="6"/>
        <v>180.98</v>
      </c>
    </row>
    <row r="64" spans="1:35" x14ac:dyDescent="0.3">
      <c r="A64" s="2">
        <v>45</v>
      </c>
      <c r="B64" s="2">
        <v>48.563000000000002</v>
      </c>
      <c r="C64" s="2">
        <v>1276.8</v>
      </c>
      <c r="D64">
        <v>-9.33</v>
      </c>
      <c r="E64">
        <v>0.999</v>
      </c>
      <c r="F64">
        <v>25.8</v>
      </c>
      <c r="G64" s="2">
        <f t="shared" si="0"/>
        <v>1259.9091688420308</v>
      </c>
      <c r="H64" s="2">
        <f t="shared" si="1"/>
        <v>206.99547402729104</v>
      </c>
      <c r="J64" s="2">
        <v>45</v>
      </c>
      <c r="K64" s="2">
        <v>43.613999999999997</v>
      </c>
      <c r="L64" s="2">
        <v>1484.7</v>
      </c>
      <c r="M64">
        <v>-11.07</v>
      </c>
      <c r="N64">
        <v>0.999</v>
      </c>
      <c r="O64">
        <v>27.1</v>
      </c>
      <c r="P64" s="2">
        <f t="shared" si="2"/>
        <v>1457.0746826039463</v>
      </c>
      <c r="Q64" s="2">
        <f t="shared" si="3"/>
        <v>285.07448029350076</v>
      </c>
      <c r="S64" s="2">
        <v>45</v>
      </c>
      <c r="T64" s="2">
        <v>48.563000000000002</v>
      </c>
      <c r="U64" s="2">
        <v>1331.2</v>
      </c>
      <c r="V64">
        <v>-9.25</v>
      </c>
      <c r="W64">
        <v>0.999</v>
      </c>
      <c r="X64">
        <v>25.7</v>
      </c>
      <c r="Y64" s="2">
        <f t="shared" si="4"/>
        <v>1313.8895631649807</v>
      </c>
      <c r="Z64" s="2">
        <f t="shared" si="5"/>
        <v>213.98050333181331</v>
      </c>
      <c r="AB64">
        <v>45</v>
      </c>
      <c r="AC64" s="2">
        <v>48.563000000000002</v>
      </c>
      <c r="AD64" s="2">
        <v>1408.9</v>
      </c>
      <c r="AE64" s="2">
        <v>-218.18</v>
      </c>
      <c r="AF64">
        <v>0.999</v>
      </c>
      <c r="AG64">
        <v>26.1</v>
      </c>
      <c r="AI64" s="2">
        <f t="shared" si="6"/>
        <v>218.18</v>
      </c>
    </row>
    <row r="65" spans="1:35" x14ac:dyDescent="0.3">
      <c r="A65" s="2">
        <v>46</v>
      </c>
      <c r="B65" s="2">
        <v>38.575000000000003</v>
      </c>
      <c r="C65" s="2">
        <v>1309.8</v>
      </c>
      <c r="D65">
        <v>-10.52</v>
      </c>
      <c r="E65">
        <v>0.999</v>
      </c>
      <c r="F65">
        <v>27.6</v>
      </c>
      <c r="G65" s="2">
        <f t="shared" si="0"/>
        <v>1287.7838802097694</v>
      </c>
      <c r="H65" s="2">
        <f t="shared" si="1"/>
        <v>239.14162722510221</v>
      </c>
      <c r="J65" s="2">
        <v>46</v>
      </c>
      <c r="K65" s="2">
        <v>34.244</v>
      </c>
      <c r="L65" s="2">
        <v>1543.7</v>
      </c>
      <c r="M65">
        <v>-12.15</v>
      </c>
      <c r="N65">
        <v>0.999</v>
      </c>
      <c r="O65">
        <v>28.5</v>
      </c>
      <c r="P65" s="2">
        <f t="shared" si="2"/>
        <v>1509.1210239275074</v>
      </c>
      <c r="Q65" s="2">
        <f t="shared" si="3"/>
        <v>324.90525563614955</v>
      </c>
      <c r="S65" s="2">
        <v>46</v>
      </c>
      <c r="T65" s="2">
        <v>38.575000000000003</v>
      </c>
      <c r="U65" s="2">
        <v>1365.9</v>
      </c>
      <c r="V65">
        <v>-10.24</v>
      </c>
      <c r="W65">
        <v>0.999</v>
      </c>
      <c r="X65">
        <v>27.5</v>
      </c>
      <c r="Y65" s="2">
        <f t="shared" si="4"/>
        <v>1344.1435892095822</v>
      </c>
      <c r="Z65" s="2">
        <f t="shared" si="5"/>
        <v>242.81849514973587</v>
      </c>
      <c r="AB65">
        <v>46</v>
      </c>
      <c r="AC65" s="2">
        <v>38.575000000000003</v>
      </c>
      <c r="AD65" s="2">
        <v>1442.2</v>
      </c>
      <c r="AE65" s="2">
        <v>-246.11</v>
      </c>
      <c r="AF65">
        <v>0.999</v>
      </c>
      <c r="AG65">
        <v>28</v>
      </c>
      <c r="AI65" s="2">
        <f t="shared" si="6"/>
        <v>246.11</v>
      </c>
    </row>
    <row r="66" spans="1:35" x14ac:dyDescent="0.3">
      <c r="A66" s="2">
        <v>47</v>
      </c>
      <c r="B66" s="2">
        <v>30.640999999999998</v>
      </c>
      <c r="C66" s="2">
        <v>1355.5</v>
      </c>
      <c r="D66">
        <v>-11.8</v>
      </c>
      <c r="E66">
        <v>0.999</v>
      </c>
      <c r="F66">
        <v>29</v>
      </c>
      <c r="G66" s="2">
        <f t="shared" si="0"/>
        <v>1326.854745466464</v>
      </c>
      <c r="H66" s="2">
        <f t="shared" si="1"/>
        <v>277.19439827154679</v>
      </c>
      <c r="J66" s="2">
        <v>47</v>
      </c>
      <c r="K66" s="2">
        <v>26.75</v>
      </c>
      <c r="L66" s="2">
        <v>1614</v>
      </c>
      <c r="M66">
        <v>-12.84</v>
      </c>
      <c r="N66">
        <v>0.999</v>
      </c>
      <c r="O66">
        <v>30</v>
      </c>
      <c r="P66" s="2">
        <f t="shared" si="2"/>
        <v>1573.6410368942306</v>
      </c>
      <c r="Q66" s="2">
        <f t="shared" si="3"/>
        <v>358.67797116975379</v>
      </c>
      <c r="S66" s="2">
        <v>47</v>
      </c>
      <c r="T66" s="2">
        <v>30.640999999999998</v>
      </c>
      <c r="U66" s="2">
        <v>1412.4</v>
      </c>
      <c r="V66">
        <v>-11.28</v>
      </c>
      <c r="W66">
        <v>0.999</v>
      </c>
      <c r="X66">
        <v>29</v>
      </c>
      <c r="Y66" s="2">
        <f t="shared" si="4"/>
        <v>1385.116664836017</v>
      </c>
      <c r="Z66" s="2">
        <f t="shared" si="5"/>
        <v>276.27085404282093</v>
      </c>
      <c r="AB66">
        <v>47</v>
      </c>
      <c r="AC66" s="2">
        <v>30.640999999999998</v>
      </c>
      <c r="AD66" s="2">
        <v>1483.1</v>
      </c>
      <c r="AE66" s="2">
        <v>-281.42</v>
      </c>
      <c r="AF66">
        <v>0.999</v>
      </c>
      <c r="AG66">
        <v>29.5</v>
      </c>
      <c r="AI66" s="2">
        <f t="shared" si="6"/>
        <v>281.42</v>
      </c>
    </row>
    <row r="67" spans="1:35" x14ac:dyDescent="0.3">
      <c r="A67" s="2">
        <v>48</v>
      </c>
      <c r="B67" s="2">
        <v>24.338999999999999</v>
      </c>
      <c r="C67" s="2">
        <v>1410.7</v>
      </c>
      <c r="D67">
        <v>-12.86</v>
      </c>
      <c r="E67">
        <v>0.999</v>
      </c>
      <c r="F67">
        <v>30.6</v>
      </c>
      <c r="G67" s="2">
        <f t="shared" si="0"/>
        <v>1375.3151503821389</v>
      </c>
      <c r="H67" s="2">
        <f t="shared" si="1"/>
        <v>313.97886414431633</v>
      </c>
      <c r="J67" s="2">
        <v>48</v>
      </c>
      <c r="K67" s="2">
        <v>20.791</v>
      </c>
      <c r="L67" s="2">
        <v>1694.4</v>
      </c>
      <c r="M67">
        <v>-13.14</v>
      </c>
      <c r="N67">
        <v>1</v>
      </c>
      <c r="O67">
        <v>31.6</v>
      </c>
      <c r="P67" s="2">
        <f t="shared" si="2"/>
        <v>1650.0363677252471</v>
      </c>
      <c r="Q67" s="2">
        <f t="shared" si="3"/>
        <v>385.19001179167776</v>
      </c>
      <c r="S67" s="2">
        <v>48</v>
      </c>
      <c r="T67" s="2">
        <v>24.338999999999999</v>
      </c>
      <c r="U67" s="2">
        <v>1466.8</v>
      </c>
      <c r="V67">
        <v>-12.1</v>
      </c>
      <c r="W67">
        <v>1</v>
      </c>
      <c r="X67">
        <v>30.5</v>
      </c>
      <c r="Y67" s="2">
        <f t="shared" si="4"/>
        <v>1434.2124516775236</v>
      </c>
      <c r="Z67" s="2">
        <f t="shared" si="5"/>
        <v>307.46850806732579</v>
      </c>
      <c r="AB67">
        <v>48</v>
      </c>
      <c r="AC67" s="2">
        <v>24.338999999999999</v>
      </c>
      <c r="AD67" s="2">
        <v>1533.2</v>
      </c>
      <c r="AE67" s="2">
        <v>-314.08999999999997</v>
      </c>
      <c r="AF67">
        <v>0.999</v>
      </c>
      <c r="AG67">
        <v>31</v>
      </c>
      <c r="AI67" s="2">
        <f t="shared" si="6"/>
        <v>314.08999999999997</v>
      </c>
    </row>
    <row r="68" spans="1:35" x14ac:dyDescent="0.3">
      <c r="A68" s="2">
        <v>49</v>
      </c>
      <c r="B68" s="2">
        <v>19.332999999999998</v>
      </c>
      <c r="C68" s="2">
        <v>1477.7</v>
      </c>
      <c r="D68">
        <v>-13.69</v>
      </c>
      <c r="E68">
        <v>0.999</v>
      </c>
      <c r="F68">
        <v>32.200000000000003</v>
      </c>
      <c r="G68" s="2">
        <f t="shared" si="0"/>
        <v>1435.7191950415215</v>
      </c>
      <c r="H68" s="2">
        <f t="shared" si="1"/>
        <v>349.72515349818002</v>
      </c>
      <c r="J68" s="2">
        <v>49</v>
      </c>
      <c r="K68" s="2">
        <v>16.079000000000001</v>
      </c>
      <c r="L68" s="2">
        <v>1782.3</v>
      </c>
      <c r="M68">
        <v>-13.01</v>
      </c>
      <c r="N68">
        <v>0.999</v>
      </c>
      <c r="O68">
        <v>33.4</v>
      </c>
      <c r="P68" s="2">
        <f t="shared" si="2"/>
        <v>1736.5497644850441</v>
      </c>
      <c r="Q68" s="2">
        <f t="shared" si="3"/>
        <v>401.23335537681521</v>
      </c>
      <c r="S68" s="2">
        <v>49</v>
      </c>
      <c r="T68" s="2">
        <v>19.332999999999998</v>
      </c>
      <c r="U68" s="2">
        <v>1530</v>
      </c>
      <c r="V68">
        <v>-12.62</v>
      </c>
      <c r="W68">
        <v>0.999</v>
      </c>
      <c r="X68">
        <v>32.1</v>
      </c>
      <c r="Y68" s="2">
        <f t="shared" si="4"/>
        <v>1493.0360508758069</v>
      </c>
      <c r="Z68" s="2">
        <f t="shared" si="5"/>
        <v>334.28034759042458</v>
      </c>
      <c r="AB68">
        <v>49</v>
      </c>
      <c r="AC68" s="2">
        <v>19.332999999999998</v>
      </c>
      <c r="AD68" s="2">
        <v>1591.5</v>
      </c>
      <c r="AE68" s="2">
        <v>-342.21</v>
      </c>
      <c r="AF68">
        <v>0.999</v>
      </c>
      <c r="AG68">
        <v>32.6</v>
      </c>
      <c r="AI68" s="2">
        <f t="shared" si="6"/>
        <v>342.21</v>
      </c>
    </row>
    <row r="69" spans="1:35" x14ac:dyDescent="0.3">
      <c r="A69" s="2">
        <v>50</v>
      </c>
      <c r="B69" s="2">
        <v>15.356999999999999</v>
      </c>
      <c r="C69" s="2">
        <v>1551.3</v>
      </c>
      <c r="D69">
        <v>-14.08</v>
      </c>
      <c r="E69">
        <v>0.999</v>
      </c>
      <c r="F69">
        <v>34</v>
      </c>
      <c r="G69" s="2">
        <f t="shared" si="0"/>
        <v>1504.6942846002999</v>
      </c>
      <c r="H69" s="2">
        <f t="shared" si="1"/>
        <v>377.3947533964818</v>
      </c>
      <c r="J69" s="2">
        <v>50</v>
      </c>
      <c r="K69" s="2">
        <v>12.375999999999999</v>
      </c>
      <c r="L69" s="2">
        <v>1869.7</v>
      </c>
      <c r="M69">
        <v>-12.47</v>
      </c>
      <c r="N69">
        <v>0.999</v>
      </c>
      <c r="O69">
        <v>35.4</v>
      </c>
      <c r="P69" s="2">
        <f t="shared" si="2"/>
        <v>1825.592282741482</v>
      </c>
      <c r="Q69" s="2">
        <f t="shared" si="3"/>
        <v>403.72132368100768</v>
      </c>
      <c r="S69" s="2">
        <v>50</v>
      </c>
      <c r="T69" s="2">
        <v>15.356999999999999</v>
      </c>
      <c r="U69" s="2">
        <v>1598.1</v>
      </c>
      <c r="V69">
        <v>-12.82</v>
      </c>
      <c r="W69">
        <v>0.999</v>
      </c>
      <c r="X69">
        <v>33.9</v>
      </c>
      <c r="Y69" s="2">
        <f t="shared" si="4"/>
        <v>1558.2624990888819</v>
      </c>
      <c r="Z69" s="2">
        <f t="shared" si="5"/>
        <v>354.60061186251812</v>
      </c>
      <c r="AB69">
        <v>50</v>
      </c>
      <c r="AC69" s="2">
        <v>15.356999999999999</v>
      </c>
      <c r="AD69" s="2">
        <v>1658.1</v>
      </c>
      <c r="AE69" s="2">
        <v>-367.24</v>
      </c>
      <c r="AF69">
        <v>0.999</v>
      </c>
      <c r="AG69">
        <v>34.4</v>
      </c>
      <c r="AI69" s="2">
        <f t="shared" si="6"/>
        <v>367.24</v>
      </c>
    </row>
    <row r="70" spans="1:35" x14ac:dyDescent="0.3">
      <c r="A70" s="2">
        <v>51</v>
      </c>
      <c r="B70" s="2">
        <v>12.199</v>
      </c>
      <c r="C70" s="2">
        <v>1631.4</v>
      </c>
      <c r="D70">
        <v>-14.19</v>
      </c>
      <c r="E70">
        <v>0.999</v>
      </c>
      <c r="F70">
        <v>35.9</v>
      </c>
      <c r="G70" s="2">
        <f t="shared" si="0"/>
        <v>1581.6229668415228</v>
      </c>
      <c r="H70" s="2">
        <f t="shared" si="1"/>
        <v>399.91843013222058</v>
      </c>
      <c r="J70" s="2">
        <v>51</v>
      </c>
      <c r="K70" s="2">
        <v>9.4819999999999993</v>
      </c>
      <c r="L70" s="2">
        <v>1953.2</v>
      </c>
      <c r="M70">
        <v>-11.59</v>
      </c>
      <c r="N70">
        <v>0.999</v>
      </c>
      <c r="O70">
        <v>37.6</v>
      </c>
      <c r="P70" s="2">
        <f t="shared" si="2"/>
        <v>1913.374895378518</v>
      </c>
      <c r="Q70" s="2">
        <f t="shared" si="3"/>
        <v>392.41145464326826</v>
      </c>
      <c r="S70" s="2">
        <v>51</v>
      </c>
      <c r="T70" s="2">
        <v>12.199</v>
      </c>
      <c r="U70" s="2">
        <v>1668.6</v>
      </c>
      <c r="V70">
        <v>-12.66</v>
      </c>
      <c r="W70">
        <v>0.999</v>
      </c>
      <c r="X70">
        <v>35.9</v>
      </c>
      <c r="Y70" s="2">
        <f t="shared" si="4"/>
        <v>1628.0326427332666</v>
      </c>
      <c r="Z70" s="2">
        <f t="shared" si="5"/>
        <v>365.69888459624195</v>
      </c>
      <c r="AB70">
        <v>51</v>
      </c>
      <c r="AC70" s="2">
        <v>12.199</v>
      </c>
      <c r="AD70" s="2">
        <v>1730.6</v>
      </c>
      <c r="AE70" s="2">
        <v>-378.58</v>
      </c>
      <c r="AF70">
        <v>0.999</v>
      </c>
      <c r="AG70">
        <v>36.4</v>
      </c>
      <c r="AI70" s="2">
        <f t="shared" si="6"/>
        <v>378.58</v>
      </c>
    </row>
    <row r="71" spans="1:35" x14ac:dyDescent="0.3">
      <c r="A71" s="2">
        <v>52</v>
      </c>
      <c r="B71" s="2">
        <v>9.6896000000000004</v>
      </c>
      <c r="C71" s="2">
        <v>1710.5</v>
      </c>
      <c r="D71">
        <v>-13.81</v>
      </c>
      <c r="E71">
        <v>0.999</v>
      </c>
      <c r="F71">
        <v>38.1</v>
      </c>
      <c r="G71" s="2">
        <f t="shared" si="0"/>
        <v>1661.053949048433</v>
      </c>
      <c r="H71" s="2">
        <f t="shared" si="1"/>
        <v>408.30139401011814</v>
      </c>
      <c r="J71" s="2">
        <v>52</v>
      </c>
      <c r="K71" s="2">
        <v>7.2336</v>
      </c>
      <c r="L71" s="2">
        <v>2029.7</v>
      </c>
      <c r="M71">
        <v>-10.39</v>
      </c>
      <c r="N71">
        <v>1</v>
      </c>
      <c r="O71">
        <v>40.1</v>
      </c>
      <c r="P71" s="2">
        <f t="shared" si="2"/>
        <v>1996.4189327164033</v>
      </c>
      <c r="Q71" s="2">
        <f t="shared" si="3"/>
        <v>366.05127385585985</v>
      </c>
      <c r="S71" s="2">
        <v>52</v>
      </c>
      <c r="T71" s="2">
        <v>9.6896000000000004</v>
      </c>
      <c r="U71" s="2">
        <v>1738.1</v>
      </c>
      <c r="V71">
        <v>-12.19</v>
      </c>
      <c r="W71">
        <v>0.999</v>
      </c>
      <c r="X71">
        <v>38</v>
      </c>
      <c r="Y71" s="2">
        <f t="shared" si="4"/>
        <v>1698.9106465601815</v>
      </c>
      <c r="Z71" s="2">
        <f t="shared" si="5"/>
        <v>367.00711846565781</v>
      </c>
      <c r="AB71">
        <v>52</v>
      </c>
      <c r="AC71" s="2">
        <v>9.6896000000000004</v>
      </c>
      <c r="AD71" s="2">
        <v>1805.3</v>
      </c>
      <c r="AE71" s="2">
        <v>-382.14</v>
      </c>
      <c r="AF71">
        <v>0.999</v>
      </c>
      <c r="AG71">
        <v>38.5</v>
      </c>
      <c r="AI71" s="2">
        <f t="shared" si="6"/>
        <v>382.14</v>
      </c>
    </row>
    <row r="72" spans="1:35" x14ac:dyDescent="0.3">
      <c r="A72" s="2">
        <v>53</v>
      </c>
      <c r="B72" s="2">
        <v>7.6966999999999999</v>
      </c>
      <c r="C72" s="2">
        <v>1794</v>
      </c>
      <c r="D72">
        <v>-13</v>
      </c>
      <c r="E72">
        <v>0.999</v>
      </c>
      <c r="F72">
        <v>40.4</v>
      </c>
      <c r="G72" s="2">
        <f t="shared" si="0"/>
        <v>1748.0198962247121</v>
      </c>
      <c r="H72" s="2">
        <f t="shared" si="1"/>
        <v>403.56219149289382</v>
      </c>
      <c r="J72" s="2">
        <v>53</v>
      </c>
      <c r="K72" s="2">
        <v>5.4964000000000004</v>
      </c>
      <c r="L72" s="2">
        <v>2095.8000000000002</v>
      </c>
      <c r="M72">
        <v>-9.2100000000000009</v>
      </c>
      <c r="N72">
        <v>1</v>
      </c>
      <c r="O72">
        <v>42.9</v>
      </c>
      <c r="P72" s="2">
        <f t="shared" si="2"/>
        <v>2068.7816705131772</v>
      </c>
      <c r="Q72" s="2">
        <f t="shared" si="3"/>
        <v>335.44006878831249</v>
      </c>
      <c r="S72" s="2">
        <v>53</v>
      </c>
      <c r="T72" s="2">
        <v>7.6966999999999999</v>
      </c>
      <c r="U72" s="2">
        <v>1805.2</v>
      </c>
      <c r="V72">
        <v>-11.44</v>
      </c>
      <c r="W72">
        <v>0.999</v>
      </c>
      <c r="X72">
        <v>40.299999999999997</v>
      </c>
      <c r="Y72" s="2">
        <f t="shared" si="4"/>
        <v>1769.335992118291</v>
      </c>
      <c r="Z72" s="2">
        <f t="shared" si="5"/>
        <v>358.04634755123948</v>
      </c>
      <c r="AB72">
        <v>53</v>
      </c>
      <c r="AC72" s="2">
        <v>7.6966999999999999</v>
      </c>
      <c r="AD72" s="2">
        <v>1879.1</v>
      </c>
      <c r="AE72" s="2">
        <v>-376.23</v>
      </c>
      <c r="AF72">
        <v>0.999</v>
      </c>
      <c r="AG72">
        <v>40.799999999999997</v>
      </c>
      <c r="AI72" s="2">
        <f t="shared" si="6"/>
        <v>376.23</v>
      </c>
    </row>
    <row r="73" spans="1:35" x14ac:dyDescent="0.3">
      <c r="A73" s="2">
        <v>54</v>
      </c>
      <c r="B73" s="2">
        <v>6.1136999999999997</v>
      </c>
      <c r="C73" s="2">
        <v>1863.5</v>
      </c>
      <c r="D73">
        <v>-12.13</v>
      </c>
      <c r="E73">
        <v>0.999</v>
      </c>
      <c r="F73">
        <v>42.9</v>
      </c>
      <c r="G73" s="2">
        <f t="shared" si="0"/>
        <v>1821.894281590977</v>
      </c>
      <c r="H73" s="2">
        <f t="shared" si="1"/>
        <v>391.5781872194849</v>
      </c>
      <c r="J73" s="2">
        <v>54</v>
      </c>
      <c r="K73" s="2">
        <v>4.1616</v>
      </c>
      <c r="L73" s="2">
        <v>2150.1</v>
      </c>
      <c r="M73">
        <v>-7.94</v>
      </c>
      <c r="N73">
        <v>0.999</v>
      </c>
      <c r="O73">
        <v>45.9</v>
      </c>
      <c r="P73" s="2">
        <f t="shared" si="2"/>
        <v>2129.4875663878342</v>
      </c>
      <c r="Q73" s="2">
        <f t="shared" si="3"/>
        <v>297.0062534688754</v>
      </c>
      <c r="S73" s="2">
        <v>54</v>
      </c>
      <c r="T73" s="2">
        <v>6.1136999999999997</v>
      </c>
      <c r="U73" s="2">
        <v>1864.6</v>
      </c>
      <c r="V73">
        <v>-10.52</v>
      </c>
      <c r="W73">
        <v>1</v>
      </c>
      <c r="X73">
        <v>42.8</v>
      </c>
      <c r="Y73" s="2">
        <f t="shared" si="4"/>
        <v>1833.2583776447825</v>
      </c>
      <c r="Z73" s="2">
        <f t="shared" si="5"/>
        <v>340.43630945482181</v>
      </c>
      <c r="AB73">
        <v>54</v>
      </c>
      <c r="AC73" s="2">
        <v>6.1136999999999997</v>
      </c>
      <c r="AD73" s="2">
        <v>1948.2</v>
      </c>
      <c r="AE73" s="2">
        <v>-356.61</v>
      </c>
      <c r="AF73">
        <v>1</v>
      </c>
      <c r="AG73">
        <v>43.3</v>
      </c>
      <c r="AI73" s="2">
        <f t="shared" si="6"/>
        <v>356.61</v>
      </c>
    </row>
    <row r="74" spans="1:35" x14ac:dyDescent="0.3">
      <c r="A74" s="2">
        <v>55</v>
      </c>
      <c r="B74" s="2">
        <v>4.8563000000000001</v>
      </c>
      <c r="C74" s="2">
        <v>1937.4</v>
      </c>
      <c r="D74">
        <v>-11.02</v>
      </c>
      <c r="E74">
        <v>0.999</v>
      </c>
      <c r="F74">
        <v>45.6</v>
      </c>
      <c r="G74" s="2">
        <f t="shared" si="0"/>
        <v>1901.6753490081051</v>
      </c>
      <c r="H74" s="2">
        <f t="shared" si="1"/>
        <v>370.33718011415249</v>
      </c>
      <c r="J74" s="2">
        <v>55</v>
      </c>
      <c r="K74" s="2">
        <v>3.1412</v>
      </c>
      <c r="L74" s="2">
        <v>2195.1</v>
      </c>
      <c r="M74">
        <v>-6.76</v>
      </c>
      <c r="N74">
        <v>1</v>
      </c>
      <c r="O74">
        <v>49.4</v>
      </c>
      <c r="P74" s="2">
        <f t="shared" si="2"/>
        <v>2179.8395060590042</v>
      </c>
      <c r="Q74" s="2">
        <f t="shared" si="3"/>
        <v>258.38679885868157</v>
      </c>
      <c r="S74" s="2">
        <v>55</v>
      </c>
      <c r="T74" s="2">
        <v>4.8563000000000001</v>
      </c>
      <c r="U74" s="2">
        <v>1918.2</v>
      </c>
      <c r="V74">
        <v>-9.51</v>
      </c>
      <c r="W74">
        <v>1</v>
      </c>
      <c r="X74">
        <v>45.5</v>
      </c>
      <c r="Y74" s="2">
        <f t="shared" si="4"/>
        <v>1891.8377559214734</v>
      </c>
      <c r="Z74" s="2">
        <f t="shared" si="5"/>
        <v>316.92451036485556</v>
      </c>
      <c r="AB74">
        <v>55</v>
      </c>
      <c r="AC74" s="2">
        <v>4.8563000000000001</v>
      </c>
      <c r="AD74" s="2">
        <v>2008.8</v>
      </c>
      <c r="AE74" s="2">
        <v>-336.66</v>
      </c>
      <c r="AF74">
        <v>1</v>
      </c>
      <c r="AG74">
        <v>46</v>
      </c>
      <c r="AI74" s="2">
        <f t="shared" si="6"/>
        <v>336.66</v>
      </c>
    </row>
    <row r="75" spans="1:35" x14ac:dyDescent="0.3">
      <c r="A75" s="2">
        <v>56</v>
      </c>
      <c r="B75" s="2">
        <v>3.8574999999999999</v>
      </c>
      <c r="C75" s="2">
        <v>1990.7</v>
      </c>
      <c r="D75">
        <v>-9.75</v>
      </c>
      <c r="E75">
        <v>0.998</v>
      </c>
      <c r="F75">
        <v>48.4</v>
      </c>
      <c r="G75" s="2">
        <f t="shared" si="0"/>
        <v>1961.9464467669154</v>
      </c>
      <c r="H75" s="2">
        <f t="shared" si="1"/>
        <v>337.12405731225323</v>
      </c>
      <c r="J75" s="2">
        <v>56</v>
      </c>
      <c r="K75" s="2">
        <v>2.3650000000000002</v>
      </c>
      <c r="L75" s="2">
        <v>2233.6</v>
      </c>
      <c r="M75">
        <v>-5.93</v>
      </c>
      <c r="N75">
        <v>1</v>
      </c>
      <c r="O75">
        <v>53.4</v>
      </c>
      <c r="P75" s="2">
        <f t="shared" si="2"/>
        <v>2221.6476908403906</v>
      </c>
      <c r="Q75" s="2">
        <f t="shared" si="3"/>
        <v>230.76069375775373</v>
      </c>
      <c r="S75" s="2">
        <v>56</v>
      </c>
      <c r="T75" s="2">
        <v>3.8574999999999999</v>
      </c>
      <c r="U75" s="2">
        <v>1965</v>
      </c>
      <c r="V75">
        <v>-8.5299999999999994</v>
      </c>
      <c r="W75">
        <v>1</v>
      </c>
      <c r="X75">
        <v>48.3</v>
      </c>
      <c r="Y75" s="2">
        <f t="shared" si="4"/>
        <v>1943.2638282093881</v>
      </c>
      <c r="Z75" s="2">
        <f t="shared" si="5"/>
        <v>291.46302333742835</v>
      </c>
      <c r="AB75">
        <v>56</v>
      </c>
      <c r="AC75" s="2">
        <v>3.8574999999999999</v>
      </c>
      <c r="AD75" s="2">
        <v>2062.8000000000002</v>
      </c>
      <c r="AE75" s="2">
        <v>-308.13</v>
      </c>
      <c r="AF75">
        <v>1</v>
      </c>
      <c r="AG75">
        <v>48.8</v>
      </c>
      <c r="AI75" s="2">
        <f t="shared" si="6"/>
        <v>308.13</v>
      </c>
    </row>
    <row r="76" spans="1:35" x14ac:dyDescent="0.3">
      <c r="A76" s="2">
        <v>57</v>
      </c>
      <c r="B76" s="2">
        <v>3.0640999999999998</v>
      </c>
      <c r="C76" s="2">
        <v>2036.2</v>
      </c>
      <c r="D76">
        <v>-8.58</v>
      </c>
      <c r="E76">
        <v>0.998</v>
      </c>
      <c r="F76">
        <v>51.4</v>
      </c>
      <c r="G76" s="2">
        <f t="shared" si="0"/>
        <v>2013.4119053478857</v>
      </c>
      <c r="H76" s="2">
        <f t="shared" si="1"/>
        <v>303.78107150281159</v>
      </c>
      <c r="J76" s="2">
        <v>57</v>
      </c>
      <c r="K76" s="2">
        <v>1.7770999999999999</v>
      </c>
      <c r="L76" s="2">
        <v>2260.5</v>
      </c>
      <c r="M76">
        <v>-4.87</v>
      </c>
      <c r="N76">
        <v>0.999</v>
      </c>
      <c r="O76">
        <v>58.9</v>
      </c>
      <c r="P76" s="2">
        <f t="shared" si="2"/>
        <v>2252.3393323488344</v>
      </c>
      <c r="Q76" s="2">
        <f t="shared" si="3"/>
        <v>191.90565899526814</v>
      </c>
      <c r="S76" s="2">
        <v>57</v>
      </c>
      <c r="T76" s="2">
        <v>3.0640999999999998</v>
      </c>
      <c r="U76" s="2">
        <v>2004</v>
      </c>
      <c r="V76">
        <v>-7.6</v>
      </c>
      <c r="W76">
        <v>1</v>
      </c>
      <c r="X76">
        <v>51.3</v>
      </c>
      <c r="Y76" s="2">
        <f t="shared" si="4"/>
        <v>1986.3959426640895</v>
      </c>
      <c r="Z76" s="2">
        <f t="shared" si="5"/>
        <v>265.04180607527337</v>
      </c>
      <c r="AB76">
        <v>57</v>
      </c>
      <c r="AC76" s="2">
        <v>3.0640999999999998</v>
      </c>
      <c r="AD76" s="2">
        <v>2107.3000000000002</v>
      </c>
      <c r="AE76" s="2">
        <v>-277.68</v>
      </c>
      <c r="AF76">
        <v>1</v>
      </c>
      <c r="AG76">
        <v>51.8</v>
      </c>
      <c r="AI76" s="2">
        <f t="shared" si="6"/>
        <v>277.68</v>
      </c>
    </row>
    <row r="77" spans="1:35" x14ac:dyDescent="0.3">
      <c r="A77" s="2">
        <v>58</v>
      </c>
      <c r="B77" s="2">
        <v>2.4339</v>
      </c>
      <c r="C77" s="2">
        <v>2072</v>
      </c>
      <c r="D77">
        <v>-7.85</v>
      </c>
      <c r="E77">
        <v>1</v>
      </c>
      <c r="F77">
        <v>54.6</v>
      </c>
      <c r="G77" s="2">
        <f t="shared" si="0"/>
        <v>2052.5833482090584</v>
      </c>
      <c r="H77" s="2">
        <f t="shared" si="1"/>
        <v>282.99399049254043</v>
      </c>
      <c r="J77" s="2">
        <v>58</v>
      </c>
      <c r="K77" s="2">
        <v>1.3334999999999999</v>
      </c>
      <c r="L77" s="2">
        <v>2283.5</v>
      </c>
      <c r="M77">
        <v>-4.2300000000000004</v>
      </c>
      <c r="N77">
        <v>0.999</v>
      </c>
      <c r="O77">
        <v>63.7</v>
      </c>
      <c r="P77" s="2">
        <f t="shared" si="2"/>
        <v>2277.2797302122399</v>
      </c>
      <c r="Q77" s="2">
        <f t="shared" si="3"/>
        <v>168.43182705316829</v>
      </c>
      <c r="S77" s="2">
        <v>58</v>
      </c>
      <c r="T77" s="2">
        <v>2.4339</v>
      </c>
      <c r="U77" s="2">
        <v>2035.3</v>
      </c>
      <c r="V77">
        <v>-6.71</v>
      </c>
      <c r="W77">
        <v>1</v>
      </c>
      <c r="X77">
        <v>54.5</v>
      </c>
      <c r="Y77" s="2">
        <f t="shared" si="4"/>
        <v>2021.3587476383013</v>
      </c>
      <c r="Z77" s="2">
        <f t="shared" si="5"/>
        <v>237.81274849367972</v>
      </c>
      <c r="AB77">
        <v>58</v>
      </c>
      <c r="AC77" s="2">
        <v>2.4339</v>
      </c>
      <c r="AD77" s="2">
        <v>2148.9</v>
      </c>
      <c r="AE77" s="2">
        <v>-253.25</v>
      </c>
      <c r="AF77">
        <v>1</v>
      </c>
      <c r="AG77">
        <v>55</v>
      </c>
      <c r="AI77" s="2">
        <f t="shared" si="6"/>
        <v>253.25</v>
      </c>
    </row>
    <row r="78" spans="1:35" x14ac:dyDescent="0.3">
      <c r="A78" s="2">
        <v>59</v>
      </c>
      <c r="B78" s="2">
        <v>1.9333</v>
      </c>
      <c r="C78" s="2">
        <v>2118.6999999999998</v>
      </c>
      <c r="D78">
        <v>-7.07</v>
      </c>
      <c r="E78">
        <v>0.999</v>
      </c>
      <c r="F78">
        <v>57.8</v>
      </c>
      <c r="G78" s="2">
        <f t="shared" si="0"/>
        <v>2102.5905057326563</v>
      </c>
      <c r="H78" s="2">
        <f t="shared" si="1"/>
        <v>260.77357075227599</v>
      </c>
      <c r="J78" s="2">
        <v>59</v>
      </c>
      <c r="K78" s="2">
        <v>1</v>
      </c>
      <c r="L78" s="2">
        <v>2306.9</v>
      </c>
      <c r="M78">
        <v>-3.59</v>
      </c>
      <c r="N78">
        <v>1</v>
      </c>
      <c r="O78">
        <v>68.599999999999994</v>
      </c>
      <c r="P78" s="2">
        <f t="shared" si="2"/>
        <v>2302.3731060914893</v>
      </c>
      <c r="Q78" s="2">
        <f t="shared" si="3"/>
        <v>144.44961179119991</v>
      </c>
      <c r="S78" s="2">
        <v>59</v>
      </c>
      <c r="T78" s="2">
        <v>1.9333</v>
      </c>
      <c r="U78" s="2">
        <v>2064.3000000000002</v>
      </c>
      <c r="V78">
        <v>-5.94</v>
      </c>
      <c r="W78">
        <v>1</v>
      </c>
      <c r="X78">
        <v>57.7</v>
      </c>
      <c r="Y78" s="2">
        <f t="shared" si="4"/>
        <v>2053.216385193914</v>
      </c>
      <c r="Z78" s="2">
        <f t="shared" si="5"/>
        <v>213.62810108044724</v>
      </c>
      <c r="AB78">
        <v>59</v>
      </c>
      <c r="AC78" s="2">
        <v>1.9333</v>
      </c>
      <c r="AD78" s="2">
        <v>2181</v>
      </c>
      <c r="AE78" s="2">
        <v>-226.64</v>
      </c>
      <c r="AF78">
        <v>1</v>
      </c>
      <c r="AG78">
        <v>58.3</v>
      </c>
      <c r="AI78" s="2">
        <f t="shared" si="6"/>
        <v>226.64</v>
      </c>
    </row>
    <row r="79" spans="1:35" x14ac:dyDescent="0.3">
      <c r="A79" s="2">
        <v>60</v>
      </c>
      <c r="B79" s="2">
        <v>1.7666999999999999</v>
      </c>
      <c r="C79" s="2">
        <v>2139.5</v>
      </c>
      <c r="D79">
        <v>-6.25</v>
      </c>
      <c r="E79">
        <v>0.996</v>
      </c>
      <c r="F79">
        <v>84.5</v>
      </c>
      <c r="G79" s="2">
        <f t="shared" si="0"/>
        <v>2126.7835356266528</v>
      </c>
      <c r="H79" s="2">
        <f t="shared" si="1"/>
        <v>232.92067874577819</v>
      </c>
      <c r="P79" s="2">
        <f t="shared" si="2"/>
        <v>0</v>
      </c>
      <c r="Q79" s="2">
        <f t="shared" si="3"/>
        <v>0</v>
      </c>
      <c r="S79" s="2">
        <v>60</v>
      </c>
      <c r="T79" s="2">
        <v>1.7666999999999999</v>
      </c>
      <c r="U79" s="2">
        <v>2065.1999999999998</v>
      </c>
      <c r="V79">
        <v>-5.56</v>
      </c>
      <c r="W79">
        <v>0.998</v>
      </c>
      <c r="X79">
        <v>84.4</v>
      </c>
      <c r="Y79" s="2">
        <f t="shared" si="4"/>
        <v>2055.4838187845153</v>
      </c>
      <c r="Z79" s="2">
        <f t="shared" si="5"/>
        <v>200.09325504630289</v>
      </c>
      <c r="AB79">
        <v>60</v>
      </c>
      <c r="AC79" s="2">
        <v>1.7666999999999999</v>
      </c>
      <c r="AD79" s="2">
        <v>2186.6</v>
      </c>
      <c r="AE79" s="2">
        <v>-212.12</v>
      </c>
      <c r="AF79">
        <v>0.999</v>
      </c>
      <c r="AG79">
        <v>84.9</v>
      </c>
      <c r="AI79" s="2">
        <f t="shared" si="6"/>
        <v>212.12</v>
      </c>
    </row>
    <row r="80" spans="1:35" x14ac:dyDescent="0.3">
      <c r="A80" s="2">
        <v>61</v>
      </c>
      <c r="B80" s="2">
        <v>1.6</v>
      </c>
      <c r="C80" s="2">
        <v>2158.6999999999998</v>
      </c>
      <c r="D80">
        <v>-5.96</v>
      </c>
      <c r="E80">
        <v>0.996</v>
      </c>
      <c r="F80">
        <v>84.5</v>
      </c>
      <c r="G80" s="2">
        <f t="shared" si="0"/>
        <v>2147.0314226805167</v>
      </c>
      <c r="H80" s="2">
        <f t="shared" si="1"/>
        <v>224.14673770205837</v>
      </c>
      <c r="S80" s="2">
        <v>61</v>
      </c>
      <c r="T80" s="2">
        <v>1.6</v>
      </c>
      <c r="U80" s="2">
        <v>2086.5</v>
      </c>
      <c r="V80">
        <v>-5.27</v>
      </c>
      <c r="W80">
        <v>0.998</v>
      </c>
      <c r="X80">
        <v>84.4</v>
      </c>
      <c r="Y80" s="2">
        <f t="shared" si="4"/>
        <v>2077.6802118038245</v>
      </c>
      <c r="Z80" s="2">
        <f t="shared" si="5"/>
        <v>191.64338621203373</v>
      </c>
      <c r="AB80">
        <v>61</v>
      </c>
      <c r="AC80" s="2">
        <v>1.6</v>
      </c>
      <c r="AD80" s="2">
        <v>2203</v>
      </c>
      <c r="AE80" s="2">
        <v>-207.48</v>
      </c>
      <c r="AF80">
        <v>0.998</v>
      </c>
      <c r="AG80">
        <v>84.9</v>
      </c>
      <c r="AI80" s="2">
        <f t="shared" si="6"/>
        <v>207.48</v>
      </c>
    </row>
    <row r="81" spans="1:35" x14ac:dyDescent="0.3">
      <c r="A81" s="2">
        <v>62</v>
      </c>
      <c r="B81" s="2">
        <v>1.4333</v>
      </c>
      <c r="C81" s="2">
        <v>2170.5</v>
      </c>
      <c r="D81">
        <v>-5.64</v>
      </c>
      <c r="E81">
        <v>0.997</v>
      </c>
      <c r="F81">
        <v>84.5</v>
      </c>
      <c r="G81" s="2">
        <f t="shared" si="0"/>
        <v>2159.9926783932224</v>
      </c>
      <c r="H81" s="2">
        <f t="shared" si="1"/>
        <v>213.31169514978214</v>
      </c>
      <c r="S81" s="2">
        <v>62</v>
      </c>
      <c r="T81" s="2">
        <v>1.4333</v>
      </c>
      <c r="U81" s="2">
        <v>2089</v>
      </c>
      <c r="V81">
        <v>-5.3</v>
      </c>
      <c r="W81">
        <v>0.998</v>
      </c>
      <c r="X81">
        <v>84.4</v>
      </c>
      <c r="Y81" s="2">
        <f t="shared" si="4"/>
        <v>2080.0688945075922</v>
      </c>
      <c r="Z81" s="2">
        <f t="shared" si="5"/>
        <v>192.96215717586713</v>
      </c>
      <c r="AB81">
        <v>62</v>
      </c>
      <c r="AC81" s="2">
        <v>1.4333</v>
      </c>
      <c r="AD81" s="2">
        <v>2212.6999999999998</v>
      </c>
      <c r="AE81" s="2">
        <v>-195.05</v>
      </c>
      <c r="AF81">
        <v>0.999</v>
      </c>
      <c r="AG81">
        <v>84.9</v>
      </c>
      <c r="AI81" s="2">
        <f t="shared" si="6"/>
        <v>195.05</v>
      </c>
    </row>
    <row r="82" spans="1:35" x14ac:dyDescent="0.3">
      <c r="A82" s="2">
        <v>63</v>
      </c>
      <c r="B82" s="2">
        <v>1.2666999999999999</v>
      </c>
      <c r="C82" s="2">
        <v>2173.5</v>
      </c>
      <c r="D82">
        <v>-5.21</v>
      </c>
      <c r="E82">
        <v>0.99399999999999999</v>
      </c>
      <c r="F82">
        <v>84.5</v>
      </c>
      <c r="G82" s="2">
        <f t="shared" si="0"/>
        <v>2164.520326198171</v>
      </c>
      <c r="H82" s="2">
        <f t="shared" si="1"/>
        <v>197.36769612822408</v>
      </c>
      <c r="S82" s="2">
        <v>63</v>
      </c>
      <c r="T82" s="2">
        <v>1.2666999999999999</v>
      </c>
      <c r="U82" s="2">
        <v>2108.6</v>
      </c>
      <c r="V82">
        <v>-4.6500000000000004</v>
      </c>
      <c r="W82">
        <v>0.998</v>
      </c>
      <c r="X82">
        <v>84.4</v>
      </c>
      <c r="Y82" s="2">
        <f t="shared" si="4"/>
        <v>2101.6595687312702</v>
      </c>
      <c r="Z82" s="2">
        <f t="shared" si="5"/>
        <v>170.9415606582854</v>
      </c>
      <c r="AB82">
        <v>63</v>
      </c>
      <c r="AC82" s="2">
        <v>1.2666999999999999</v>
      </c>
      <c r="AD82" s="2">
        <v>2230.8000000000002</v>
      </c>
      <c r="AE82" s="2">
        <v>-187.1</v>
      </c>
      <c r="AF82">
        <v>0.998</v>
      </c>
      <c r="AG82">
        <v>84.9</v>
      </c>
      <c r="AI82" s="2">
        <f t="shared" si="6"/>
        <v>187.1</v>
      </c>
    </row>
    <row r="83" spans="1:35" x14ac:dyDescent="0.3">
      <c r="A83" s="2">
        <v>64</v>
      </c>
      <c r="B83" s="2">
        <v>1.1000000000000001</v>
      </c>
      <c r="C83" s="2">
        <v>2195</v>
      </c>
      <c r="D83">
        <v>-4.67</v>
      </c>
      <c r="E83">
        <v>0.995</v>
      </c>
      <c r="F83">
        <v>84.5</v>
      </c>
      <c r="G83" s="2">
        <f t="shared" si="0"/>
        <v>2187.712936058831</v>
      </c>
      <c r="H83" s="2">
        <f t="shared" si="1"/>
        <v>178.70956717771969</v>
      </c>
      <c r="S83" s="2">
        <v>64</v>
      </c>
      <c r="T83" s="2">
        <v>1.1000000000000001</v>
      </c>
      <c r="U83" s="2">
        <v>2116</v>
      </c>
      <c r="V83">
        <v>-4.4400000000000004</v>
      </c>
      <c r="W83">
        <v>0.998</v>
      </c>
      <c r="X83">
        <v>84.4</v>
      </c>
      <c r="Y83" s="2">
        <f t="shared" si="4"/>
        <v>2109.6497766552811</v>
      </c>
      <c r="Z83" s="2">
        <f t="shared" si="5"/>
        <v>163.81031670295278</v>
      </c>
      <c r="AB83">
        <v>64</v>
      </c>
      <c r="AC83" s="2">
        <v>1.1000000000000001</v>
      </c>
      <c r="AD83" s="2">
        <v>2236</v>
      </c>
      <c r="AE83" s="2">
        <v>-177.7</v>
      </c>
      <c r="AF83">
        <v>0.996</v>
      </c>
      <c r="AG83">
        <v>84.9</v>
      </c>
      <c r="AI83" s="2">
        <f t="shared" si="6"/>
        <v>177.7</v>
      </c>
    </row>
    <row r="84" spans="1:35" x14ac:dyDescent="0.3">
      <c r="A84" s="2">
        <v>65</v>
      </c>
      <c r="B84" s="2">
        <v>0.96667000000000003</v>
      </c>
      <c r="C84" s="2">
        <v>2194.5</v>
      </c>
      <c r="D84">
        <v>-4.84</v>
      </c>
      <c r="E84">
        <v>0.997</v>
      </c>
      <c r="F84">
        <v>84.5</v>
      </c>
      <c r="G84" s="2">
        <f t="shared" si="0"/>
        <v>2186.6748480813681</v>
      </c>
      <c r="H84" s="2">
        <f t="shared" si="1"/>
        <v>185.15765922133926</v>
      </c>
      <c r="K84" s="2"/>
      <c r="S84" s="2">
        <v>65</v>
      </c>
      <c r="T84" s="2">
        <v>0.96667000000000003</v>
      </c>
      <c r="U84" s="2">
        <v>2132.6</v>
      </c>
      <c r="V84">
        <v>-3.81</v>
      </c>
      <c r="W84">
        <v>0.998</v>
      </c>
      <c r="X84">
        <v>84.4</v>
      </c>
      <c r="Y84" s="2">
        <f t="shared" si="4"/>
        <v>2127.8867111331615</v>
      </c>
      <c r="Z84" s="2">
        <f t="shared" si="5"/>
        <v>141.70710844166453</v>
      </c>
      <c r="AB84">
        <v>65</v>
      </c>
      <c r="AC84" s="2">
        <v>0.96667000000000003</v>
      </c>
      <c r="AD84" s="2">
        <v>2258.9</v>
      </c>
      <c r="AE84" s="2">
        <v>-151.07</v>
      </c>
      <c r="AF84">
        <v>0.998</v>
      </c>
      <c r="AG84">
        <v>84.9</v>
      </c>
      <c r="AI84" s="2">
        <f t="shared" si="6"/>
        <v>151.07</v>
      </c>
    </row>
    <row r="85" spans="1:35" x14ac:dyDescent="0.3">
      <c r="A85" s="2">
        <v>66</v>
      </c>
      <c r="B85" s="2">
        <v>0.86667000000000005</v>
      </c>
      <c r="C85" s="2">
        <v>2218</v>
      </c>
      <c r="D85">
        <v>-4.07</v>
      </c>
      <c r="E85">
        <v>0.998</v>
      </c>
      <c r="F85">
        <v>84.5</v>
      </c>
      <c r="G85" s="2">
        <f t="shared" ref="G85:G148" si="7">C85*COS(RADIANS(D85))</f>
        <v>2212.4063862675225</v>
      </c>
      <c r="H85" s="2">
        <f t="shared" ref="H85:H148" si="8">-C85*SIN(RADIANS(D85))</f>
        <v>157.4229398870487</v>
      </c>
      <c r="K85" s="2"/>
      <c r="S85" s="2">
        <v>66</v>
      </c>
      <c r="T85" s="2">
        <v>0.86667000000000005</v>
      </c>
      <c r="U85" s="2">
        <v>2131.5</v>
      </c>
      <c r="V85">
        <v>-3.63</v>
      </c>
      <c r="W85">
        <v>0.998</v>
      </c>
      <c r="X85">
        <v>84.4</v>
      </c>
      <c r="Y85" s="2">
        <f t="shared" ref="Y85:Y148" si="9">U85*COS(RADIANS(V85))</f>
        <v>2127.2236026342721</v>
      </c>
      <c r="Z85" s="2">
        <f t="shared" ref="Z85:Z148" si="10">-U85*SIN(RADIANS(V85))</f>
        <v>134.95182249850535</v>
      </c>
      <c r="AB85">
        <v>66</v>
      </c>
      <c r="AC85" s="2">
        <v>0.86667000000000005</v>
      </c>
      <c r="AD85" s="2">
        <v>2271.5</v>
      </c>
      <c r="AE85" s="2">
        <v>-147.08000000000001</v>
      </c>
      <c r="AF85">
        <v>0.997</v>
      </c>
      <c r="AG85">
        <v>84.9</v>
      </c>
      <c r="AI85" s="2">
        <f t="shared" ref="AI85:AI148" si="11">-1*AE85</f>
        <v>147.08000000000001</v>
      </c>
    </row>
    <row r="86" spans="1:35" x14ac:dyDescent="0.3">
      <c r="A86" s="2">
        <v>67</v>
      </c>
      <c r="B86" s="2">
        <v>0.76666999999999996</v>
      </c>
      <c r="C86" s="2">
        <v>2226</v>
      </c>
      <c r="D86">
        <v>-4.09</v>
      </c>
      <c r="E86">
        <v>0.998</v>
      </c>
      <c r="F86">
        <v>84.5</v>
      </c>
      <c r="G86" s="2">
        <f t="shared" si="7"/>
        <v>2220.3309264799277</v>
      </c>
      <c r="H86" s="2">
        <f t="shared" si="8"/>
        <v>158.76579265315826</v>
      </c>
      <c r="K86" s="2"/>
      <c r="S86" s="2">
        <v>67</v>
      </c>
      <c r="T86" s="2">
        <v>0.76666999999999996</v>
      </c>
      <c r="U86" s="2">
        <v>2145.8000000000002</v>
      </c>
      <c r="V86">
        <v>-3.67</v>
      </c>
      <c r="W86">
        <v>0.996</v>
      </c>
      <c r="X86">
        <v>84.4</v>
      </c>
      <c r="Y86" s="2">
        <f t="shared" si="9"/>
        <v>2141.399544673468</v>
      </c>
      <c r="Z86" s="2">
        <f t="shared" si="10"/>
        <v>137.35221174871549</v>
      </c>
      <c r="AB86">
        <v>67</v>
      </c>
      <c r="AC86" s="2">
        <v>0.76666999999999996</v>
      </c>
      <c r="AD86" s="2">
        <v>2270.9</v>
      </c>
      <c r="AE86" s="2">
        <v>-143.41</v>
      </c>
      <c r="AF86">
        <v>0.998</v>
      </c>
      <c r="AG86">
        <v>84.9</v>
      </c>
      <c r="AI86" s="2">
        <f t="shared" si="11"/>
        <v>143.41</v>
      </c>
    </row>
    <row r="87" spans="1:35" x14ac:dyDescent="0.3">
      <c r="A87" s="2">
        <v>68</v>
      </c>
      <c r="B87" s="2">
        <v>0.66666999999999998</v>
      </c>
      <c r="C87" s="2">
        <v>2243.5</v>
      </c>
      <c r="D87">
        <v>-3.9</v>
      </c>
      <c r="E87">
        <v>0.99399999999999999</v>
      </c>
      <c r="F87">
        <v>84.5</v>
      </c>
      <c r="G87" s="2">
        <f t="shared" si="7"/>
        <v>2238.3046795676805</v>
      </c>
      <c r="H87" s="2">
        <f t="shared" si="8"/>
        <v>152.59230460748427</v>
      </c>
      <c r="K87" s="2"/>
      <c r="S87" s="2">
        <v>68</v>
      </c>
      <c r="T87" s="2">
        <v>0.66666999999999998</v>
      </c>
      <c r="U87" s="2">
        <v>2152.6</v>
      </c>
      <c r="V87">
        <v>-3.43</v>
      </c>
      <c r="W87">
        <v>0.99399999999999999</v>
      </c>
      <c r="X87">
        <v>84.4</v>
      </c>
      <c r="Y87" s="2">
        <f t="shared" si="9"/>
        <v>2148.743914899379</v>
      </c>
      <c r="Z87" s="2">
        <f t="shared" si="10"/>
        <v>128.78799704510268</v>
      </c>
      <c r="AB87">
        <v>68</v>
      </c>
      <c r="AC87" s="2">
        <v>0.66666999999999998</v>
      </c>
      <c r="AD87" s="2">
        <v>2276.8000000000002</v>
      </c>
      <c r="AE87" s="2">
        <v>-134.86000000000001</v>
      </c>
      <c r="AF87">
        <v>0.997</v>
      </c>
      <c r="AG87">
        <v>84.9</v>
      </c>
      <c r="AI87" s="2">
        <f t="shared" si="11"/>
        <v>134.86000000000001</v>
      </c>
    </row>
    <row r="88" spans="1:35" x14ac:dyDescent="0.3">
      <c r="A88" s="2">
        <v>69</v>
      </c>
      <c r="B88" s="2">
        <v>0.56667000000000001</v>
      </c>
      <c r="C88" s="2">
        <v>2234.4</v>
      </c>
      <c r="D88">
        <v>-3.68</v>
      </c>
      <c r="E88">
        <v>0.99399999999999999</v>
      </c>
      <c r="F88">
        <v>84.5</v>
      </c>
      <c r="G88" s="2">
        <f t="shared" si="7"/>
        <v>2229.7928537730359</v>
      </c>
      <c r="H88" s="2">
        <f t="shared" si="8"/>
        <v>143.41265377469861</v>
      </c>
      <c r="K88" s="2"/>
      <c r="S88" s="2">
        <v>69</v>
      </c>
      <c r="T88" s="2">
        <v>0.56667000000000001</v>
      </c>
      <c r="U88" s="2">
        <v>2169.5</v>
      </c>
      <c r="V88">
        <v>-3</v>
      </c>
      <c r="W88">
        <v>0.99299999999999999</v>
      </c>
      <c r="X88">
        <v>84.4</v>
      </c>
      <c r="Y88" s="2">
        <f t="shared" si="9"/>
        <v>2166.526775650048</v>
      </c>
      <c r="Z88" s="2">
        <f t="shared" si="10"/>
        <v>113.54285706906666</v>
      </c>
      <c r="AB88">
        <v>69</v>
      </c>
      <c r="AC88" s="2">
        <v>0.56667000000000001</v>
      </c>
      <c r="AD88" s="2">
        <v>2294.4</v>
      </c>
      <c r="AE88" s="2">
        <v>-121</v>
      </c>
      <c r="AF88">
        <v>0.998</v>
      </c>
      <c r="AG88">
        <v>84.9</v>
      </c>
      <c r="AI88" s="2">
        <f t="shared" si="11"/>
        <v>121</v>
      </c>
    </row>
    <row r="89" spans="1:35" x14ac:dyDescent="0.3">
      <c r="A89" s="2">
        <v>70</v>
      </c>
      <c r="B89" s="2">
        <v>0.46666999999999997</v>
      </c>
      <c r="C89" s="2">
        <v>2267</v>
      </c>
      <c r="D89">
        <v>-3.35</v>
      </c>
      <c r="E89">
        <v>0.995</v>
      </c>
      <c r="F89">
        <v>84.5</v>
      </c>
      <c r="G89" s="2">
        <f t="shared" si="7"/>
        <v>2263.1261558180972</v>
      </c>
      <c r="H89" s="2">
        <f t="shared" si="8"/>
        <v>132.47264944886464</v>
      </c>
      <c r="K89" s="2"/>
      <c r="S89" s="2">
        <v>70</v>
      </c>
      <c r="T89" s="2">
        <v>0.46666999999999997</v>
      </c>
      <c r="U89" s="2">
        <v>2164.5</v>
      </c>
      <c r="V89">
        <v>-2.94</v>
      </c>
      <c r="W89">
        <v>0.99299999999999999</v>
      </c>
      <c r="X89">
        <v>84.4</v>
      </c>
      <c r="Y89" s="2">
        <f t="shared" si="9"/>
        <v>2161.6510705327205</v>
      </c>
      <c r="Z89" s="2">
        <f t="shared" si="10"/>
        <v>111.01756286616639</v>
      </c>
      <c r="AB89">
        <v>70</v>
      </c>
      <c r="AC89" s="2">
        <v>0.46666999999999997</v>
      </c>
      <c r="AD89" s="2">
        <v>2297</v>
      </c>
      <c r="AE89" s="2">
        <v>-128.47</v>
      </c>
      <c r="AF89">
        <v>0.998</v>
      </c>
      <c r="AG89">
        <v>84.9</v>
      </c>
      <c r="AI89" s="2">
        <f t="shared" si="11"/>
        <v>128.47</v>
      </c>
    </row>
    <row r="90" spans="1:35" x14ac:dyDescent="0.3">
      <c r="A90" s="2">
        <v>71</v>
      </c>
      <c r="B90" s="2">
        <v>0.4</v>
      </c>
      <c r="C90" s="2">
        <v>2258.8000000000002</v>
      </c>
      <c r="D90">
        <v>-3.2</v>
      </c>
      <c r="E90">
        <v>0.996</v>
      </c>
      <c r="F90">
        <v>84.5</v>
      </c>
      <c r="G90" s="2">
        <f t="shared" si="7"/>
        <v>2255.2779981342587</v>
      </c>
      <c r="H90" s="2">
        <f t="shared" si="8"/>
        <v>126.0896154785584</v>
      </c>
      <c r="K90" s="2"/>
      <c r="S90" s="2">
        <v>71</v>
      </c>
      <c r="T90" s="2">
        <v>0.4</v>
      </c>
      <c r="U90" s="2">
        <v>2188.5</v>
      </c>
      <c r="V90">
        <v>-2.75</v>
      </c>
      <c r="W90">
        <v>0.99399999999999999</v>
      </c>
      <c r="X90">
        <v>84.4</v>
      </c>
      <c r="Y90" s="2">
        <f t="shared" si="9"/>
        <v>2185.9796938223144</v>
      </c>
      <c r="Z90" s="2">
        <f t="shared" si="10"/>
        <v>105.00013426896122</v>
      </c>
      <c r="AB90">
        <v>71</v>
      </c>
      <c r="AC90" s="2">
        <v>0.4</v>
      </c>
      <c r="AD90" s="2">
        <v>2311.6</v>
      </c>
      <c r="AE90" s="2">
        <v>-119.64</v>
      </c>
      <c r="AF90">
        <v>0.998</v>
      </c>
      <c r="AG90">
        <v>84.9</v>
      </c>
      <c r="AI90" s="2">
        <f t="shared" si="11"/>
        <v>119.64</v>
      </c>
    </row>
    <row r="91" spans="1:35" x14ac:dyDescent="0.3">
      <c r="A91" s="2">
        <v>72</v>
      </c>
      <c r="B91" s="2">
        <v>0.33333000000000002</v>
      </c>
      <c r="C91" s="2">
        <v>2299</v>
      </c>
      <c r="D91">
        <v>-2.2599999999999998</v>
      </c>
      <c r="E91">
        <v>0.99199999999999999</v>
      </c>
      <c r="F91">
        <v>84.5</v>
      </c>
      <c r="G91" s="2">
        <f t="shared" si="7"/>
        <v>2297.2117662807354</v>
      </c>
      <c r="H91" s="2">
        <f t="shared" si="8"/>
        <v>90.659256898254142</v>
      </c>
      <c r="K91" s="2"/>
      <c r="S91" s="2">
        <v>72</v>
      </c>
      <c r="T91" s="2">
        <v>0.33333000000000002</v>
      </c>
      <c r="U91" s="2">
        <v>2164.1999999999998</v>
      </c>
      <c r="V91">
        <v>-2.61</v>
      </c>
      <c r="W91">
        <v>0.99399999999999999</v>
      </c>
      <c r="X91">
        <v>84.4</v>
      </c>
      <c r="Y91" s="2">
        <f t="shared" si="9"/>
        <v>2161.9549395159961</v>
      </c>
      <c r="Z91" s="2">
        <f t="shared" si="10"/>
        <v>98.551912728189862</v>
      </c>
      <c r="AB91">
        <v>72</v>
      </c>
      <c r="AC91" s="2">
        <v>0.33333000000000002</v>
      </c>
      <c r="AD91" s="2">
        <v>2313.1999999999998</v>
      </c>
      <c r="AE91" s="2">
        <v>-101.96</v>
      </c>
      <c r="AF91">
        <v>0.998</v>
      </c>
      <c r="AG91">
        <v>84.9</v>
      </c>
      <c r="AI91" s="2">
        <f t="shared" si="11"/>
        <v>101.96</v>
      </c>
    </row>
    <row r="92" spans="1:35" x14ac:dyDescent="0.3">
      <c r="A92" s="2">
        <v>73</v>
      </c>
      <c r="B92" s="2">
        <v>0.26667000000000002</v>
      </c>
      <c r="C92" s="2">
        <v>2253.3000000000002</v>
      </c>
      <c r="D92">
        <v>-2.66</v>
      </c>
      <c r="E92">
        <v>0.98599999999999999</v>
      </c>
      <c r="F92">
        <v>84.5</v>
      </c>
      <c r="G92" s="2">
        <f t="shared" si="7"/>
        <v>2250.8721099050658</v>
      </c>
      <c r="H92" s="2">
        <f t="shared" si="8"/>
        <v>104.5735858212666</v>
      </c>
      <c r="K92" s="2"/>
      <c r="S92" s="2">
        <v>73</v>
      </c>
      <c r="T92" s="2">
        <v>0.26667000000000002</v>
      </c>
      <c r="U92" s="2">
        <v>2229.3000000000002</v>
      </c>
      <c r="V92">
        <v>-2.2799999999999998</v>
      </c>
      <c r="W92">
        <v>0.99099999999999999</v>
      </c>
      <c r="X92">
        <v>84.4</v>
      </c>
      <c r="Y92" s="2">
        <f t="shared" si="9"/>
        <v>2227.5351587780301</v>
      </c>
      <c r="Z92" s="2">
        <f t="shared" si="10"/>
        <v>88.688254057331022</v>
      </c>
      <c r="AB92">
        <v>73</v>
      </c>
      <c r="AC92" s="2">
        <v>0.26667000000000002</v>
      </c>
      <c r="AD92" s="2">
        <v>2330.8000000000002</v>
      </c>
      <c r="AE92" s="2">
        <v>-91.233999999999995</v>
      </c>
      <c r="AF92">
        <v>0.996</v>
      </c>
      <c r="AG92">
        <v>84.9</v>
      </c>
      <c r="AI92" s="2">
        <f t="shared" si="11"/>
        <v>91.233999999999995</v>
      </c>
    </row>
    <row r="93" spans="1:35" x14ac:dyDescent="0.3">
      <c r="A93" s="2">
        <v>74</v>
      </c>
      <c r="B93" s="2">
        <v>0.2</v>
      </c>
      <c r="C93" s="2">
        <v>2376.1</v>
      </c>
      <c r="D93">
        <v>-2.46</v>
      </c>
      <c r="E93">
        <v>0.92700000000000005</v>
      </c>
      <c r="F93">
        <v>84.5</v>
      </c>
      <c r="G93" s="2">
        <f t="shared" si="7"/>
        <v>2373.9102579851274</v>
      </c>
      <c r="H93" s="2">
        <f t="shared" si="8"/>
        <v>101.98674930100267</v>
      </c>
      <c r="K93" s="2"/>
      <c r="S93" s="2">
        <v>74</v>
      </c>
      <c r="T93" s="2">
        <v>0.2</v>
      </c>
      <c r="U93" s="2">
        <v>2181.4</v>
      </c>
      <c r="V93">
        <v>-2.19</v>
      </c>
      <c r="W93">
        <v>0.96499999999999997</v>
      </c>
      <c r="X93">
        <v>84.4</v>
      </c>
      <c r="Y93" s="2">
        <f t="shared" si="9"/>
        <v>2179.8067078996478</v>
      </c>
      <c r="Z93" s="2">
        <f t="shared" si="10"/>
        <v>83.35871997397436</v>
      </c>
      <c r="AB93">
        <v>74</v>
      </c>
      <c r="AC93" s="2">
        <v>0.2</v>
      </c>
      <c r="AD93" s="2">
        <v>2345.1</v>
      </c>
      <c r="AE93" s="2">
        <v>-76.247</v>
      </c>
      <c r="AF93">
        <v>0.95299999999999996</v>
      </c>
      <c r="AG93">
        <v>84.9</v>
      </c>
      <c r="AI93" s="2">
        <f t="shared" si="11"/>
        <v>76.247</v>
      </c>
    </row>
    <row r="94" spans="1:35" x14ac:dyDescent="0.3">
      <c r="A94" s="2">
        <v>75</v>
      </c>
      <c r="B94" s="2">
        <v>0.16667000000000001</v>
      </c>
      <c r="C94" s="2">
        <v>2305.1</v>
      </c>
      <c r="D94">
        <v>-3.31</v>
      </c>
      <c r="E94">
        <v>0.92900000000000005</v>
      </c>
      <c r="F94">
        <v>84.5</v>
      </c>
      <c r="G94" s="2">
        <f t="shared" si="7"/>
        <v>2301.2545275064517</v>
      </c>
      <c r="H94" s="2">
        <f t="shared" si="8"/>
        <v>133.09248525388801</v>
      </c>
      <c r="K94" s="2"/>
      <c r="S94" s="2">
        <v>75</v>
      </c>
      <c r="T94" s="2">
        <v>0.16667000000000001</v>
      </c>
      <c r="U94" s="2">
        <v>2238.6</v>
      </c>
      <c r="V94">
        <v>-1.57</v>
      </c>
      <c r="W94">
        <v>0.96399999999999997</v>
      </c>
      <c r="X94">
        <v>84.4</v>
      </c>
      <c r="Y94" s="2">
        <f t="shared" si="9"/>
        <v>2237.75962452571</v>
      </c>
      <c r="Z94" s="2">
        <f t="shared" si="10"/>
        <v>61.333700708124773</v>
      </c>
      <c r="AB94">
        <v>75</v>
      </c>
      <c r="AC94" s="2">
        <v>0.16667000000000001</v>
      </c>
      <c r="AD94" s="2">
        <v>2348.8000000000002</v>
      </c>
      <c r="AE94" s="2">
        <v>-95.679000000000002</v>
      </c>
      <c r="AF94">
        <v>0.95299999999999996</v>
      </c>
      <c r="AG94">
        <v>84.9</v>
      </c>
      <c r="AI94" s="2">
        <f t="shared" si="11"/>
        <v>95.679000000000002</v>
      </c>
    </row>
    <row r="95" spans="1:35" x14ac:dyDescent="0.3">
      <c r="A95" s="2">
        <v>76</v>
      </c>
      <c r="B95" s="2">
        <v>0.13333</v>
      </c>
      <c r="C95" s="2">
        <v>2323.1</v>
      </c>
      <c r="D95">
        <v>-1.07</v>
      </c>
      <c r="E95">
        <v>0.92900000000000005</v>
      </c>
      <c r="F95">
        <v>84.5</v>
      </c>
      <c r="G95" s="2">
        <f t="shared" si="7"/>
        <v>2322.6949136793555</v>
      </c>
      <c r="H95" s="2">
        <f t="shared" si="8"/>
        <v>43.381424228029438</v>
      </c>
      <c r="K95" s="2"/>
      <c r="S95" s="2">
        <v>76</v>
      </c>
      <c r="T95" s="2">
        <v>0.13333</v>
      </c>
      <c r="U95" s="2">
        <v>2180.4</v>
      </c>
      <c r="V95">
        <v>-1.08</v>
      </c>
      <c r="W95">
        <v>0.96599999999999997</v>
      </c>
      <c r="X95">
        <v>84.4</v>
      </c>
      <c r="Y95" s="2">
        <f t="shared" si="9"/>
        <v>2180.0126571311162</v>
      </c>
      <c r="Z95" s="2">
        <f t="shared" si="10"/>
        <v>41.097137955475986</v>
      </c>
      <c r="AB95">
        <v>76</v>
      </c>
      <c r="AC95" s="2">
        <v>0.13333</v>
      </c>
      <c r="AD95" s="2">
        <v>2380.9</v>
      </c>
      <c r="AE95" s="2">
        <v>-105.99</v>
      </c>
      <c r="AF95">
        <v>0.95299999999999996</v>
      </c>
      <c r="AG95">
        <v>84.9</v>
      </c>
      <c r="AI95" s="2">
        <f t="shared" si="11"/>
        <v>105.99</v>
      </c>
    </row>
    <row r="96" spans="1:35" x14ac:dyDescent="0.3">
      <c r="A96" s="2">
        <v>77</v>
      </c>
      <c r="B96" s="2">
        <v>0.1</v>
      </c>
      <c r="C96" s="2">
        <v>2290.8000000000002</v>
      </c>
      <c r="D96">
        <v>-1.98</v>
      </c>
      <c r="E96">
        <v>0.93</v>
      </c>
      <c r="F96">
        <v>84.5</v>
      </c>
      <c r="G96" s="2">
        <f t="shared" si="7"/>
        <v>2289.4322740915723</v>
      </c>
      <c r="H96" s="2">
        <f t="shared" si="8"/>
        <v>79.148609260641095</v>
      </c>
      <c r="K96" s="2"/>
      <c r="S96" s="2">
        <v>77</v>
      </c>
      <c r="T96" s="2">
        <v>0.1</v>
      </c>
      <c r="U96" s="2">
        <v>2346.6</v>
      </c>
      <c r="V96">
        <v>-2.5</v>
      </c>
      <c r="W96">
        <v>0.96299999999999997</v>
      </c>
      <c r="X96">
        <v>84.4</v>
      </c>
      <c r="Y96" s="2">
        <f t="shared" si="9"/>
        <v>2344.3665567639873</v>
      </c>
      <c r="Z96" s="2">
        <f t="shared" si="10"/>
        <v>102.35725439149745</v>
      </c>
      <c r="AB96">
        <v>77</v>
      </c>
      <c r="AC96" s="2">
        <v>0.1</v>
      </c>
      <c r="AD96" s="2">
        <v>2411.9</v>
      </c>
      <c r="AE96" s="2">
        <v>-47.465000000000003</v>
      </c>
      <c r="AF96">
        <v>0.95199999999999996</v>
      </c>
      <c r="AG96">
        <v>84.9</v>
      </c>
      <c r="AI96" s="2">
        <f t="shared" si="11"/>
        <v>47.465000000000003</v>
      </c>
    </row>
    <row r="97" spans="1:35" x14ac:dyDescent="0.3">
      <c r="A97" s="2">
        <v>78</v>
      </c>
      <c r="B97" s="2">
        <v>2.4339</v>
      </c>
      <c r="C97" s="2">
        <v>2104</v>
      </c>
      <c r="D97">
        <v>-7.47</v>
      </c>
      <c r="E97">
        <v>0.999</v>
      </c>
      <c r="F97">
        <v>99.8</v>
      </c>
      <c r="G97" s="2">
        <f t="shared" si="7"/>
        <v>2086.1434967972837</v>
      </c>
      <c r="H97" s="2">
        <f t="shared" si="8"/>
        <v>273.53484379581766</v>
      </c>
      <c r="S97" s="2">
        <v>78</v>
      </c>
      <c r="T97" s="2">
        <v>2.4339</v>
      </c>
      <c r="U97" s="2">
        <v>2036.8</v>
      </c>
      <c r="V97">
        <v>-6.66</v>
      </c>
      <c r="W97">
        <v>1</v>
      </c>
      <c r="X97">
        <v>99.7</v>
      </c>
      <c r="Y97" s="2">
        <f t="shared" si="9"/>
        <v>2023.0553864974368</v>
      </c>
      <c r="Z97" s="2">
        <f t="shared" si="10"/>
        <v>236.2226559068925</v>
      </c>
      <c r="AB97">
        <v>78</v>
      </c>
      <c r="AC97" s="2">
        <v>2.4339</v>
      </c>
      <c r="AD97" s="2">
        <v>2145.5</v>
      </c>
      <c r="AE97" s="2">
        <v>-252.13</v>
      </c>
      <c r="AF97">
        <v>1</v>
      </c>
      <c r="AG97">
        <v>100.3</v>
      </c>
      <c r="AI97" s="2">
        <f t="shared" si="11"/>
        <v>252.13</v>
      </c>
    </row>
    <row r="98" spans="1:35" x14ac:dyDescent="0.3">
      <c r="A98" s="2">
        <v>79</v>
      </c>
      <c r="B98" s="2">
        <v>3.0640999999999998</v>
      </c>
      <c r="C98" s="2">
        <v>2069.9</v>
      </c>
      <c r="D98">
        <v>-8.1999999999999993</v>
      </c>
      <c r="E98">
        <v>0.999</v>
      </c>
      <c r="F98">
        <v>103</v>
      </c>
      <c r="G98" s="2">
        <f t="shared" si="7"/>
        <v>2048.7378203560324</v>
      </c>
      <c r="H98" s="2">
        <f t="shared" si="8"/>
        <v>295.22762987703857</v>
      </c>
      <c r="S98" s="2">
        <v>79</v>
      </c>
      <c r="T98" s="2">
        <v>3.0640999999999998</v>
      </c>
      <c r="U98" s="2">
        <v>2003.7</v>
      </c>
      <c r="V98">
        <v>-7.52</v>
      </c>
      <c r="W98">
        <v>1</v>
      </c>
      <c r="X98">
        <v>102.9</v>
      </c>
      <c r="Y98" s="2">
        <f t="shared" si="9"/>
        <v>1986.466654655673</v>
      </c>
      <c r="Z98" s="2">
        <f t="shared" si="10"/>
        <v>262.22875498522131</v>
      </c>
      <c r="AB98">
        <v>79</v>
      </c>
      <c r="AC98" s="2">
        <v>3.0640999999999998</v>
      </c>
      <c r="AD98" s="2">
        <v>2110.3000000000002</v>
      </c>
      <c r="AE98" s="2">
        <v>-278.19</v>
      </c>
      <c r="AF98">
        <v>1</v>
      </c>
      <c r="AG98">
        <v>103.5</v>
      </c>
      <c r="AI98" s="2">
        <f t="shared" si="11"/>
        <v>278.19</v>
      </c>
    </row>
    <row r="99" spans="1:35" x14ac:dyDescent="0.3">
      <c r="A99" s="2">
        <v>80</v>
      </c>
      <c r="B99" s="2">
        <v>3.8574999999999999</v>
      </c>
      <c r="C99" s="2">
        <v>2031.1</v>
      </c>
      <c r="D99">
        <v>-9.23</v>
      </c>
      <c r="E99">
        <v>0.999</v>
      </c>
      <c r="F99">
        <v>106</v>
      </c>
      <c r="G99" s="2">
        <f t="shared" si="7"/>
        <v>2004.8021624792177</v>
      </c>
      <c r="H99" s="2">
        <f t="shared" si="8"/>
        <v>325.78443688833818</v>
      </c>
      <c r="S99" s="2">
        <v>80</v>
      </c>
      <c r="T99" s="2">
        <v>3.8574999999999999</v>
      </c>
      <c r="U99" s="2">
        <v>1964.9</v>
      </c>
      <c r="V99">
        <v>-8.51</v>
      </c>
      <c r="W99">
        <v>1</v>
      </c>
      <c r="X99">
        <v>105.9</v>
      </c>
      <c r="Y99" s="2">
        <f t="shared" si="9"/>
        <v>1943.2665505999526</v>
      </c>
      <c r="Z99" s="2">
        <f t="shared" si="10"/>
        <v>290.76988035104694</v>
      </c>
      <c r="AB99">
        <v>80</v>
      </c>
      <c r="AC99" s="2">
        <v>3.8574999999999999</v>
      </c>
      <c r="AD99" s="2">
        <v>2063</v>
      </c>
      <c r="AE99" s="2">
        <v>-309.61</v>
      </c>
      <c r="AF99">
        <v>0.999</v>
      </c>
      <c r="AG99">
        <v>106.5</v>
      </c>
      <c r="AI99" s="2">
        <f t="shared" si="11"/>
        <v>309.61</v>
      </c>
    </row>
    <row r="100" spans="1:35" x14ac:dyDescent="0.3">
      <c r="A100" s="2">
        <v>81</v>
      </c>
      <c r="B100" s="2">
        <v>4.8563000000000001</v>
      </c>
      <c r="C100" s="2">
        <v>1983.7</v>
      </c>
      <c r="D100">
        <v>-10.39</v>
      </c>
      <c r="E100">
        <v>0.999</v>
      </c>
      <c r="F100">
        <v>108.8</v>
      </c>
      <c r="G100" s="2">
        <f t="shared" si="7"/>
        <v>1951.1731964475189</v>
      </c>
      <c r="H100" s="2">
        <f t="shared" si="8"/>
        <v>357.75528991864275</v>
      </c>
      <c r="S100" s="2">
        <v>81</v>
      </c>
      <c r="T100" s="2">
        <v>4.8563000000000001</v>
      </c>
      <c r="U100" s="2">
        <v>1918.5</v>
      </c>
      <c r="V100">
        <v>-9.52</v>
      </c>
      <c r="W100">
        <v>1</v>
      </c>
      <c r="X100">
        <v>108.7</v>
      </c>
      <c r="Y100" s="2">
        <f t="shared" si="9"/>
        <v>1892.0782817242466</v>
      </c>
      <c r="Z100" s="2">
        <f t="shared" si="10"/>
        <v>317.30431107601271</v>
      </c>
      <c r="AB100">
        <v>81</v>
      </c>
      <c r="AC100" s="2">
        <v>4.8563000000000001</v>
      </c>
      <c r="AD100" s="2">
        <v>2008.3</v>
      </c>
      <c r="AE100" s="2">
        <v>-334.12</v>
      </c>
      <c r="AF100">
        <v>1</v>
      </c>
      <c r="AG100">
        <v>109.2</v>
      </c>
      <c r="AI100" s="2">
        <f t="shared" si="11"/>
        <v>334.12</v>
      </c>
    </row>
    <row r="101" spans="1:35" x14ac:dyDescent="0.3">
      <c r="A101" s="2">
        <v>82</v>
      </c>
      <c r="B101" s="2">
        <v>6.1136999999999997</v>
      </c>
      <c r="C101" s="2">
        <v>1923.5</v>
      </c>
      <c r="D101">
        <v>-11.45</v>
      </c>
      <c r="E101">
        <v>0.999</v>
      </c>
      <c r="F101">
        <v>111.5</v>
      </c>
      <c r="G101" s="2">
        <f t="shared" si="7"/>
        <v>1885.2191046997025</v>
      </c>
      <c r="H101" s="2">
        <f t="shared" si="8"/>
        <v>381.83920342894589</v>
      </c>
      <c r="S101" s="2">
        <v>82</v>
      </c>
      <c r="T101" s="2">
        <v>6.1136999999999997</v>
      </c>
      <c r="U101" s="2">
        <v>1865.4</v>
      </c>
      <c r="V101">
        <v>-10.45</v>
      </c>
      <c r="W101">
        <v>1</v>
      </c>
      <c r="X101">
        <v>111.4</v>
      </c>
      <c r="Y101" s="2">
        <f t="shared" si="9"/>
        <v>1834.4596616229621</v>
      </c>
      <c r="Z101" s="2">
        <f t="shared" si="10"/>
        <v>338.34141023257422</v>
      </c>
      <c r="AB101">
        <v>82</v>
      </c>
      <c r="AC101" s="2">
        <v>6.1136999999999997</v>
      </c>
      <c r="AD101" s="2">
        <v>1946.7</v>
      </c>
      <c r="AE101" s="2">
        <v>-356.55</v>
      </c>
      <c r="AF101">
        <v>1</v>
      </c>
      <c r="AG101">
        <v>111.9</v>
      </c>
      <c r="AI101" s="2">
        <f t="shared" si="11"/>
        <v>356.55</v>
      </c>
    </row>
    <row r="102" spans="1:35" x14ac:dyDescent="0.3">
      <c r="A102" s="2">
        <v>83</v>
      </c>
      <c r="B102" s="2">
        <v>7.6966999999999999</v>
      </c>
      <c r="C102" s="2">
        <v>1859.2</v>
      </c>
      <c r="D102">
        <v>-12.46</v>
      </c>
      <c r="E102">
        <v>0.999</v>
      </c>
      <c r="F102">
        <v>114</v>
      </c>
      <c r="G102" s="2">
        <f t="shared" si="7"/>
        <v>1815.4100254376176</v>
      </c>
      <c r="H102" s="2">
        <f t="shared" si="8"/>
        <v>401.13723280267618</v>
      </c>
      <c r="S102" s="2">
        <v>83</v>
      </c>
      <c r="T102" s="2">
        <v>7.6966999999999999</v>
      </c>
      <c r="U102" s="2">
        <v>1805.8</v>
      </c>
      <c r="V102">
        <v>-11.42</v>
      </c>
      <c r="W102">
        <v>0.999</v>
      </c>
      <c r="X102">
        <v>113.9</v>
      </c>
      <c r="Y102" s="2">
        <f t="shared" si="9"/>
        <v>1770.0489873461156</v>
      </c>
      <c r="Z102" s="2">
        <f t="shared" si="10"/>
        <v>357.54751068213398</v>
      </c>
      <c r="AB102">
        <v>83</v>
      </c>
      <c r="AC102" s="2">
        <v>7.6966999999999999</v>
      </c>
      <c r="AD102" s="2">
        <v>1879.6</v>
      </c>
      <c r="AE102" s="2">
        <v>-374.63</v>
      </c>
      <c r="AF102">
        <v>1</v>
      </c>
      <c r="AG102">
        <v>114.5</v>
      </c>
      <c r="AI102" s="2">
        <f t="shared" si="11"/>
        <v>374.63</v>
      </c>
    </row>
    <row r="103" spans="1:35" x14ac:dyDescent="0.3">
      <c r="A103" s="2">
        <v>84</v>
      </c>
      <c r="B103" s="2">
        <v>9.6896000000000004</v>
      </c>
      <c r="C103" s="2">
        <v>1784.4</v>
      </c>
      <c r="D103">
        <v>-13.39</v>
      </c>
      <c r="E103">
        <v>0.999</v>
      </c>
      <c r="F103">
        <v>116.3</v>
      </c>
      <c r="G103" s="2">
        <f t="shared" si="7"/>
        <v>1735.8934254063449</v>
      </c>
      <c r="H103" s="2">
        <f t="shared" si="8"/>
        <v>413.22799473296413</v>
      </c>
      <c r="S103" s="2">
        <v>84</v>
      </c>
      <c r="T103" s="2">
        <v>9.6896000000000004</v>
      </c>
      <c r="U103" s="2">
        <v>1739.8</v>
      </c>
      <c r="V103">
        <v>-12.15</v>
      </c>
      <c r="W103">
        <v>0.999</v>
      </c>
      <c r="X103">
        <v>116.3</v>
      </c>
      <c r="Y103" s="2">
        <f t="shared" si="9"/>
        <v>1700.8283717231827</v>
      </c>
      <c r="Z103" s="2">
        <f t="shared" si="10"/>
        <v>366.17876773710759</v>
      </c>
      <c r="AB103">
        <v>84</v>
      </c>
      <c r="AC103" s="2">
        <v>9.6896000000000004</v>
      </c>
      <c r="AD103" s="2">
        <v>1804.4</v>
      </c>
      <c r="AE103" s="2">
        <v>-382.38</v>
      </c>
      <c r="AF103">
        <v>0.999</v>
      </c>
      <c r="AG103">
        <v>116.8</v>
      </c>
      <c r="AI103" s="2">
        <f t="shared" si="11"/>
        <v>382.38</v>
      </c>
    </row>
    <row r="104" spans="1:35" x14ac:dyDescent="0.3">
      <c r="A104" s="2">
        <v>85</v>
      </c>
      <c r="B104" s="2">
        <v>12.199</v>
      </c>
      <c r="C104" s="2">
        <v>1708.4</v>
      </c>
      <c r="D104">
        <v>-14.01</v>
      </c>
      <c r="E104">
        <v>0.999</v>
      </c>
      <c r="F104">
        <v>118.5</v>
      </c>
      <c r="G104" s="2">
        <f t="shared" si="7"/>
        <v>1657.5810591753682</v>
      </c>
      <c r="H104" s="2">
        <f t="shared" si="8"/>
        <v>413.58867521133237</v>
      </c>
      <c r="S104" s="2">
        <v>85</v>
      </c>
      <c r="T104" s="2">
        <v>12.199</v>
      </c>
      <c r="U104" s="2">
        <v>1669.8</v>
      </c>
      <c r="V104">
        <v>-12.65</v>
      </c>
      <c r="W104">
        <v>0.999</v>
      </c>
      <c r="X104">
        <v>118.4</v>
      </c>
      <c r="Y104" s="2">
        <f t="shared" si="9"/>
        <v>1629.2673156620237</v>
      </c>
      <c r="Z104" s="2">
        <f t="shared" si="10"/>
        <v>365.67752749582974</v>
      </c>
      <c r="AB104">
        <v>85</v>
      </c>
      <c r="AC104" s="2">
        <v>12.199</v>
      </c>
      <c r="AD104" s="2">
        <v>1731.4</v>
      </c>
      <c r="AE104" s="2">
        <v>-379.05</v>
      </c>
      <c r="AF104">
        <v>0.999</v>
      </c>
      <c r="AG104">
        <v>118.9</v>
      </c>
      <c r="AI104" s="2">
        <f t="shared" si="11"/>
        <v>379.05</v>
      </c>
    </row>
    <row r="105" spans="1:35" x14ac:dyDescent="0.3">
      <c r="A105" s="2">
        <v>86</v>
      </c>
      <c r="B105" s="2">
        <v>15.356999999999999</v>
      </c>
      <c r="C105" s="2">
        <v>1629.9</v>
      </c>
      <c r="D105">
        <v>-14.29</v>
      </c>
      <c r="E105">
        <v>0.999</v>
      </c>
      <c r="F105">
        <v>120.4</v>
      </c>
      <c r="G105" s="2">
        <f t="shared" si="7"/>
        <v>1579.4689806732808</v>
      </c>
      <c r="H105" s="2">
        <f t="shared" si="8"/>
        <v>402.30802762424122</v>
      </c>
      <c r="S105" s="2">
        <v>86</v>
      </c>
      <c r="T105" s="2">
        <v>15.356999999999999</v>
      </c>
      <c r="U105" s="2">
        <v>1598.8</v>
      </c>
      <c r="V105">
        <v>-12.84</v>
      </c>
      <c r="W105">
        <v>0.999</v>
      </c>
      <c r="X105">
        <v>120.3</v>
      </c>
      <c r="Y105" s="2">
        <f t="shared" si="9"/>
        <v>1558.8211213051397</v>
      </c>
      <c r="Z105" s="2">
        <f t="shared" si="10"/>
        <v>355.30008693073256</v>
      </c>
      <c r="AB105">
        <v>86</v>
      </c>
      <c r="AC105" s="2">
        <v>15.356999999999999</v>
      </c>
      <c r="AD105" s="2">
        <v>1658.7</v>
      </c>
      <c r="AE105" s="2">
        <v>-365.82</v>
      </c>
      <c r="AF105">
        <v>0.999</v>
      </c>
      <c r="AG105">
        <v>120.8</v>
      </c>
      <c r="AI105" s="2">
        <f t="shared" si="11"/>
        <v>365.82</v>
      </c>
    </row>
    <row r="106" spans="1:35" x14ac:dyDescent="0.3">
      <c r="A106" s="2">
        <v>87</v>
      </c>
      <c r="B106" s="2">
        <v>19.332999999999998</v>
      </c>
      <c r="C106" s="2">
        <v>1553.4</v>
      </c>
      <c r="D106">
        <v>-14.17</v>
      </c>
      <c r="E106">
        <v>0.999</v>
      </c>
      <c r="F106">
        <v>122.2</v>
      </c>
      <c r="G106" s="2">
        <f t="shared" si="7"/>
        <v>1506.1357228951699</v>
      </c>
      <c r="H106" s="2">
        <f t="shared" si="8"/>
        <v>380.27193456662661</v>
      </c>
      <c r="S106" s="2">
        <v>87</v>
      </c>
      <c r="T106" s="2">
        <v>19.332999999999998</v>
      </c>
      <c r="U106" s="2">
        <v>1531.5</v>
      </c>
      <c r="V106">
        <v>-12.62</v>
      </c>
      <c r="W106">
        <v>0.999</v>
      </c>
      <c r="X106">
        <v>122.1</v>
      </c>
      <c r="Y106" s="2">
        <f t="shared" si="9"/>
        <v>1494.499811709999</v>
      </c>
      <c r="Z106" s="2">
        <f t="shared" si="10"/>
        <v>334.6080734213956</v>
      </c>
      <c r="AB106">
        <v>87</v>
      </c>
      <c r="AC106" s="2">
        <v>19.332999999999998</v>
      </c>
      <c r="AD106" s="2">
        <v>1592</v>
      </c>
      <c r="AE106" s="2">
        <v>-342.96</v>
      </c>
      <c r="AF106">
        <v>0.999</v>
      </c>
      <c r="AG106">
        <v>122.6</v>
      </c>
      <c r="AI106" s="2">
        <f t="shared" si="11"/>
        <v>342.96</v>
      </c>
    </row>
    <row r="107" spans="1:35" x14ac:dyDescent="0.3">
      <c r="A107" s="2">
        <v>88</v>
      </c>
      <c r="B107" s="2">
        <v>24.338999999999999</v>
      </c>
      <c r="C107" s="2">
        <v>1482.1</v>
      </c>
      <c r="D107">
        <v>-13.7</v>
      </c>
      <c r="E107">
        <v>0.999</v>
      </c>
      <c r="F107">
        <v>123.8</v>
      </c>
      <c r="G107" s="2">
        <f t="shared" si="7"/>
        <v>1439.9329507485113</v>
      </c>
      <c r="H107" s="2">
        <f t="shared" si="8"/>
        <v>351.01781628385339</v>
      </c>
      <c r="S107" s="2">
        <v>88</v>
      </c>
      <c r="T107" s="2">
        <v>24.338999999999999</v>
      </c>
      <c r="U107" s="2">
        <v>1468.1</v>
      </c>
      <c r="V107">
        <v>-12.09</v>
      </c>
      <c r="W107">
        <v>1</v>
      </c>
      <c r="X107">
        <v>123.7</v>
      </c>
      <c r="Y107" s="2">
        <f t="shared" si="9"/>
        <v>1435.5372589604349</v>
      </c>
      <c r="Z107" s="2">
        <f t="shared" si="10"/>
        <v>307.49046836668128</v>
      </c>
      <c r="AB107">
        <v>88</v>
      </c>
      <c r="AC107" s="2">
        <v>24.338999999999999</v>
      </c>
      <c r="AD107" s="2">
        <v>1533.2</v>
      </c>
      <c r="AE107" s="2">
        <v>-313.99</v>
      </c>
      <c r="AF107">
        <v>1</v>
      </c>
      <c r="AG107">
        <v>124.3</v>
      </c>
      <c r="AI107" s="2">
        <f t="shared" si="11"/>
        <v>313.99</v>
      </c>
    </row>
    <row r="108" spans="1:35" x14ac:dyDescent="0.3">
      <c r="A108" s="2">
        <v>89</v>
      </c>
      <c r="B108" s="2">
        <v>30.640999999999998</v>
      </c>
      <c r="C108" s="2">
        <v>1419.5</v>
      </c>
      <c r="D108">
        <v>-12.91</v>
      </c>
      <c r="E108">
        <v>0.999</v>
      </c>
      <c r="F108">
        <v>125.4</v>
      </c>
      <c r="G108" s="2">
        <f t="shared" si="7"/>
        <v>1383.6181839783815</v>
      </c>
      <c r="H108" s="2">
        <f t="shared" si="8"/>
        <v>317.14503143572335</v>
      </c>
      <c r="S108" s="2">
        <v>89</v>
      </c>
      <c r="T108" s="2">
        <v>30.640999999999998</v>
      </c>
      <c r="U108" s="2">
        <v>1413.3</v>
      </c>
      <c r="V108">
        <v>-11.3</v>
      </c>
      <c r="W108">
        <v>0.999</v>
      </c>
      <c r="X108">
        <v>125.3</v>
      </c>
      <c r="Y108" s="2">
        <f t="shared" si="9"/>
        <v>1385.902696923928</v>
      </c>
      <c r="Z108" s="2">
        <f t="shared" si="10"/>
        <v>276.93068565795028</v>
      </c>
      <c r="AB108">
        <v>89</v>
      </c>
      <c r="AC108" s="2">
        <v>30.640999999999998</v>
      </c>
      <c r="AD108" s="2">
        <v>1482.5</v>
      </c>
      <c r="AE108" s="2">
        <v>-280.77999999999997</v>
      </c>
      <c r="AF108">
        <v>0.999</v>
      </c>
      <c r="AG108">
        <v>125.8</v>
      </c>
      <c r="AI108" s="2">
        <f t="shared" si="11"/>
        <v>280.77999999999997</v>
      </c>
    </row>
    <row r="109" spans="1:35" x14ac:dyDescent="0.3">
      <c r="A109" s="2">
        <v>90</v>
      </c>
      <c r="B109" s="2">
        <v>38.575000000000003</v>
      </c>
      <c r="C109" s="2">
        <v>1365.3</v>
      </c>
      <c r="D109">
        <v>-11.82</v>
      </c>
      <c r="E109">
        <v>0.999</v>
      </c>
      <c r="F109">
        <v>126.8</v>
      </c>
      <c r="G109" s="2">
        <f t="shared" si="7"/>
        <v>1336.3501058095387</v>
      </c>
      <c r="H109" s="2">
        <f t="shared" si="8"/>
        <v>279.66495079440125</v>
      </c>
      <c r="S109" s="2">
        <v>90</v>
      </c>
      <c r="T109" s="2">
        <v>38.575000000000003</v>
      </c>
      <c r="U109" s="2">
        <v>1367.2</v>
      </c>
      <c r="V109">
        <v>-10.210000000000001</v>
      </c>
      <c r="W109">
        <v>0.999</v>
      </c>
      <c r="X109">
        <v>126.7</v>
      </c>
      <c r="Y109" s="2">
        <f t="shared" si="9"/>
        <v>1345.5499585098516</v>
      </c>
      <c r="Z109" s="2">
        <f t="shared" si="10"/>
        <v>242.34510342512971</v>
      </c>
      <c r="AB109">
        <v>90</v>
      </c>
      <c r="AC109" s="2">
        <v>38.575000000000003</v>
      </c>
      <c r="AD109" s="2">
        <v>1442.3</v>
      </c>
      <c r="AE109" s="2">
        <v>-245.97</v>
      </c>
      <c r="AF109">
        <v>0.999</v>
      </c>
      <c r="AG109">
        <v>127.2</v>
      </c>
      <c r="AI109" s="2">
        <f t="shared" si="11"/>
        <v>245.97</v>
      </c>
    </row>
    <row r="110" spans="1:35" x14ac:dyDescent="0.3">
      <c r="A110" s="2">
        <v>91</v>
      </c>
      <c r="B110" s="2">
        <v>48.563000000000002</v>
      </c>
      <c r="C110" s="2">
        <v>1325</v>
      </c>
      <c r="D110">
        <v>-10.57</v>
      </c>
      <c r="E110">
        <v>0.999</v>
      </c>
      <c r="F110">
        <v>128.1</v>
      </c>
      <c r="G110" s="2">
        <f t="shared" si="7"/>
        <v>1302.5167787187008</v>
      </c>
      <c r="H110" s="2">
        <f t="shared" si="8"/>
        <v>243.05357671974133</v>
      </c>
      <c r="S110" s="2">
        <v>91</v>
      </c>
      <c r="T110" s="2">
        <v>48.563000000000002</v>
      </c>
      <c r="U110" s="2">
        <v>1329.6</v>
      </c>
      <c r="V110">
        <v>-9.2200000000000006</v>
      </c>
      <c r="W110">
        <v>0.999</v>
      </c>
      <c r="X110">
        <v>128.1</v>
      </c>
      <c r="Y110" s="2">
        <f t="shared" si="9"/>
        <v>1312.4220943508753</v>
      </c>
      <c r="Z110" s="2">
        <f t="shared" si="10"/>
        <v>213.03616185911207</v>
      </c>
      <c r="AB110">
        <v>91</v>
      </c>
      <c r="AC110" s="2">
        <v>48.563000000000002</v>
      </c>
      <c r="AD110" s="2">
        <v>1413.6</v>
      </c>
      <c r="AE110" s="2">
        <v>-214.42</v>
      </c>
      <c r="AF110">
        <v>0.999</v>
      </c>
      <c r="AG110">
        <v>128.6</v>
      </c>
      <c r="AI110" s="2">
        <f t="shared" si="11"/>
        <v>214.42</v>
      </c>
    </row>
    <row r="111" spans="1:35" x14ac:dyDescent="0.3">
      <c r="A111" s="2">
        <v>92</v>
      </c>
      <c r="B111" s="2">
        <v>61.137</v>
      </c>
      <c r="C111" s="2">
        <v>1286</v>
      </c>
      <c r="D111">
        <v>-9.27</v>
      </c>
      <c r="E111">
        <v>0.999</v>
      </c>
      <c r="F111">
        <v>129.5</v>
      </c>
      <c r="G111" s="2">
        <f t="shared" si="7"/>
        <v>1269.2050929430272</v>
      </c>
      <c r="H111" s="2">
        <f t="shared" si="8"/>
        <v>207.15798813340817</v>
      </c>
      <c r="S111" s="2">
        <v>92</v>
      </c>
      <c r="T111" s="2">
        <v>61.137</v>
      </c>
      <c r="U111" s="2">
        <v>1300.5999999999999</v>
      </c>
      <c r="V111">
        <v>-7.99</v>
      </c>
      <c r="W111">
        <v>0.999</v>
      </c>
      <c r="X111">
        <v>129.4</v>
      </c>
      <c r="Y111" s="2">
        <f t="shared" si="9"/>
        <v>1287.9742225377561</v>
      </c>
      <c r="Z111" s="2">
        <f t="shared" si="10"/>
        <v>180.78374395465528</v>
      </c>
      <c r="AB111">
        <v>92</v>
      </c>
      <c r="AC111" s="2">
        <v>61.137</v>
      </c>
      <c r="AD111" s="2">
        <v>1385.8</v>
      </c>
      <c r="AE111" s="2">
        <v>-181.01</v>
      </c>
      <c r="AF111">
        <v>0.999</v>
      </c>
      <c r="AG111">
        <v>129.9</v>
      </c>
      <c r="AI111" s="2">
        <f t="shared" si="11"/>
        <v>181.01</v>
      </c>
    </row>
    <row r="112" spans="1:35" x14ac:dyDescent="0.3">
      <c r="A112" s="2">
        <v>93</v>
      </c>
      <c r="B112" s="2">
        <v>76.966999999999999</v>
      </c>
      <c r="C112" s="2">
        <v>1259.2</v>
      </c>
      <c r="D112">
        <v>-7.96</v>
      </c>
      <c r="E112">
        <v>0.999</v>
      </c>
      <c r="F112">
        <v>130.5</v>
      </c>
      <c r="G112" s="2">
        <f t="shared" si="7"/>
        <v>1247.0675936011021</v>
      </c>
      <c r="H112" s="2">
        <f t="shared" si="8"/>
        <v>174.37619387392456</v>
      </c>
      <c r="S112" s="2">
        <v>93</v>
      </c>
      <c r="T112" s="2">
        <v>76.966999999999999</v>
      </c>
      <c r="U112" s="2">
        <v>1278.4000000000001</v>
      </c>
      <c r="V112">
        <v>-6.76</v>
      </c>
      <c r="W112">
        <v>0.999</v>
      </c>
      <c r="X112">
        <v>130.4</v>
      </c>
      <c r="Y112" s="2">
        <f t="shared" si="9"/>
        <v>1269.5124707511416</v>
      </c>
      <c r="Z112" s="2">
        <f t="shared" si="10"/>
        <v>150.48138292603463</v>
      </c>
      <c r="AB112">
        <v>93</v>
      </c>
      <c r="AC112" s="2">
        <v>76.966999999999999</v>
      </c>
      <c r="AD112" s="2">
        <v>1367.4</v>
      </c>
      <c r="AE112" s="2">
        <v>-150.55000000000001</v>
      </c>
      <c r="AF112">
        <v>0.999</v>
      </c>
      <c r="AG112">
        <v>130.9</v>
      </c>
      <c r="AI112" s="2">
        <f t="shared" si="11"/>
        <v>150.55000000000001</v>
      </c>
    </row>
    <row r="113" spans="1:35" x14ac:dyDescent="0.3">
      <c r="A113" s="2">
        <v>94</v>
      </c>
      <c r="B113" s="2">
        <v>96.438000000000002</v>
      </c>
      <c r="C113" s="2">
        <v>1239.3</v>
      </c>
      <c r="D113">
        <v>-6.77</v>
      </c>
      <c r="E113">
        <v>0.999</v>
      </c>
      <c r="F113">
        <v>131.1</v>
      </c>
      <c r="G113" s="2">
        <f t="shared" si="7"/>
        <v>1230.658817364372</v>
      </c>
      <c r="H113" s="2">
        <f t="shared" si="8"/>
        <v>146.09368652794475</v>
      </c>
      <c r="S113" s="2">
        <v>94</v>
      </c>
      <c r="T113" s="2">
        <v>96.438000000000002</v>
      </c>
      <c r="U113" s="2">
        <v>1261.7</v>
      </c>
      <c r="V113">
        <v>-5.74</v>
      </c>
      <c r="W113">
        <v>0.999</v>
      </c>
      <c r="X113">
        <v>131</v>
      </c>
      <c r="Y113" s="2">
        <f t="shared" si="9"/>
        <v>1255.3738225888424</v>
      </c>
      <c r="Z113" s="2">
        <f t="shared" si="10"/>
        <v>126.18817519354963</v>
      </c>
      <c r="AB113">
        <v>94</v>
      </c>
      <c r="AC113" s="2">
        <v>96.438000000000002</v>
      </c>
      <c r="AD113" s="2">
        <v>1354.1</v>
      </c>
      <c r="AE113" s="2">
        <v>-126.64</v>
      </c>
      <c r="AF113">
        <v>0.999</v>
      </c>
      <c r="AG113">
        <v>131.5</v>
      </c>
      <c r="AI113" s="2">
        <f t="shared" si="11"/>
        <v>126.64</v>
      </c>
    </row>
    <row r="114" spans="1:35" x14ac:dyDescent="0.3">
      <c r="A114" s="2">
        <v>95</v>
      </c>
      <c r="B114" s="2">
        <v>120.84</v>
      </c>
      <c r="C114" s="2">
        <v>1224.5</v>
      </c>
      <c r="D114">
        <v>-5.72</v>
      </c>
      <c r="E114">
        <v>0.999</v>
      </c>
      <c r="F114">
        <v>131.69999999999999</v>
      </c>
      <c r="G114" s="2">
        <f t="shared" si="7"/>
        <v>1218.403018833194</v>
      </c>
      <c r="H114" s="2">
        <f t="shared" si="8"/>
        <v>122.04234387359124</v>
      </c>
      <c r="S114" s="2">
        <v>95</v>
      </c>
      <c r="T114" s="2">
        <v>120.84</v>
      </c>
      <c r="U114" s="2">
        <v>1249.5999999999999</v>
      </c>
      <c r="V114">
        <v>-4.82</v>
      </c>
      <c r="W114">
        <v>0.999</v>
      </c>
      <c r="X114">
        <v>131.6</v>
      </c>
      <c r="Y114" s="2">
        <f t="shared" si="9"/>
        <v>1245.1809013926386</v>
      </c>
      <c r="Z114" s="2">
        <f t="shared" si="10"/>
        <v>104.99848954635343</v>
      </c>
      <c r="AB114">
        <v>95</v>
      </c>
      <c r="AC114" s="2">
        <v>120.84</v>
      </c>
      <c r="AD114" s="2">
        <v>1343.4</v>
      </c>
      <c r="AE114" s="2">
        <v>-105.74</v>
      </c>
      <c r="AF114">
        <v>0.999</v>
      </c>
      <c r="AG114">
        <v>132.1</v>
      </c>
      <c r="AI114" s="2">
        <f t="shared" si="11"/>
        <v>105.74</v>
      </c>
    </row>
    <row r="115" spans="1:35" x14ac:dyDescent="0.3">
      <c r="A115" s="2">
        <v>96</v>
      </c>
      <c r="B115" s="2">
        <v>151.4</v>
      </c>
      <c r="C115" s="2">
        <v>1211.7</v>
      </c>
      <c r="D115">
        <v>-4.87</v>
      </c>
      <c r="E115">
        <v>0.999</v>
      </c>
      <c r="F115">
        <v>132.19999999999999</v>
      </c>
      <c r="G115" s="2">
        <f t="shared" si="7"/>
        <v>1207.3256222106095</v>
      </c>
      <c r="H115" s="2">
        <f t="shared" si="8"/>
        <v>102.86754567775554</v>
      </c>
      <c r="S115" s="2">
        <v>96</v>
      </c>
      <c r="T115" s="2">
        <v>151.4</v>
      </c>
      <c r="U115" s="2">
        <v>1240.2</v>
      </c>
      <c r="V115">
        <v>-4.2</v>
      </c>
      <c r="W115">
        <v>0.999</v>
      </c>
      <c r="X115">
        <v>132.1</v>
      </c>
      <c r="Y115" s="2">
        <f t="shared" si="9"/>
        <v>1236.869414653773</v>
      </c>
      <c r="Z115" s="2">
        <f t="shared" si="10"/>
        <v>90.830012077688821</v>
      </c>
      <c r="AB115">
        <v>96</v>
      </c>
      <c r="AC115" s="2">
        <v>151.4</v>
      </c>
      <c r="AD115" s="2">
        <v>1331.8</v>
      </c>
      <c r="AE115" s="2">
        <v>-87.385000000000005</v>
      </c>
      <c r="AF115">
        <v>0.999</v>
      </c>
      <c r="AG115">
        <v>132.69999999999999</v>
      </c>
      <c r="AI115" s="2">
        <f t="shared" si="11"/>
        <v>87.385000000000005</v>
      </c>
    </row>
    <row r="116" spans="1:35" x14ac:dyDescent="0.3">
      <c r="A116" s="2">
        <v>97</v>
      </c>
      <c r="B116" s="2">
        <v>189.71</v>
      </c>
      <c r="C116" s="2">
        <v>1205.2</v>
      </c>
      <c r="D116">
        <v>-3.99</v>
      </c>
      <c r="E116">
        <v>0.999</v>
      </c>
      <c r="F116">
        <v>132.69999999999999</v>
      </c>
      <c r="G116" s="2">
        <f t="shared" si="7"/>
        <v>1202.2788481321993</v>
      </c>
      <c r="H116" s="2">
        <f t="shared" si="8"/>
        <v>83.860666190486214</v>
      </c>
      <c r="S116" s="2">
        <v>97</v>
      </c>
      <c r="T116" s="2">
        <v>189.71</v>
      </c>
      <c r="U116" s="2">
        <v>1234.5</v>
      </c>
      <c r="V116">
        <v>-3.4</v>
      </c>
      <c r="W116">
        <v>0.999</v>
      </c>
      <c r="X116">
        <v>132.6</v>
      </c>
      <c r="Y116" s="2">
        <f t="shared" si="9"/>
        <v>1232.3270675718882</v>
      </c>
      <c r="Z116" s="2">
        <f t="shared" si="10"/>
        <v>73.213718179524619</v>
      </c>
      <c r="AB116">
        <v>97</v>
      </c>
      <c r="AC116" s="2">
        <v>189.71</v>
      </c>
      <c r="AD116" s="2">
        <v>1331</v>
      </c>
      <c r="AE116" s="2">
        <v>-74.271000000000001</v>
      </c>
      <c r="AF116">
        <v>0.999</v>
      </c>
      <c r="AG116">
        <v>133.19999999999999</v>
      </c>
      <c r="AI116" s="2">
        <f t="shared" si="11"/>
        <v>74.271000000000001</v>
      </c>
    </row>
    <row r="117" spans="1:35" x14ac:dyDescent="0.3">
      <c r="A117" s="2">
        <v>98</v>
      </c>
      <c r="B117" s="2">
        <v>237.7</v>
      </c>
      <c r="C117" s="2">
        <v>1199.4000000000001</v>
      </c>
      <c r="D117">
        <v>-3.3</v>
      </c>
      <c r="E117">
        <v>0.999</v>
      </c>
      <c r="F117">
        <v>133.19999999999999</v>
      </c>
      <c r="G117" s="2">
        <f t="shared" si="7"/>
        <v>1197.4111748468656</v>
      </c>
      <c r="H117" s="2">
        <f t="shared" si="8"/>
        <v>69.042293935304997</v>
      </c>
      <c r="S117" s="2">
        <v>98</v>
      </c>
      <c r="T117" s="2">
        <v>237.7</v>
      </c>
      <c r="U117" s="2">
        <v>1229.5999999999999</v>
      </c>
      <c r="V117">
        <v>-2.88</v>
      </c>
      <c r="W117">
        <v>0.999</v>
      </c>
      <c r="X117">
        <v>133.1</v>
      </c>
      <c r="Y117" s="2">
        <f t="shared" si="9"/>
        <v>1228.0469618427589</v>
      </c>
      <c r="Z117" s="2">
        <f t="shared" si="10"/>
        <v>61.780413633844631</v>
      </c>
      <c r="AB117">
        <v>98</v>
      </c>
      <c r="AC117" s="2">
        <v>237.7</v>
      </c>
      <c r="AD117" s="2">
        <v>1326.8</v>
      </c>
      <c r="AE117" s="2">
        <v>-62.482999999999997</v>
      </c>
      <c r="AF117">
        <v>0.999</v>
      </c>
      <c r="AG117">
        <v>133.69999999999999</v>
      </c>
      <c r="AI117" s="2">
        <f t="shared" si="11"/>
        <v>62.482999999999997</v>
      </c>
    </row>
    <row r="118" spans="1:35" x14ac:dyDescent="0.3">
      <c r="A118" s="2">
        <v>99</v>
      </c>
      <c r="B118" s="2">
        <v>297.83</v>
      </c>
      <c r="C118" s="2">
        <v>1195.0999999999999</v>
      </c>
      <c r="D118">
        <v>-2.78</v>
      </c>
      <c r="E118">
        <v>0.999</v>
      </c>
      <c r="F118">
        <v>133.69999999999999</v>
      </c>
      <c r="G118" s="2">
        <f t="shared" si="7"/>
        <v>1193.6935206035728</v>
      </c>
      <c r="H118" s="2">
        <f t="shared" si="8"/>
        <v>57.963685778663766</v>
      </c>
      <c r="S118" s="2">
        <v>99</v>
      </c>
      <c r="T118" s="2">
        <v>297.83</v>
      </c>
      <c r="U118" s="2">
        <v>1225.9000000000001</v>
      </c>
      <c r="V118">
        <v>-2.46</v>
      </c>
      <c r="W118">
        <v>1</v>
      </c>
      <c r="X118">
        <v>133.6</v>
      </c>
      <c r="Y118" s="2">
        <f t="shared" si="9"/>
        <v>1224.7702475754254</v>
      </c>
      <c r="Z118" s="2">
        <f t="shared" si="10"/>
        <v>52.617968927275449</v>
      </c>
      <c r="AB118">
        <v>99</v>
      </c>
      <c r="AC118" s="2">
        <v>297.83</v>
      </c>
      <c r="AD118" s="2">
        <v>1323.7</v>
      </c>
      <c r="AE118" s="2">
        <v>-54.331000000000003</v>
      </c>
      <c r="AF118">
        <v>0.999</v>
      </c>
      <c r="AG118">
        <v>134.19999999999999</v>
      </c>
      <c r="AI118" s="2">
        <f t="shared" si="11"/>
        <v>54.331000000000003</v>
      </c>
    </row>
    <row r="119" spans="1:35" x14ac:dyDescent="0.3">
      <c r="A119" s="2">
        <v>100</v>
      </c>
      <c r="B119" s="2">
        <v>373.18</v>
      </c>
      <c r="C119" s="2">
        <v>1192.5</v>
      </c>
      <c r="D119">
        <v>-2.2999999999999998</v>
      </c>
      <c r="E119">
        <v>0.999</v>
      </c>
      <c r="F119">
        <v>134.19999999999999</v>
      </c>
      <c r="G119" s="2">
        <f t="shared" si="7"/>
        <v>1191.5393161739769</v>
      </c>
      <c r="H119" s="2">
        <f t="shared" si="8"/>
        <v>47.857162595077483</v>
      </c>
      <c r="S119" s="2">
        <v>100</v>
      </c>
      <c r="T119" s="2">
        <v>373.18</v>
      </c>
      <c r="U119" s="2">
        <v>1223.5999999999999</v>
      </c>
      <c r="V119">
        <v>-2.11</v>
      </c>
      <c r="W119">
        <v>0.999</v>
      </c>
      <c r="X119">
        <v>134.1</v>
      </c>
      <c r="Y119" s="2">
        <f t="shared" si="9"/>
        <v>1222.7703784286266</v>
      </c>
      <c r="Z119" s="2">
        <f t="shared" si="10"/>
        <v>45.050656349413856</v>
      </c>
      <c r="AB119">
        <v>100</v>
      </c>
      <c r="AC119" s="2">
        <v>373.18</v>
      </c>
      <c r="AD119" s="2">
        <v>1320.9</v>
      </c>
      <c r="AE119" s="2">
        <v>-48.22</v>
      </c>
      <c r="AF119">
        <v>0.999</v>
      </c>
      <c r="AG119">
        <v>134.69999999999999</v>
      </c>
      <c r="AI119" s="2">
        <f t="shared" si="11"/>
        <v>48.22</v>
      </c>
    </row>
    <row r="120" spans="1:35" x14ac:dyDescent="0.3">
      <c r="A120" s="2">
        <v>101</v>
      </c>
      <c r="B120" s="2">
        <v>467.59</v>
      </c>
      <c r="C120" s="2">
        <v>1190.0999999999999</v>
      </c>
      <c r="D120">
        <v>-1.94</v>
      </c>
      <c r="E120">
        <v>1</v>
      </c>
      <c r="F120">
        <v>134.69999999999999</v>
      </c>
      <c r="G120" s="2">
        <f t="shared" si="7"/>
        <v>1189.4178652686783</v>
      </c>
      <c r="H120" s="2">
        <f t="shared" si="8"/>
        <v>40.288357868000375</v>
      </c>
      <c r="S120" s="2">
        <v>101</v>
      </c>
      <c r="T120" s="2">
        <v>467.59</v>
      </c>
      <c r="U120" s="2">
        <v>1221.4000000000001</v>
      </c>
      <c r="V120">
        <v>-1.83</v>
      </c>
      <c r="W120">
        <v>0.999</v>
      </c>
      <c r="X120">
        <v>134.6</v>
      </c>
      <c r="Y120" s="2">
        <f t="shared" si="9"/>
        <v>1220.7770575673874</v>
      </c>
      <c r="Z120" s="2">
        <f t="shared" si="10"/>
        <v>39.004303828065645</v>
      </c>
      <c r="AB120">
        <v>101</v>
      </c>
      <c r="AC120" s="2">
        <v>467.59</v>
      </c>
      <c r="AD120" s="2">
        <v>1319.5</v>
      </c>
      <c r="AE120" s="2">
        <v>-42.872999999999998</v>
      </c>
      <c r="AF120">
        <v>0.999</v>
      </c>
      <c r="AG120">
        <v>135.19999999999999</v>
      </c>
      <c r="AI120" s="2">
        <f t="shared" si="11"/>
        <v>42.872999999999998</v>
      </c>
    </row>
    <row r="121" spans="1:35" x14ac:dyDescent="0.3">
      <c r="A121" s="2">
        <v>102</v>
      </c>
      <c r="B121" s="2">
        <v>585.88</v>
      </c>
      <c r="C121" s="2">
        <v>1188.7</v>
      </c>
      <c r="D121">
        <v>-1.68</v>
      </c>
      <c r="E121">
        <v>0.999</v>
      </c>
      <c r="F121">
        <v>135.19999999999999</v>
      </c>
      <c r="G121" s="2">
        <f t="shared" si="7"/>
        <v>1188.1890428862141</v>
      </c>
      <c r="H121" s="2">
        <f t="shared" si="8"/>
        <v>34.849510256857819</v>
      </c>
      <c r="S121" s="2">
        <v>102</v>
      </c>
      <c r="T121" s="2">
        <v>585.88</v>
      </c>
      <c r="U121" s="2">
        <v>1219.7</v>
      </c>
      <c r="V121">
        <v>-1.71</v>
      </c>
      <c r="W121">
        <v>0.999</v>
      </c>
      <c r="X121">
        <v>135.1</v>
      </c>
      <c r="Y121" s="2">
        <f t="shared" si="9"/>
        <v>1219.1568275336899</v>
      </c>
      <c r="Z121" s="2">
        <f t="shared" si="10"/>
        <v>36.396701471269076</v>
      </c>
      <c r="AB121">
        <v>102</v>
      </c>
      <c r="AC121" s="2">
        <v>585.88</v>
      </c>
      <c r="AD121" s="2">
        <v>1317.1</v>
      </c>
      <c r="AE121" s="2">
        <v>-41.026000000000003</v>
      </c>
      <c r="AF121">
        <v>0.999</v>
      </c>
      <c r="AG121">
        <v>135.69999999999999</v>
      </c>
      <c r="AI121" s="2">
        <f t="shared" si="11"/>
        <v>41.026000000000003</v>
      </c>
    </row>
    <row r="122" spans="1:35" x14ac:dyDescent="0.3">
      <c r="A122" s="2">
        <v>103</v>
      </c>
      <c r="B122" s="2">
        <v>734.1</v>
      </c>
      <c r="C122" s="2">
        <v>1188.0999999999999</v>
      </c>
      <c r="D122">
        <v>-1.49</v>
      </c>
      <c r="E122">
        <v>0.999</v>
      </c>
      <c r="F122">
        <v>135.80000000000001</v>
      </c>
      <c r="G122" s="2">
        <f t="shared" si="7"/>
        <v>1187.6982778330701</v>
      </c>
      <c r="H122" s="2">
        <f t="shared" si="8"/>
        <v>30.893540301487494</v>
      </c>
      <c r="S122" s="2">
        <v>103</v>
      </c>
      <c r="T122" s="2">
        <v>734.1</v>
      </c>
      <c r="U122" s="2">
        <v>1218.0999999999999</v>
      </c>
      <c r="V122">
        <v>-1.61</v>
      </c>
      <c r="W122">
        <v>0.999</v>
      </c>
      <c r="X122">
        <v>135.69999999999999</v>
      </c>
      <c r="Y122" s="2">
        <f t="shared" si="9"/>
        <v>1217.6191264851163</v>
      </c>
      <c r="Z122" s="2">
        <f t="shared" si="10"/>
        <v>34.22386327728379</v>
      </c>
      <c r="AB122">
        <v>103</v>
      </c>
      <c r="AC122" s="2">
        <v>734.1</v>
      </c>
      <c r="AD122" s="2">
        <v>1314.9</v>
      </c>
      <c r="AE122" s="2">
        <v>-39.186999999999998</v>
      </c>
      <c r="AF122">
        <v>0.999</v>
      </c>
      <c r="AG122">
        <v>136.19999999999999</v>
      </c>
      <c r="AI122" s="2">
        <f t="shared" si="11"/>
        <v>39.186999999999998</v>
      </c>
    </row>
    <row r="123" spans="1:35" x14ac:dyDescent="0.3">
      <c r="A123" s="2">
        <v>104</v>
      </c>
      <c r="B123" s="2">
        <v>919.82</v>
      </c>
      <c r="C123" s="2">
        <v>1187.2</v>
      </c>
      <c r="D123">
        <v>-1.36</v>
      </c>
      <c r="E123">
        <v>1</v>
      </c>
      <c r="F123">
        <v>136.30000000000001</v>
      </c>
      <c r="G123" s="2">
        <f t="shared" si="7"/>
        <v>1186.8655693651758</v>
      </c>
      <c r="H123" s="2">
        <f t="shared" si="8"/>
        <v>28.177300358214918</v>
      </c>
      <c r="S123" s="2">
        <v>104</v>
      </c>
      <c r="T123" s="2">
        <v>919.82</v>
      </c>
      <c r="U123" s="2">
        <v>1216.5</v>
      </c>
      <c r="V123">
        <v>-1.57</v>
      </c>
      <c r="W123">
        <v>0.999</v>
      </c>
      <c r="X123">
        <v>136.1</v>
      </c>
      <c r="Y123" s="2">
        <f t="shared" si="9"/>
        <v>1216.0433231642662</v>
      </c>
      <c r="Z123" s="2">
        <f t="shared" si="10"/>
        <v>33.329959310030283</v>
      </c>
      <c r="AB123">
        <v>104</v>
      </c>
      <c r="AC123" s="2">
        <v>919.82</v>
      </c>
      <c r="AD123" s="2">
        <v>1312.7</v>
      </c>
      <c r="AE123" s="2">
        <v>-38.738</v>
      </c>
      <c r="AF123">
        <v>0.999</v>
      </c>
      <c r="AG123">
        <v>136.69999999999999</v>
      </c>
      <c r="AI123" s="2">
        <f t="shared" si="11"/>
        <v>38.738</v>
      </c>
    </row>
    <row r="124" spans="1:35" x14ac:dyDescent="0.3">
      <c r="A124" s="2">
        <v>105</v>
      </c>
      <c r="B124" s="2">
        <v>1152.5</v>
      </c>
      <c r="C124" s="2">
        <v>1186.3</v>
      </c>
      <c r="D124">
        <v>-1.3</v>
      </c>
      <c r="E124">
        <v>0.999</v>
      </c>
      <c r="F124">
        <v>136.80000000000001</v>
      </c>
      <c r="G124" s="2">
        <f t="shared" si="7"/>
        <v>1185.9946574395169</v>
      </c>
      <c r="H124" s="2">
        <f t="shared" si="8"/>
        <v>26.913983817390523</v>
      </c>
      <c r="S124" s="2">
        <v>105</v>
      </c>
      <c r="T124" s="2">
        <v>1152.5</v>
      </c>
      <c r="U124" s="2">
        <v>1214.3</v>
      </c>
      <c r="V124">
        <v>-1.6</v>
      </c>
      <c r="W124">
        <v>0.999</v>
      </c>
      <c r="X124">
        <v>136.69999999999999</v>
      </c>
      <c r="Y124" s="2">
        <f t="shared" si="9"/>
        <v>1213.8265626935022</v>
      </c>
      <c r="Z124" s="2">
        <f t="shared" si="10"/>
        <v>33.905245902029691</v>
      </c>
      <c r="AB124">
        <v>105</v>
      </c>
      <c r="AC124" s="2">
        <v>1152.5</v>
      </c>
      <c r="AD124" s="2">
        <v>1310.3</v>
      </c>
      <c r="AE124" s="2">
        <v>-41.173999999999999</v>
      </c>
      <c r="AF124">
        <v>0.999</v>
      </c>
      <c r="AG124">
        <v>137.19999999999999</v>
      </c>
      <c r="AI124" s="2">
        <f t="shared" si="11"/>
        <v>41.173999999999999</v>
      </c>
    </row>
    <row r="125" spans="1:35" x14ac:dyDescent="0.3">
      <c r="A125" s="2">
        <v>106</v>
      </c>
      <c r="B125" s="2">
        <v>1444.1</v>
      </c>
      <c r="C125" s="2">
        <v>1186.4000000000001</v>
      </c>
      <c r="D125">
        <v>-1.31</v>
      </c>
      <c r="E125">
        <v>0.999</v>
      </c>
      <c r="F125">
        <v>137.30000000000001</v>
      </c>
      <c r="G125" s="2">
        <f t="shared" si="7"/>
        <v>1186.0899158629259</v>
      </c>
      <c r="H125" s="2">
        <f t="shared" si="8"/>
        <v>27.123264705372865</v>
      </c>
      <c r="S125" s="2">
        <v>106</v>
      </c>
      <c r="T125" s="2">
        <v>1444.1</v>
      </c>
      <c r="U125" s="2">
        <v>1212.7</v>
      </c>
      <c r="V125">
        <v>-1.69</v>
      </c>
      <c r="W125">
        <v>0.999</v>
      </c>
      <c r="X125">
        <v>137.19999999999999</v>
      </c>
      <c r="Y125" s="2">
        <f t="shared" si="9"/>
        <v>1212.1725029452812</v>
      </c>
      <c r="Z125" s="2">
        <f t="shared" si="10"/>
        <v>35.764690735029944</v>
      </c>
      <c r="AB125">
        <v>106</v>
      </c>
      <c r="AC125" s="2">
        <v>1444.1</v>
      </c>
      <c r="AD125" s="2">
        <v>1307.2</v>
      </c>
      <c r="AE125" s="2">
        <v>-43.131</v>
      </c>
      <c r="AF125">
        <v>0.999</v>
      </c>
      <c r="AG125">
        <v>137.69999999999999</v>
      </c>
      <c r="AI125" s="2">
        <f t="shared" si="11"/>
        <v>43.131</v>
      </c>
    </row>
    <row r="126" spans="1:35" x14ac:dyDescent="0.3">
      <c r="A126" s="2">
        <v>107</v>
      </c>
      <c r="B126" s="2">
        <v>1809.4</v>
      </c>
      <c r="C126" s="2">
        <v>1185.8</v>
      </c>
      <c r="D126">
        <v>-1.36</v>
      </c>
      <c r="E126">
        <v>1</v>
      </c>
      <c r="F126">
        <v>137.80000000000001</v>
      </c>
      <c r="G126" s="2">
        <f t="shared" si="7"/>
        <v>1185.4659637409245</v>
      </c>
      <c r="H126" s="2">
        <f t="shared" si="8"/>
        <v>28.144072409679286</v>
      </c>
      <c r="S126" s="2">
        <v>107</v>
      </c>
      <c r="T126" s="2">
        <v>1809.4</v>
      </c>
      <c r="U126" s="2">
        <v>1210.5999999999999</v>
      </c>
      <c r="V126">
        <v>-1.82</v>
      </c>
      <c r="W126">
        <v>0.999</v>
      </c>
      <c r="X126">
        <v>137.69999999999999</v>
      </c>
      <c r="Y126" s="2">
        <f t="shared" si="9"/>
        <v>1209.9892947305659</v>
      </c>
      <c r="Z126" s="2">
        <f t="shared" si="10"/>
        <v>38.448233215943723</v>
      </c>
      <c r="AB126">
        <v>107</v>
      </c>
      <c r="AC126" s="2">
        <v>1809.4</v>
      </c>
      <c r="AD126" s="2">
        <v>1304</v>
      </c>
      <c r="AE126" s="2">
        <v>-46.689</v>
      </c>
      <c r="AF126">
        <v>0.999</v>
      </c>
      <c r="AG126">
        <v>138.19999999999999</v>
      </c>
      <c r="AI126" s="2">
        <f t="shared" si="11"/>
        <v>46.689</v>
      </c>
    </row>
    <row r="127" spans="1:35" x14ac:dyDescent="0.3">
      <c r="A127" s="2">
        <v>108</v>
      </c>
      <c r="B127" s="2">
        <v>2267.1999999999998</v>
      </c>
      <c r="C127" s="2">
        <v>1185.5</v>
      </c>
      <c r="D127">
        <v>-1.56</v>
      </c>
      <c r="E127">
        <v>1</v>
      </c>
      <c r="F127">
        <v>138.30000000000001</v>
      </c>
      <c r="G127" s="2">
        <f t="shared" si="7"/>
        <v>1185.0606115210821</v>
      </c>
      <c r="H127" s="2">
        <f t="shared" si="8"/>
        <v>32.273782258650968</v>
      </c>
      <c r="S127" s="2">
        <v>108</v>
      </c>
      <c r="T127" s="2">
        <v>2267.1999999999998</v>
      </c>
      <c r="U127" s="2">
        <v>1208</v>
      </c>
      <c r="V127">
        <v>-2.0299999999999998</v>
      </c>
      <c r="W127">
        <v>1</v>
      </c>
      <c r="X127">
        <v>138.19999999999999</v>
      </c>
      <c r="Y127" s="2">
        <f t="shared" si="9"/>
        <v>1207.2418793637628</v>
      </c>
      <c r="Z127" s="2">
        <f t="shared" si="10"/>
        <v>42.790708223281925</v>
      </c>
      <c r="AB127">
        <v>108</v>
      </c>
      <c r="AC127" s="2">
        <v>2267.1999999999998</v>
      </c>
      <c r="AD127" s="2">
        <v>1300.4000000000001</v>
      </c>
      <c r="AE127" s="2">
        <v>-52.073999999999998</v>
      </c>
      <c r="AF127">
        <v>0.999</v>
      </c>
      <c r="AG127">
        <v>138.69999999999999</v>
      </c>
      <c r="AI127" s="2">
        <f t="shared" si="11"/>
        <v>52.073999999999998</v>
      </c>
    </row>
    <row r="128" spans="1:35" x14ac:dyDescent="0.3">
      <c r="A128" s="2">
        <v>109</v>
      </c>
      <c r="B128" s="2">
        <v>2840.7</v>
      </c>
      <c r="C128" s="2">
        <v>1185</v>
      </c>
      <c r="D128">
        <v>-1.77</v>
      </c>
      <c r="E128">
        <v>1</v>
      </c>
      <c r="F128">
        <v>138.80000000000001</v>
      </c>
      <c r="G128" s="2">
        <f t="shared" si="7"/>
        <v>1184.4346009378869</v>
      </c>
      <c r="H128" s="2">
        <f t="shared" si="8"/>
        <v>36.601586046358008</v>
      </c>
      <c r="S128" s="2">
        <v>109</v>
      </c>
      <c r="T128" s="2">
        <v>2840.7</v>
      </c>
      <c r="U128" s="2">
        <v>1205.2</v>
      </c>
      <c r="V128">
        <v>-2.2799999999999998</v>
      </c>
      <c r="W128">
        <v>0.999</v>
      </c>
      <c r="X128">
        <v>138.69999999999999</v>
      </c>
      <c r="Y128" s="2">
        <f t="shared" si="9"/>
        <v>1204.245894836622</v>
      </c>
      <c r="Z128" s="2">
        <f t="shared" si="10"/>
        <v>47.946478172473576</v>
      </c>
      <c r="AB128">
        <v>109</v>
      </c>
      <c r="AC128" s="2">
        <v>2840.7</v>
      </c>
      <c r="AD128" s="2">
        <v>1296.3</v>
      </c>
      <c r="AE128" s="2">
        <v>-58.277999999999999</v>
      </c>
      <c r="AF128">
        <v>0.999</v>
      </c>
      <c r="AG128">
        <v>139.19999999999999</v>
      </c>
      <c r="AI128" s="2">
        <f t="shared" si="11"/>
        <v>58.277999999999999</v>
      </c>
    </row>
    <row r="129" spans="1:35" x14ac:dyDescent="0.3">
      <c r="A129" s="2">
        <v>110</v>
      </c>
      <c r="B129" s="2">
        <v>3559.4</v>
      </c>
      <c r="C129" s="2">
        <v>1183.9000000000001</v>
      </c>
      <c r="D129">
        <v>-2.0499999999999998</v>
      </c>
      <c r="E129">
        <v>0.999</v>
      </c>
      <c r="F129">
        <v>139.30000000000001</v>
      </c>
      <c r="G129" s="2">
        <f t="shared" si="7"/>
        <v>1183.1422932583916</v>
      </c>
      <c r="H129" s="2">
        <f t="shared" si="8"/>
        <v>42.350016567581378</v>
      </c>
      <c r="S129" s="2">
        <v>110</v>
      </c>
      <c r="T129" s="2">
        <v>3559.4</v>
      </c>
      <c r="U129" s="2">
        <v>1202.2</v>
      </c>
      <c r="V129">
        <v>-2.6</v>
      </c>
      <c r="W129">
        <v>0.999</v>
      </c>
      <c r="X129">
        <v>139.19999999999999</v>
      </c>
      <c r="Y129" s="2">
        <f t="shared" si="9"/>
        <v>1200.9624190023974</v>
      </c>
      <c r="Z129" s="2">
        <f t="shared" si="10"/>
        <v>54.535384328988897</v>
      </c>
      <c r="AB129">
        <v>110</v>
      </c>
      <c r="AC129" s="2">
        <v>3559.4</v>
      </c>
      <c r="AD129" s="2">
        <v>1292</v>
      </c>
      <c r="AE129" s="2">
        <v>-66.167000000000002</v>
      </c>
      <c r="AF129">
        <v>0.999</v>
      </c>
      <c r="AG129">
        <v>139.69999999999999</v>
      </c>
      <c r="AI129" s="2">
        <f t="shared" si="11"/>
        <v>66.167000000000002</v>
      </c>
    </row>
    <row r="130" spans="1:35" x14ac:dyDescent="0.3">
      <c r="A130" s="2">
        <v>111</v>
      </c>
      <c r="B130" s="2">
        <v>4459.8</v>
      </c>
      <c r="C130" s="2">
        <v>1182.9000000000001</v>
      </c>
      <c r="D130">
        <v>-2.4500000000000002</v>
      </c>
      <c r="E130">
        <v>0.999</v>
      </c>
      <c r="F130">
        <v>139.80000000000001</v>
      </c>
      <c r="G130" s="2">
        <f t="shared" si="7"/>
        <v>1181.8187185197419</v>
      </c>
      <c r="H130" s="2">
        <f t="shared" si="8"/>
        <v>50.566061309490784</v>
      </c>
      <c r="S130" s="2">
        <v>111</v>
      </c>
      <c r="T130" s="2">
        <v>4459.8</v>
      </c>
      <c r="U130" s="2">
        <v>1198.9000000000001</v>
      </c>
      <c r="V130">
        <v>-2.99</v>
      </c>
      <c r="W130">
        <v>1</v>
      </c>
      <c r="X130">
        <v>139.69999999999999</v>
      </c>
      <c r="Y130" s="2">
        <f t="shared" si="9"/>
        <v>1197.2678821511981</v>
      </c>
      <c r="Z130" s="2">
        <f t="shared" si="10"/>
        <v>62.536616227494214</v>
      </c>
      <c r="AB130">
        <v>111</v>
      </c>
      <c r="AC130" s="2">
        <v>4459.8</v>
      </c>
      <c r="AD130" s="2">
        <v>1287.4000000000001</v>
      </c>
      <c r="AE130" s="2">
        <v>-75.680000000000007</v>
      </c>
      <c r="AF130">
        <v>1</v>
      </c>
      <c r="AG130">
        <v>140.30000000000001</v>
      </c>
      <c r="AI130" s="2">
        <f t="shared" si="11"/>
        <v>75.680000000000007</v>
      </c>
    </row>
    <row r="131" spans="1:35" x14ac:dyDescent="0.3">
      <c r="A131" s="2">
        <v>112</v>
      </c>
      <c r="B131" s="2">
        <v>5588.1</v>
      </c>
      <c r="C131" s="2">
        <v>1182</v>
      </c>
      <c r="D131">
        <v>-2.98</v>
      </c>
      <c r="E131">
        <v>0.999</v>
      </c>
      <c r="F131">
        <v>140.4</v>
      </c>
      <c r="G131" s="2">
        <f t="shared" si="7"/>
        <v>1180.4016317641754</v>
      </c>
      <c r="H131" s="2">
        <f t="shared" si="8"/>
        <v>61.449066131814391</v>
      </c>
      <c r="S131" s="2">
        <v>112</v>
      </c>
      <c r="T131" s="2">
        <v>5588.1</v>
      </c>
      <c r="U131" s="2">
        <v>1195.4000000000001</v>
      </c>
      <c r="V131">
        <v>-3.51</v>
      </c>
      <c r="W131">
        <v>1</v>
      </c>
      <c r="X131">
        <v>140.19999999999999</v>
      </c>
      <c r="Y131" s="2">
        <f t="shared" si="9"/>
        <v>1193.1575828972288</v>
      </c>
      <c r="Z131" s="2">
        <f t="shared" si="10"/>
        <v>73.185670556759106</v>
      </c>
      <c r="AB131">
        <v>112</v>
      </c>
      <c r="AC131" s="2">
        <v>5588.1</v>
      </c>
      <c r="AD131" s="2">
        <v>1281.9000000000001</v>
      </c>
      <c r="AE131" s="2">
        <v>-87.837999999999994</v>
      </c>
      <c r="AF131">
        <v>0.999</v>
      </c>
      <c r="AG131">
        <v>140.80000000000001</v>
      </c>
      <c r="AI131" s="2">
        <f t="shared" si="11"/>
        <v>87.837999999999994</v>
      </c>
    </row>
    <row r="132" spans="1:35" x14ac:dyDescent="0.3">
      <c r="A132" s="2">
        <v>113</v>
      </c>
      <c r="B132" s="2">
        <v>7001.8</v>
      </c>
      <c r="C132" s="2">
        <v>1180.0999999999999</v>
      </c>
      <c r="D132">
        <v>-3.63</v>
      </c>
      <c r="E132">
        <v>0.999</v>
      </c>
      <c r="F132">
        <v>140.80000000000001</v>
      </c>
      <c r="G132" s="2">
        <f t="shared" si="7"/>
        <v>1177.7323825797346</v>
      </c>
      <c r="H132" s="2">
        <f t="shared" si="8"/>
        <v>74.715761543742047</v>
      </c>
      <c r="S132" s="2">
        <v>113</v>
      </c>
      <c r="T132" s="2">
        <v>7001.8</v>
      </c>
      <c r="U132" s="2">
        <v>1191.4000000000001</v>
      </c>
      <c r="V132">
        <v>-4.1399999999999997</v>
      </c>
      <c r="W132">
        <v>0.999</v>
      </c>
      <c r="X132">
        <v>140.69999999999999</v>
      </c>
      <c r="Y132" s="2">
        <f t="shared" si="9"/>
        <v>1188.2911909017905</v>
      </c>
      <c r="Z132" s="2">
        <f t="shared" si="10"/>
        <v>86.011659821240116</v>
      </c>
      <c r="AB132">
        <v>113</v>
      </c>
      <c r="AC132" s="2">
        <v>7001.8</v>
      </c>
      <c r="AD132" s="2">
        <v>1275.8</v>
      </c>
      <c r="AE132" s="2">
        <v>-102.85</v>
      </c>
      <c r="AF132">
        <v>0.999</v>
      </c>
      <c r="AG132">
        <v>141.30000000000001</v>
      </c>
      <c r="AI132" s="2">
        <f t="shared" si="11"/>
        <v>102.85</v>
      </c>
    </row>
    <row r="133" spans="1:35" x14ac:dyDescent="0.3">
      <c r="A133" s="2">
        <v>114</v>
      </c>
      <c r="B133" s="2">
        <v>8773.1</v>
      </c>
      <c r="C133" s="2">
        <v>1177.2</v>
      </c>
      <c r="D133">
        <v>-4.47</v>
      </c>
      <c r="E133">
        <v>1</v>
      </c>
      <c r="F133">
        <v>141.4</v>
      </c>
      <c r="G133" s="2">
        <f t="shared" si="7"/>
        <v>1173.6192850528221</v>
      </c>
      <c r="H133" s="2">
        <f t="shared" si="8"/>
        <v>91.747554474781424</v>
      </c>
      <c r="S133" s="2">
        <v>114</v>
      </c>
      <c r="T133" s="2">
        <v>8773.1</v>
      </c>
      <c r="U133" s="2">
        <v>1186.9000000000001</v>
      </c>
      <c r="V133">
        <v>-4.95</v>
      </c>
      <c r="W133">
        <v>0.999</v>
      </c>
      <c r="X133">
        <v>141.30000000000001</v>
      </c>
      <c r="Y133" s="2">
        <f t="shared" si="9"/>
        <v>1182.473309859472</v>
      </c>
      <c r="Z133" s="2">
        <f t="shared" si="10"/>
        <v>102.41328756555527</v>
      </c>
      <c r="AB133">
        <v>114</v>
      </c>
      <c r="AC133" s="2">
        <v>8773.1</v>
      </c>
      <c r="AD133" s="2">
        <v>1268.2</v>
      </c>
      <c r="AE133" s="2">
        <v>-121.95</v>
      </c>
      <c r="AF133">
        <v>1</v>
      </c>
      <c r="AG133">
        <v>141.80000000000001</v>
      </c>
      <c r="AI133" s="2">
        <f t="shared" si="11"/>
        <v>121.95</v>
      </c>
    </row>
    <row r="134" spans="1:35" x14ac:dyDescent="0.3">
      <c r="A134" s="2">
        <v>115</v>
      </c>
      <c r="B134" s="2">
        <v>10993</v>
      </c>
      <c r="C134" s="2">
        <v>1173.8</v>
      </c>
      <c r="D134">
        <v>-5.48</v>
      </c>
      <c r="E134">
        <v>1</v>
      </c>
      <c r="F134">
        <v>141.9</v>
      </c>
      <c r="G134" s="2">
        <f t="shared" si="7"/>
        <v>1168.4352576750191</v>
      </c>
      <c r="H134" s="2">
        <f t="shared" si="8"/>
        <v>112.09589029893743</v>
      </c>
      <c r="S134" s="2">
        <v>115</v>
      </c>
      <c r="T134" s="2">
        <v>10993</v>
      </c>
      <c r="U134" s="2">
        <v>1181</v>
      </c>
      <c r="V134">
        <v>-5.93</v>
      </c>
      <c r="W134">
        <v>0.999</v>
      </c>
      <c r="X134">
        <v>141.80000000000001</v>
      </c>
      <c r="Y134" s="2">
        <f t="shared" si="9"/>
        <v>1174.6803021501171</v>
      </c>
      <c r="Z134" s="2">
        <f t="shared" si="10"/>
        <v>122.01306381084669</v>
      </c>
      <c r="AB134">
        <v>115</v>
      </c>
      <c r="AC134" s="2">
        <v>10993</v>
      </c>
      <c r="AD134" s="2">
        <v>1258.8</v>
      </c>
      <c r="AE134" s="2">
        <v>-145.24</v>
      </c>
      <c r="AF134">
        <v>0.999</v>
      </c>
      <c r="AG134">
        <v>142.30000000000001</v>
      </c>
      <c r="AI134" s="2">
        <f t="shared" si="11"/>
        <v>145.24</v>
      </c>
    </row>
    <row r="135" spans="1:35" x14ac:dyDescent="0.3">
      <c r="A135" s="2">
        <v>116</v>
      </c>
      <c r="B135" s="2">
        <v>13773</v>
      </c>
      <c r="C135" s="2">
        <v>1168.3</v>
      </c>
      <c r="D135">
        <v>-6.76</v>
      </c>
      <c r="E135">
        <v>1</v>
      </c>
      <c r="F135">
        <v>142.4</v>
      </c>
      <c r="G135" s="2">
        <f t="shared" si="7"/>
        <v>1160.1778939131402</v>
      </c>
      <c r="H135" s="2">
        <f t="shared" si="8"/>
        <v>137.52143278511124</v>
      </c>
      <c r="S135" s="2">
        <v>116</v>
      </c>
      <c r="T135" s="2">
        <v>13773</v>
      </c>
      <c r="U135" s="2">
        <v>1174.2</v>
      </c>
      <c r="V135">
        <v>-7.14</v>
      </c>
      <c r="W135">
        <v>0.999</v>
      </c>
      <c r="X135">
        <v>142.30000000000001</v>
      </c>
      <c r="Y135" s="2">
        <f t="shared" si="9"/>
        <v>1165.0945556759475</v>
      </c>
      <c r="Z135" s="2">
        <f t="shared" si="10"/>
        <v>145.94627893257976</v>
      </c>
      <c r="AB135">
        <v>116</v>
      </c>
      <c r="AC135" s="2">
        <v>13773</v>
      </c>
      <c r="AD135" s="2">
        <v>1246.4000000000001</v>
      </c>
      <c r="AE135" s="2">
        <v>-173.03</v>
      </c>
      <c r="AF135">
        <v>1</v>
      </c>
      <c r="AG135">
        <v>142.80000000000001</v>
      </c>
      <c r="AI135" s="2">
        <f t="shared" si="11"/>
        <v>173.03</v>
      </c>
    </row>
    <row r="136" spans="1:35" x14ac:dyDescent="0.3">
      <c r="A136" s="2">
        <v>117</v>
      </c>
      <c r="B136" s="2">
        <v>17258</v>
      </c>
      <c r="C136" s="2">
        <v>1160.5999999999999</v>
      </c>
      <c r="D136">
        <v>-8.32</v>
      </c>
      <c r="E136">
        <v>1</v>
      </c>
      <c r="F136">
        <v>142.9</v>
      </c>
      <c r="G136" s="2">
        <f t="shared" si="7"/>
        <v>1148.3850784022823</v>
      </c>
      <c r="H136" s="2">
        <f t="shared" si="8"/>
        <v>167.94067911909789</v>
      </c>
      <c r="S136" s="2">
        <v>117</v>
      </c>
      <c r="T136" s="2">
        <v>17258</v>
      </c>
      <c r="U136" s="2">
        <v>1165.2</v>
      </c>
      <c r="V136">
        <v>-8.67</v>
      </c>
      <c r="W136">
        <v>1</v>
      </c>
      <c r="X136">
        <v>142.80000000000001</v>
      </c>
      <c r="Y136" s="2">
        <f t="shared" si="9"/>
        <v>1151.8852028369784</v>
      </c>
      <c r="Z136" s="2">
        <f t="shared" si="10"/>
        <v>175.64600617495736</v>
      </c>
      <c r="AB136">
        <v>117</v>
      </c>
      <c r="AC136" s="2">
        <v>17258</v>
      </c>
      <c r="AD136" s="2">
        <v>1229.9000000000001</v>
      </c>
      <c r="AE136" s="2">
        <v>-207.03</v>
      </c>
      <c r="AF136">
        <v>0.999</v>
      </c>
      <c r="AG136">
        <v>143.30000000000001</v>
      </c>
      <c r="AI136" s="2">
        <f t="shared" si="11"/>
        <v>207.03</v>
      </c>
    </row>
    <row r="137" spans="1:35" x14ac:dyDescent="0.3">
      <c r="A137" s="2">
        <v>118</v>
      </c>
      <c r="B137" s="2">
        <v>21624</v>
      </c>
      <c r="C137" s="2">
        <v>1150</v>
      </c>
      <c r="D137">
        <v>-10.23</v>
      </c>
      <c r="E137">
        <v>1</v>
      </c>
      <c r="F137">
        <v>143.4</v>
      </c>
      <c r="G137" s="2">
        <f t="shared" si="7"/>
        <v>1131.7181644651962</v>
      </c>
      <c r="H137" s="2">
        <f t="shared" si="8"/>
        <v>204.24004558246469</v>
      </c>
      <c r="S137" s="2">
        <v>118</v>
      </c>
      <c r="T137" s="2">
        <v>21624</v>
      </c>
      <c r="U137" s="2">
        <v>1152.3</v>
      </c>
      <c r="V137">
        <v>-10.51</v>
      </c>
      <c r="W137">
        <v>0.999</v>
      </c>
      <c r="X137">
        <v>143.30000000000001</v>
      </c>
      <c r="Y137" s="2">
        <f t="shared" si="9"/>
        <v>1132.9679625612148</v>
      </c>
      <c r="Z137" s="2">
        <f t="shared" si="10"/>
        <v>210.18773943760297</v>
      </c>
      <c r="AB137">
        <v>118</v>
      </c>
      <c r="AC137" s="2">
        <v>21624</v>
      </c>
      <c r="AD137" s="2">
        <v>1207.4000000000001</v>
      </c>
      <c r="AE137" s="2">
        <v>-247.11</v>
      </c>
      <c r="AF137">
        <v>0.999</v>
      </c>
      <c r="AG137">
        <v>143.9</v>
      </c>
      <c r="AI137" s="2">
        <f t="shared" si="11"/>
        <v>247.11</v>
      </c>
    </row>
    <row r="138" spans="1:35" x14ac:dyDescent="0.3">
      <c r="A138" s="2">
        <v>119</v>
      </c>
      <c r="B138" s="2">
        <v>27094</v>
      </c>
      <c r="C138" s="2">
        <v>1134.9000000000001</v>
      </c>
      <c r="D138">
        <v>-12.52</v>
      </c>
      <c r="E138">
        <v>0.999</v>
      </c>
      <c r="F138">
        <v>143.9</v>
      </c>
      <c r="G138" s="2">
        <f t="shared" si="7"/>
        <v>1107.9125273797874</v>
      </c>
      <c r="H138" s="2">
        <f t="shared" si="8"/>
        <v>246.02406726767978</v>
      </c>
      <c r="S138" s="2">
        <v>119</v>
      </c>
      <c r="T138" s="2">
        <v>27094</v>
      </c>
      <c r="U138" s="2">
        <v>1136.2</v>
      </c>
      <c r="V138">
        <v>-12.72</v>
      </c>
      <c r="W138">
        <v>0.999</v>
      </c>
      <c r="X138">
        <v>143.80000000000001</v>
      </c>
      <c r="Y138" s="2">
        <f t="shared" si="9"/>
        <v>1108.3150884057711</v>
      </c>
      <c r="Z138" s="2">
        <f t="shared" si="10"/>
        <v>250.17614756828405</v>
      </c>
      <c r="AB138">
        <v>119</v>
      </c>
      <c r="AC138" s="2">
        <v>27094</v>
      </c>
      <c r="AD138" s="2">
        <v>1175.7</v>
      </c>
      <c r="AE138" s="2">
        <v>-292.11</v>
      </c>
      <c r="AF138">
        <v>0.999</v>
      </c>
      <c r="AG138">
        <v>144.4</v>
      </c>
      <c r="AI138" s="2">
        <f t="shared" si="11"/>
        <v>292.11</v>
      </c>
    </row>
    <row r="139" spans="1:35" x14ac:dyDescent="0.3">
      <c r="A139" s="2">
        <v>120</v>
      </c>
      <c r="B139" s="2">
        <v>33949</v>
      </c>
      <c r="C139" s="2">
        <v>1113.5999999999999</v>
      </c>
      <c r="D139">
        <v>-15.18</v>
      </c>
      <c r="E139">
        <v>0.999</v>
      </c>
      <c r="F139">
        <v>144.5</v>
      </c>
      <c r="G139" s="2">
        <f t="shared" si="7"/>
        <v>1074.7442208783334</v>
      </c>
      <c r="H139" s="2">
        <f t="shared" si="8"/>
        <v>291.5987306018738</v>
      </c>
      <c r="S139" s="2">
        <v>120</v>
      </c>
      <c r="T139" s="2">
        <v>33949</v>
      </c>
      <c r="U139" s="2">
        <v>1114.3</v>
      </c>
      <c r="V139">
        <v>-15.3</v>
      </c>
      <c r="W139">
        <v>1</v>
      </c>
      <c r="X139">
        <v>144.30000000000001</v>
      </c>
      <c r="Y139" s="2">
        <f t="shared" si="9"/>
        <v>1074.8063313875243</v>
      </c>
      <c r="Z139" s="2">
        <f t="shared" si="10"/>
        <v>294.03373957641503</v>
      </c>
      <c r="AB139">
        <v>120</v>
      </c>
      <c r="AC139" s="2">
        <v>33949</v>
      </c>
      <c r="AD139" s="2">
        <v>1134.7</v>
      </c>
      <c r="AE139" s="2">
        <v>-340.79</v>
      </c>
      <c r="AF139">
        <v>1</v>
      </c>
      <c r="AG139">
        <v>144.9</v>
      </c>
      <c r="AI139" s="2">
        <f t="shared" si="11"/>
        <v>340.79</v>
      </c>
    </row>
    <row r="140" spans="1:35" x14ac:dyDescent="0.3">
      <c r="A140" s="2">
        <v>121</v>
      </c>
      <c r="B140" s="2">
        <v>42537</v>
      </c>
      <c r="C140" s="2">
        <v>1084.5999999999999</v>
      </c>
      <c r="D140">
        <v>-18.41</v>
      </c>
      <c r="E140">
        <v>0.999</v>
      </c>
      <c r="F140">
        <v>145</v>
      </c>
      <c r="G140" s="2">
        <f t="shared" si="7"/>
        <v>1029.0911546940354</v>
      </c>
      <c r="H140" s="2">
        <f t="shared" si="8"/>
        <v>342.53256097851028</v>
      </c>
      <c r="S140" s="2">
        <v>121</v>
      </c>
      <c r="T140" s="2">
        <v>42537</v>
      </c>
      <c r="U140" s="2">
        <v>1084</v>
      </c>
      <c r="V140">
        <v>-18.39</v>
      </c>
      <c r="W140">
        <v>1</v>
      </c>
      <c r="X140">
        <v>144.9</v>
      </c>
      <c r="Y140" s="2">
        <f t="shared" si="9"/>
        <v>1028.6412997624716</v>
      </c>
      <c r="Z140" s="2">
        <f t="shared" si="10"/>
        <v>341.98402948525666</v>
      </c>
      <c r="AB140">
        <v>121</v>
      </c>
      <c r="AC140" s="2">
        <v>42537</v>
      </c>
      <c r="AD140" s="2">
        <v>1079.5999999999999</v>
      </c>
      <c r="AE140" s="2">
        <v>-394.33</v>
      </c>
      <c r="AF140">
        <v>1</v>
      </c>
      <c r="AG140">
        <v>145.4</v>
      </c>
      <c r="AI140" s="2">
        <f t="shared" si="11"/>
        <v>394.33</v>
      </c>
    </row>
    <row r="141" spans="1:35" x14ac:dyDescent="0.3">
      <c r="A141" s="2">
        <v>122</v>
      </c>
      <c r="B141" s="2">
        <v>53298</v>
      </c>
      <c r="C141" s="2">
        <v>1045.5999999999999</v>
      </c>
      <c r="D141">
        <v>-22.07</v>
      </c>
      <c r="E141">
        <v>0.999</v>
      </c>
      <c r="F141">
        <v>145.5</v>
      </c>
      <c r="G141" s="2">
        <f t="shared" si="7"/>
        <v>968.98417696537103</v>
      </c>
      <c r="H141" s="2">
        <f t="shared" si="8"/>
        <v>392.87278448722105</v>
      </c>
      <c r="S141" s="2">
        <v>122</v>
      </c>
      <c r="T141" s="2">
        <v>53298</v>
      </c>
      <c r="U141" s="2">
        <v>1044.5</v>
      </c>
      <c r="V141">
        <v>-21.94</v>
      </c>
      <c r="W141">
        <v>1</v>
      </c>
      <c r="X141">
        <v>145.4</v>
      </c>
      <c r="Y141" s="2">
        <f t="shared" si="9"/>
        <v>968.85274889514233</v>
      </c>
      <c r="Z141" s="2">
        <f t="shared" si="10"/>
        <v>390.26222076743011</v>
      </c>
      <c r="AB141">
        <v>122</v>
      </c>
      <c r="AC141" s="2">
        <v>53298</v>
      </c>
      <c r="AD141" s="2">
        <v>1006.9</v>
      </c>
      <c r="AE141" s="2">
        <v>-445.66</v>
      </c>
      <c r="AF141">
        <v>1</v>
      </c>
      <c r="AG141">
        <v>145.9</v>
      </c>
      <c r="AI141" s="2">
        <f t="shared" si="11"/>
        <v>445.66</v>
      </c>
    </row>
    <row r="142" spans="1:35" x14ac:dyDescent="0.3">
      <c r="A142" s="2">
        <v>123</v>
      </c>
      <c r="B142" s="2">
        <v>66782</v>
      </c>
      <c r="C142" s="2">
        <v>995.29</v>
      </c>
      <c r="D142">
        <v>-26.13</v>
      </c>
      <c r="E142">
        <v>0.999</v>
      </c>
      <c r="F142">
        <v>146</v>
      </c>
      <c r="G142" s="2">
        <f t="shared" si="7"/>
        <v>893.56847671479375</v>
      </c>
      <c r="H142" s="2">
        <f t="shared" si="8"/>
        <v>438.33498779084806</v>
      </c>
      <c r="S142" s="2">
        <v>123</v>
      </c>
      <c r="T142" s="2">
        <v>66782</v>
      </c>
      <c r="U142" s="2">
        <v>994.11</v>
      </c>
      <c r="V142">
        <v>-25.89</v>
      </c>
      <c r="W142">
        <v>1</v>
      </c>
      <c r="X142">
        <v>145.9</v>
      </c>
      <c r="Y142" s="2">
        <f t="shared" si="9"/>
        <v>894.33515727848567</v>
      </c>
      <c r="Z142" s="2">
        <f t="shared" si="10"/>
        <v>434.07294151520938</v>
      </c>
      <c r="AB142">
        <v>123</v>
      </c>
      <c r="AC142" s="2">
        <v>66782</v>
      </c>
      <c r="AD142" s="2">
        <v>918.61</v>
      </c>
      <c r="AE142" s="2">
        <v>-489.96</v>
      </c>
      <c r="AF142">
        <v>1</v>
      </c>
      <c r="AG142">
        <v>146.4</v>
      </c>
      <c r="AI142" s="2">
        <f t="shared" si="11"/>
        <v>489.96</v>
      </c>
    </row>
    <row r="143" spans="1:35" x14ac:dyDescent="0.3">
      <c r="A143" s="2">
        <v>124</v>
      </c>
      <c r="B143" s="2">
        <v>83677</v>
      </c>
      <c r="C143" s="2">
        <v>931.08</v>
      </c>
      <c r="D143">
        <v>-30.59</v>
      </c>
      <c r="E143">
        <v>0.999</v>
      </c>
      <c r="F143">
        <v>146.5</v>
      </c>
      <c r="G143" s="2">
        <f t="shared" si="7"/>
        <v>801.50239562136323</v>
      </c>
      <c r="H143" s="2">
        <f t="shared" si="8"/>
        <v>473.81840003657067</v>
      </c>
      <c r="S143" s="2">
        <v>124</v>
      </c>
      <c r="T143" s="2">
        <v>83677</v>
      </c>
      <c r="U143" s="2">
        <v>930.25</v>
      </c>
      <c r="V143">
        <v>-30.11</v>
      </c>
      <c r="W143">
        <v>1</v>
      </c>
      <c r="X143">
        <v>146.4</v>
      </c>
      <c r="Y143" s="2">
        <f t="shared" si="9"/>
        <v>804.72567181847671</v>
      </c>
      <c r="Z143" s="2">
        <f t="shared" si="10"/>
        <v>466.67082147516066</v>
      </c>
      <c r="AB143">
        <v>124</v>
      </c>
      <c r="AC143" s="2">
        <v>83677</v>
      </c>
      <c r="AD143" s="2">
        <v>816.21</v>
      </c>
      <c r="AE143" s="2">
        <v>-520.15</v>
      </c>
      <c r="AF143">
        <v>1</v>
      </c>
      <c r="AG143">
        <v>147</v>
      </c>
      <c r="AI143" s="2">
        <f t="shared" si="11"/>
        <v>520.15</v>
      </c>
    </row>
    <row r="144" spans="1:35" x14ac:dyDescent="0.3">
      <c r="A144" s="2">
        <v>125</v>
      </c>
      <c r="B144" s="2">
        <v>104850</v>
      </c>
      <c r="C144" s="2">
        <v>856.78</v>
      </c>
      <c r="D144">
        <v>-35.159999999999997</v>
      </c>
      <c r="E144">
        <v>0.999</v>
      </c>
      <c r="F144">
        <v>147</v>
      </c>
      <c r="G144" s="2">
        <f t="shared" si="7"/>
        <v>700.45802562253402</v>
      </c>
      <c r="H144" s="2">
        <f t="shared" si="8"/>
        <v>493.38678817027665</v>
      </c>
      <c r="S144" s="2">
        <v>125</v>
      </c>
      <c r="T144" s="2">
        <v>104850</v>
      </c>
      <c r="U144" s="2">
        <v>857.09</v>
      </c>
      <c r="V144">
        <v>-34.53</v>
      </c>
      <c r="W144">
        <v>1</v>
      </c>
      <c r="X144">
        <v>146.9</v>
      </c>
      <c r="Y144" s="2">
        <f t="shared" si="9"/>
        <v>706.096031343812</v>
      </c>
      <c r="Z144" s="2">
        <f t="shared" si="10"/>
        <v>485.83089920312659</v>
      </c>
      <c r="AB144">
        <v>125</v>
      </c>
      <c r="AC144" s="2">
        <v>104850</v>
      </c>
      <c r="AD144" s="2">
        <v>706.5</v>
      </c>
      <c r="AE144" s="2">
        <v>-532.26</v>
      </c>
      <c r="AF144">
        <v>1</v>
      </c>
      <c r="AG144">
        <v>147.5</v>
      </c>
      <c r="AI144" s="2">
        <f t="shared" si="11"/>
        <v>532.26</v>
      </c>
    </row>
    <row r="145" spans="1:35" x14ac:dyDescent="0.3">
      <c r="A145" s="2">
        <v>126</v>
      </c>
      <c r="B145" s="2">
        <v>131370</v>
      </c>
      <c r="C145" s="2">
        <v>772.73</v>
      </c>
      <c r="D145">
        <v>-39.619999999999997</v>
      </c>
      <c r="E145">
        <v>0.999</v>
      </c>
      <c r="F145">
        <v>147.6</v>
      </c>
      <c r="G145" s="2">
        <f t="shared" si="7"/>
        <v>595.22672711759355</v>
      </c>
      <c r="H145" s="2">
        <f t="shared" si="8"/>
        <v>492.76444293889335</v>
      </c>
      <c r="S145" s="2">
        <v>126</v>
      </c>
      <c r="T145" s="2">
        <v>131370</v>
      </c>
      <c r="U145" s="2">
        <v>773.28</v>
      </c>
      <c r="V145">
        <v>-38.83</v>
      </c>
      <c r="W145">
        <v>0.999</v>
      </c>
      <c r="X145">
        <v>147.4</v>
      </c>
      <c r="Y145" s="2">
        <f t="shared" si="9"/>
        <v>602.39267427136804</v>
      </c>
      <c r="Z145" s="2">
        <f t="shared" si="10"/>
        <v>484.85567376714226</v>
      </c>
      <c r="AB145">
        <v>126</v>
      </c>
      <c r="AC145" s="2">
        <v>131370</v>
      </c>
      <c r="AD145" s="2">
        <v>594.54999999999995</v>
      </c>
      <c r="AE145" s="2">
        <v>-522.04999999999995</v>
      </c>
      <c r="AF145">
        <v>1</v>
      </c>
      <c r="AG145">
        <v>148</v>
      </c>
      <c r="AI145" s="2">
        <f t="shared" si="11"/>
        <v>522.04999999999995</v>
      </c>
    </row>
    <row r="146" spans="1:35" x14ac:dyDescent="0.3">
      <c r="A146" s="2">
        <v>127</v>
      </c>
      <c r="B146" s="2">
        <v>164600</v>
      </c>
      <c r="C146" s="2">
        <v>684.16</v>
      </c>
      <c r="D146">
        <v>-43.66</v>
      </c>
      <c r="E146">
        <v>0.999</v>
      </c>
      <c r="F146">
        <v>148.1</v>
      </c>
      <c r="G146" s="2">
        <f t="shared" si="7"/>
        <v>494.9550707621176</v>
      </c>
      <c r="H146" s="2">
        <f t="shared" si="8"/>
        <v>472.32868166867354</v>
      </c>
      <c r="S146" s="2">
        <v>127</v>
      </c>
      <c r="T146" s="2">
        <v>164600</v>
      </c>
      <c r="U146" s="2">
        <v>687.26</v>
      </c>
      <c r="V146">
        <v>-42.67</v>
      </c>
      <c r="W146">
        <v>0.999</v>
      </c>
      <c r="X146">
        <v>148</v>
      </c>
      <c r="Y146" s="2">
        <f t="shared" si="9"/>
        <v>505.32137015293796</v>
      </c>
      <c r="Z146" s="2">
        <f t="shared" si="10"/>
        <v>465.80749292680713</v>
      </c>
      <c r="AB146">
        <v>127</v>
      </c>
      <c r="AC146" s="2">
        <v>164600</v>
      </c>
      <c r="AD146" s="2">
        <v>491.91</v>
      </c>
      <c r="AE146" s="2">
        <v>-494.44</v>
      </c>
      <c r="AF146">
        <v>0.999</v>
      </c>
      <c r="AG146">
        <v>148.5</v>
      </c>
      <c r="AI146" s="2">
        <f t="shared" si="11"/>
        <v>494.44</v>
      </c>
    </row>
    <row r="147" spans="1:35" x14ac:dyDescent="0.3">
      <c r="A147" s="2">
        <v>128</v>
      </c>
      <c r="B147" s="2">
        <v>206250</v>
      </c>
      <c r="C147" s="2">
        <v>596.73</v>
      </c>
      <c r="D147">
        <v>-47.19</v>
      </c>
      <c r="E147">
        <v>0.999</v>
      </c>
      <c r="F147">
        <v>148.6</v>
      </c>
      <c r="G147" s="2">
        <f t="shared" si="7"/>
        <v>405.51942057180747</v>
      </c>
      <c r="H147" s="2">
        <f t="shared" si="8"/>
        <v>437.76785222204882</v>
      </c>
      <c r="S147" s="2">
        <v>128</v>
      </c>
      <c r="T147" s="2">
        <v>206250</v>
      </c>
      <c r="U147" s="2">
        <v>600.14</v>
      </c>
      <c r="V147">
        <v>-46.05</v>
      </c>
      <c r="W147">
        <v>0.999</v>
      </c>
      <c r="X147">
        <v>148.5</v>
      </c>
      <c r="Y147" s="2">
        <f t="shared" si="9"/>
        <v>416.51538243164589</v>
      </c>
      <c r="Z147" s="2">
        <f t="shared" si="10"/>
        <v>432.06823048891226</v>
      </c>
      <c r="AB147">
        <v>128</v>
      </c>
      <c r="AC147" s="2">
        <v>206250</v>
      </c>
      <c r="AD147" s="2">
        <v>402.25</v>
      </c>
      <c r="AE147" s="2">
        <v>-458.33</v>
      </c>
      <c r="AF147">
        <v>0.999</v>
      </c>
      <c r="AG147">
        <v>149.4</v>
      </c>
      <c r="AI147" s="2">
        <f t="shared" si="11"/>
        <v>458.33</v>
      </c>
    </row>
    <row r="148" spans="1:35" x14ac:dyDescent="0.3">
      <c r="A148" s="2">
        <v>129</v>
      </c>
      <c r="B148" s="2">
        <v>258420</v>
      </c>
      <c r="C148" s="2">
        <v>516.19000000000005</v>
      </c>
      <c r="D148">
        <v>-50.1</v>
      </c>
      <c r="E148">
        <v>0.998</v>
      </c>
      <c r="F148">
        <v>149.4</v>
      </c>
      <c r="G148" s="2">
        <f t="shared" si="7"/>
        <v>331.10988531968366</v>
      </c>
      <c r="H148" s="2">
        <f t="shared" si="8"/>
        <v>396.00297971553954</v>
      </c>
      <c r="S148" s="2">
        <v>129</v>
      </c>
      <c r="T148" s="2">
        <v>258420</v>
      </c>
      <c r="U148" s="2">
        <v>521.36</v>
      </c>
      <c r="V148">
        <v>-48.7</v>
      </c>
      <c r="W148">
        <v>0.999</v>
      </c>
      <c r="X148">
        <v>149.30000000000001</v>
      </c>
      <c r="Y148" s="2">
        <f t="shared" si="9"/>
        <v>344.09846960811399</v>
      </c>
      <c r="Z148" s="2">
        <f t="shared" si="10"/>
        <v>391.67906864339062</v>
      </c>
      <c r="AB148">
        <v>129</v>
      </c>
      <c r="AC148" s="2">
        <v>258420</v>
      </c>
      <c r="AD148" s="2">
        <v>327.58999999999997</v>
      </c>
      <c r="AE148" s="2">
        <v>-406.25</v>
      </c>
      <c r="AF148">
        <v>0.999</v>
      </c>
      <c r="AG148">
        <v>150.19999999999999</v>
      </c>
      <c r="AI148" s="2">
        <f t="shared" si="11"/>
        <v>406.25</v>
      </c>
    </row>
    <row r="149" spans="1:35" x14ac:dyDescent="0.3">
      <c r="A149" s="2">
        <v>130</v>
      </c>
      <c r="B149" s="2">
        <v>323800</v>
      </c>
      <c r="C149" s="2">
        <v>439.43</v>
      </c>
      <c r="D149">
        <v>-52.02</v>
      </c>
      <c r="E149">
        <v>1</v>
      </c>
      <c r="F149">
        <v>150.30000000000001</v>
      </c>
      <c r="G149" s="2">
        <f t="shared" ref="G149:G155" si="12">C149*COS(RADIANS(D149))</f>
        <v>270.41923264783333</v>
      </c>
      <c r="H149" s="2">
        <f t="shared" ref="H149:H155" si="13">-C149*SIN(RADIANS(D149))</f>
        <v>346.36998067695907</v>
      </c>
      <c r="S149" s="2">
        <v>130</v>
      </c>
      <c r="T149" s="2">
        <v>323800</v>
      </c>
      <c r="U149" s="2">
        <v>445.44</v>
      </c>
      <c r="V149">
        <v>-50.59</v>
      </c>
      <c r="W149">
        <v>0.999</v>
      </c>
      <c r="X149">
        <v>150.19999999999999</v>
      </c>
      <c r="Y149" s="2">
        <f t="shared" ref="Y149:Y155" si="14">U149*COS(RADIANS(V149))</f>
        <v>282.79443085158812</v>
      </c>
      <c r="Z149" s="2">
        <f t="shared" ref="Z149:Z155" si="15">-U149*SIN(RADIANS(V149))</f>
        <v>344.15709128147626</v>
      </c>
      <c r="AB149">
        <v>130</v>
      </c>
      <c r="AC149" s="2">
        <v>323800</v>
      </c>
      <c r="AD149" s="2">
        <v>269.58999999999997</v>
      </c>
      <c r="AE149" s="2">
        <v>-353.75</v>
      </c>
      <c r="AF149">
        <v>0.999</v>
      </c>
      <c r="AG149">
        <v>150.69999999999999</v>
      </c>
      <c r="AI149" s="2">
        <f t="shared" ref="AI149:AI155" si="16">-1*AE149</f>
        <v>353.75</v>
      </c>
    </row>
    <row r="150" spans="1:35" x14ac:dyDescent="0.3">
      <c r="A150" s="2">
        <v>131</v>
      </c>
      <c r="B150" s="2">
        <v>405710</v>
      </c>
      <c r="C150" s="2">
        <v>372.74</v>
      </c>
      <c r="D150">
        <v>-53.05</v>
      </c>
      <c r="E150">
        <v>1</v>
      </c>
      <c r="F150">
        <v>150.80000000000001</v>
      </c>
      <c r="G150" s="2">
        <f t="shared" si="12"/>
        <v>224.06066857480531</v>
      </c>
      <c r="H150" s="2">
        <f t="shared" si="13"/>
        <v>297.87904323367775</v>
      </c>
      <c r="S150" s="2">
        <v>131</v>
      </c>
      <c r="T150" s="2">
        <v>405710</v>
      </c>
      <c r="U150" s="2">
        <v>379.68</v>
      </c>
      <c r="V150">
        <v>-51.24</v>
      </c>
      <c r="W150">
        <v>0.999</v>
      </c>
      <c r="X150">
        <v>150.69999999999999</v>
      </c>
      <c r="Y150" s="2">
        <f t="shared" si="14"/>
        <v>237.70230063964644</v>
      </c>
      <c r="Z150" s="2">
        <f t="shared" si="15"/>
        <v>296.06505817238747</v>
      </c>
      <c r="AB150">
        <v>131</v>
      </c>
      <c r="AC150" s="2">
        <v>405710</v>
      </c>
      <c r="AD150" s="2">
        <v>223.86</v>
      </c>
      <c r="AE150" s="2">
        <v>-302.31</v>
      </c>
      <c r="AF150">
        <v>0.999</v>
      </c>
      <c r="AG150">
        <v>151.19999999999999</v>
      </c>
      <c r="AI150" s="2">
        <f t="shared" si="16"/>
        <v>302.31</v>
      </c>
    </row>
    <row r="151" spans="1:35" x14ac:dyDescent="0.3">
      <c r="A151" s="2">
        <v>132</v>
      </c>
      <c r="B151" s="2">
        <v>508350</v>
      </c>
      <c r="C151" s="2">
        <v>316.02999999999997</v>
      </c>
      <c r="D151">
        <v>-52.9</v>
      </c>
      <c r="E151">
        <v>1</v>
      </c>
      <c r="F151">
        <v>151.30000000000001</v>
      </c>
      <c r="G151" s="2">
        <f t="shared" si="12"/>
        <v>190.63182036714161</v>
      </c>
      <c r="H151" s="2">
        <f t="shared" si="13"/>
        <v>252.06044902663692</v>
      </c>
      <c r="S151" s="2">
        <v>132</v>
      </c>
      <c r="T151" s="2">
        <v>508350</v>
      </c>
      <c r="U151" s="2">
        <v>323.13</v>
      </c>
      <c r="V151">
        <v>-50.93</v>
      </c>
      <c r="W151">
        <v>0.999</v>
      </c>
      <c r="X151">
        <v>151.19999999999999</v>
      </c>
      <c r="Y151" s="2">
        <f t="shared" si="14"/>
        <v>203.65894606795715</v>
      </c>
      <c r="Z151" s="2">
        <f t="shared" si="15"/>
        <v>250.8705454741328</v>
      </c>
      <c r="AB151">
        <v>132</v>
      </c>
      <c r="AC151" s="2">
        <v>508350</v>
      </c>
      <c r="AD151" s="2">
        <v>191.11</v>
      </c>
      <c r="AE151" s="2">
        <v>-254.87</v>
      </c>
      <c r="AF151">
        <v>0.999</v>
      </c>
      <c r="AG151">
        <v>151.80000000000001</v>
      </c>
      <c r="AI151" s="2">
        <f t="shared" si="16"/>
        <v>254.87</v>
      </c>
    </row>
    <row r="152" spans="1:35" x14ac:dyDescent="0.3">
      <c r="A152" s="2">
        <v>133</v>
      </c>
      <c r="B152" s="2">
        <v>636960</v>
      </c>
      <c r="C152" s="2">
        <v>267.79000000000002</v>
      </c>
      <c r="D152">
        <v>-51.96</v>
      </c>
      <c r="E152">
        <v>0.999</v>
      </c>
      <c r="F152">
        <v>151.9</v>
      </c>
      <c r="G152" s="2">
        <f t="shared" si="12"/>
        <v>165.01526701684722</v>
      </c>
      <c r="H152" s="2">
        <f t="shared" si="13"/>
        <v>210.90624872525382</v>
      </c>
      <c r="S152" s="2">
        <v>133</v>
      </c>
      <c r="T152" s="2">
        <v>636960</v>
      </c>
      <c r="U152" s="2">
        <v>275.73</v>
      </c>
      <c r="V152">
        <v>-49.84</v>
      </c>
      <c r="W152">
        <v>0.999</v>
      </c>
      <c r="X152">
        <v>151.69999999999999</v>
      </c>
      <c r="Y152" s="2">
        <f t="shared" si="14"/>
        <v>177.82497730865333</v>
      </c>
      <c r="Z152" s="2">
        <f t="shared" si="15"/>
        <v>210.72567557176541</v>
      </c>
      <c r="AB152">
        <v>133</v>
      </c>
      <c r="AC152" s="2">
        <v>636960</v>
      </c>
      <c r="AD152" s="2">
        <v>166.36</v>
      </c>
      <c r="AE152" s="2">
        <v>-213.02</v>
      </c>
      <c r="AF152">
        <v>0.999</v>
      </c>
      <c r="AG152">
        <v>152.30000000000001</v>
      </c>
      <c r="AI152" s="2">
        <f t="shared" si="16"/>
        <v>213.02</v>
      </c>
    </row>
    <row r="153" spans="1:35" x14ac:dyDescent="0.3">
      <c r="A153" s="2">
        <v>134</v>
      </c>
      <c r="B153" s="2">
        <v>798100</v>
      </c>
      <c r="C153" s="2">
        <v>229.2</v>
      </c>
      <c r="D153">
        <v>-50.31</v>
      </c>
      <c r="E153">
        <v>1</v>
      </c>
      <c r="F153">
        <v>152.4</v>
      </c>
      <c r="G153" s="2">
        <f t="shared" si="12"/>
        <v>146.37480329564312</v>
      </c>
      <c r="H153" s="2">
        <f t="shared" si="13"/>
        <v>176.37192792551139</v>
      </c>
      <c r="S153" s="2">
        <v>134</v>
      </c>
      <c r="T153" s="2">
        <v>798100</v>
      </c>
      <c r="U153" s="2">
        <v>237.87</v>
      </c>
      <c r="V153">
        <v>-48.01</v>
      </c>
      <c r="W153">
        <v>1</v>
      </c>
      <c r="X153">
        <v>152.30000000000001</v>
      </c>
      <c r="Y153" s="2">
        <f t="shared" si="14"/>
        <v>159.13524240074472</v>
      </c>
      <c r="Z153" s="2">
        <f t="shared" si="15"/>
        <v>176.79963666833771</v>
      </c>
      <c r="AB153">
        <v>134</v>
      </c>
      <c r="AC153" s="2">
        <v>798100</v>
      </c>
      <c r="AD153" s="2">
        <v>148</v>
      </c>
      <c r="AE153" s="2">
        <v>-177.79</v>
      </c>
      <c r="AF153">
        <v>0.999</v>
      </c>
      <c r="AG153">
        <v>152.80000000000001</v>
      </c>
      <c r="AI153" s="2">
        <f t="shared" si="16"/>
        <v>177.79</v>
      </c>
    </row>
    <row r="154" spans="1:35" x14ac:dyDescent="0.3">
      <c r="A154" s="2">
        <v>135</v>
      </c>
      <c r="B154" s="2">
        <v>1000000</v>
      </c>
      <c r="C154" s="2">
        <v>198.12</v>
      </c>
      <c r="D154">
        <v>-47.61</v>
      </c>
      <c r="E154">
        <v>1</v>
      </c>
      <c r="F154">
        <v>152.9</v>
      </c>
      <c r="G154" s="2">
        <f t="shared" si="12"/>
        <v>133.56725234270564</v>
      </c>
      <c r="H154" s="2">
        <f t="shared" si="13"/>
        <v>146.32608619661769</v>
      </c>
      <c r="S154" s="2">
        <v>135</v>
      </c>
      <c r="T154" s="2">
        <v>1000000</v>
      </c>
      <c r="U154" s="2">
        <v>207.55</v>
      </c>
      <c r="V154">
        <v>-45.22</v>
      </c>
      <c r="W154">
        <v>1</v>
      </c>
      <c r="X154">
        <v>152.69999999999999</v>
      </c>
      <c r="Y154" s="2">
        <f t="shared" si="14"/>
        <v>146.19541395041841</v>
      </c>
      <c r="Z154" s="2">
        <f t="shared" si="15"/>
        <v>147.32244716901025</v>
      </c>
      <c r="AB154">
        <v>135</v>
      </c>
      <c r="AC154" s="2">
        <v>1000000</v>
      </c>
      <c r="AD154" s="2">
        <v>135.94</v>
      </c>
      <c r="AE154" s="2">
        <v>-147.71</v>
      </c>
      <c r="AF154">
        <v>1</v>
      </c>
      <c r="AG154">
        <v>153.30000000000001</v>
      </c>
      <c r="AI154" s="2">
        <f t="shared" si="16"/>
        <v>147.71</v>
      </c>
    </row>
    <row r="155" spans="1:35" x14ac:dyDescent="0.3">
      <c r="G155" s="2">
        <f t="shared" si="12"/>
        <v>0</v>
      </c>
      <c r="H155" s="2">
        <f t="shared" si="13"/>
        <v>0</v>
      </c>
      <c r="Y155" s="2">
        <f t="shared" si="14"/>
        <v>0</v>
      </c>
      <c r="Z155" s="2">
        <f t="shared" si="15"/>
        <v>0</v>
      </c>
      <c r="AI155" s="2">
        <f t="shared" si="16"/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5"/>
  <sheetViews>
    <sheetView topLeftCell="Q85" workbookViewId="0">
      <selection activeCell="AK22" sqref="AK22"/>
    </sheetView>
  </sheetViews>
  <sheetFormatPr defaultRowHeight="14.4" x14ac:dyDescent="0.3"/>
  <cols>
    <col min="1" max="2" width="12.109375" bestFit="1" customWidth="1"/>
    <col min="3" max="3" width="16.5546875" bestFit="1" customWidth="1"/>
    <col min="4" max="4" width="14.21875" bestFit="1" customWidth="1"/>
    <col min="5" max="5" width="10.5546875" bestFit="1" customWidth="1"/>
    <col min="6" max="6" width="6.5546875" bestFit="1" customWidth="1"/>
    <col min="7" max="7" width="12.5546875" customWidth="1"/>
    <col min="8" max="8" width="10.77734375" customWidth="1"/>
    <col min="10" max="11" width="12.109375" bestFit="1" customWidth="1"/>
    <col min="12" max="12" width="16.5546875" bestFit="1" customWidth="1"/>
    <col min="13" max="13" width="14.21875" bestFit="1" customWidth="1"/>
    <col min="14" max="14" width="10.5546875" bestFit="1" customWidth="1"/>
    <col min="15" max="15" width="6.5546875" customWidth="1"/>
    <col min="16" max="16" width="10.6640625" customWidth="1"/>
    <col min="19" max="20" width="12.109375" bestFit="1" customWidth="1"/>
    <col min="21" max="21" width="16.5546875" bestFit="1" customWidth="1"/>
    <col min="22" max="22" width="14.21875" bestFit="1" customWidth="1"/>
    <col min="23" max="23" width="10.5546875" bestFit="1" customWidth="1"/>
    <col min="24" max="24" width="6.5546875" bestFit="1" customWidth="1"/>
    <col min="25" max="25" width="8.44140625" customWidth="1"/>
    <col min="28" max="29" width="12.109375" bestFit="1" customWidth="1"/>
    <col min="30" max="30" width="16.5546875" bestFit="1" customWidth="1"/>
    <col min="31" max="31" width="14.21875" bestFit="1" customWidth="1"/>
    <col min="32" max="32" width="10.5546875" bestFit="1" customWidth="1"/>
    <col min="33" max="33" width="6.5546875" bestFit="1" customWidth="1"/>
    <col min="34" max="34" width="9.77734375" customWidth="1"/>
  </cols>
  <sheetData>
    <row r="1" spans="1:31" x14ac:dyDescent="0.3">
      <c r="A1" t="s">
        <v>0</v>
      </c>
      <c r="B1" t="s">
        <v>1</v>
      </c>
      <c r="C1" t="s">
        <v>2</v>
      </c>
      <c r="J1" t="s">
        <v>0</v>
      </c>
      <c r="K1" t="s">
        <v>1</v>
      </c>
      <c r="L1" t="s">
        <v>24</v>
      </c>
      <c r="S1" t="s">
        <v>0</v>
      </c>
      <c r="T1" t="s">
        <v>1</v>
      </c>
      <c r="U1" t="s">
        <v>25</v>
      </c>
      <c r="AB1" t="s">
        <v>0</v>
      </c>
      <c r="AC1" t="s">
        <v>1</v>
      </c>
      <c r="AD1" t="s">
        <v>38</v>
      </c>
    </row>
    <row r="3" spans="1:31" x14ac:dyDescent="0.3">
      <c r="A3" t="s">
        <v>3</v>
      </c>
      <c r="J3" t="s">
        <v>3</v>
      </c>
      <c r="S3" t="s">
        <v>3</v>
      </c>
      <c r="AB3" t="s">
        <v>3</v>
      </c>
    </row>
    <row r="4" spans="1:31" x14ac:dyDescent="0.3">
      <c r="A4" t="s">
        <v>4</v>
      </c>
      <c r="B4" t="s">
        <v>64</v>
      </c>
      <c r="J4" t="s">
        <v>4</v>
      </c>
      <c r="K4" t="s">
        <v>64</v>
      </c>
      <c r="S4" t="s">
        <v>4</v>
      </c>
      <c r="T4" t="s">
        <v>64</v>
      </c>
      <c r="AB4" t="s">
        <v>4</v>
      </c>
      <c r="AC4" t="s">
        <v>64</v>
      </c>
    </row>
    <row r="5" spans="1:31" x14ac:dyDescent="0.3">
      <c r="A5" t="s">
        <v>6</v>
      </c>
      <c r="B5" t="s">
        <v>65</v>
      </c>
      <c r="J5" t="s">
        <v>6</v>
      </c>
      <c r="K5" t="s">
        <v>67</v>
      </c>
      <c r="S5" t="s">
        <v>6</v>
      </c>
      <c r="T5" t="s">
        <v>69</v>
      </c>
      <c r="AB5" t="s">
        <v>6</v>
      </c>
      <c r="AC5" t="s">
        <v>70</v>
      </c>
    </row>
    <row r="6" spans="1:31" x14ac:dyDescent="0.3">
      <c r="A6" t="s">
        <v>7</v>
      </c>
      <c r="B6">
        <v>-2.2999999999999998</v>
      </c>
      <c r="C6">
        <f>+-0.1</f>
        <v>-0.1</v>
      </c>
      <c r="D6" t="s">
        <v>8</v>
      </c>
      <c r="J6" t="s">
        <v>7</v>
      </c>
      <c r="K6">
        <v>-2.2000000000000002</v>
      </c>
      <c r="L6">
        <f>0</f>
        <v>0</v>
      </c>
      <c r="M6" t="s">
        <v>8</v>
      </c>
      <c r="S6" t="s">
        <v>7</v>
      </c>
      <c r="T6">
        <v>-2.2000000000000002</v>
      </c>
      <c r="U6">
        <f>+-0.1</f>
        <v>-0.1</v>
      </c>
      <c r="V6" t="s">
        <v>8</v>
      </c>
      <c r="AB6" t="s">
        <v>7</v>
      </c>
      <c r="AC6">
        <v>-2.2999999999999998</v>
      </c>
      <c r="AD6">
        <f>+-0.1</f>
        <v>-0.1</v>
      </c>
      <c r="AE6" t="s">
        <v>8</v>
      </c>
    </row>
    <row r="7" spans="1:31" x14ac:dyDescent="0.3">
      <c r="A7" t="s">
        <v>9</v>
      </c>
      <c r="B7" s="1">
        <v>0.65945601851851854</v>
      </c>
      <c r="C7" t="s">
        <v>1</v>
      </c>
      <c r="D7" s="1">
        <v>0.66125</v>
      </c>
      <c r="J7" t="s">
        <v>9</v>
      </c>
      <c r="K7" s="1">
        <v>0.82247685185185182</v>
      </c>
      <c r="L7" t="s">
        <v>1</v>
      </c>
      <c r="M7" s="1">
        <v>0.82329861111111102</v>
      </c>
      <c r="S7" t="s">
        <v>9</v>
      </c>
      <c r="T7" s="1">
        <v>0.72462962962962962</v>
      </c>
      <c r="U7" t="s">
        <v>1</v>
      </c>
      <c r="V7" s="1">
        <v>0.72642361111111109</v>
      </c>
      <c r="AB7" t="s">
        <v>9</v>
      </c>
      <c r="AC7" s="1">
        <v>0.64180555555555552</v>
      </c>
      <c r="AD7" t="s">
        <v>1</v>
      </c>
      <c r="AE7" s="1">
        <v>0.64361111111111113</v>
      </c>
    </row>
    <row r="8" spans="1:31" x14ac:dyDescent="0.3">
      <c r="A8" t="s">
        <v>10</v>
      </c>
      <c r="B8" t="s">
        <v>66</v>
      </c>
      <c r="C8" t="s">
        <v>11</v>
      </c>
      <c r="D8" t="s">
        <v>12</v>
      </c>
      <c r="J8" t="s">
        <v>10</v>
      </c>
      <c r="K8" t="s">
        <v>68</v>
      </c>
      <c r="L8" t="s">
        <v>11</v>
      </c>
      <c r="M8" t="s">
        <v>12</v>
      </c>
      <c r="S8" t="s">
        <v>10</v>
      </c>
      <c r="T8" t="s">
        <v>27</v>
      </c>
      <c r="U8" t="s">
        <v>11</v>
      </c>
      <c r="V8" t="s">
        <v>12</v>
      </c>
      <c r="AB8" t="s">
        <v>10</v>
      </c>
      <c r="AC8" t="s">
        <v>51</v>
      </c>
      <c r="AD8" t="s">
        <v>11</v>
      </c>
      <c r="AE8" t="s">
        <v>12</v>
      </c>
    </row>
    <row r="12" spans="1:31" x14ac:dyDescent="0.3">
      <c r="A12" t="s">
        <v>13</v>
      </c>
      <c r="J12" t="s">
        <v>13</v>
      </c>
      <c r="S12" t="s">
        <v>13</v>
      </c>
      <c r="AB12" t="s">
        <v>13</v>
      </c>
    </row>
    <row r="14" spans="1:31" x14ac:dyDescent="0.3">
      <c r="A14" t="s">
        <v>14</v>
      </c>
      <c r="B14" t="s">
        <v>15</v>
      </c>
      <c r="J14" t="s">
        <v>14</v>
      </c>
      <c r="K14" t="s">
        <v>15</v>
      </c>
      <c r="S14" t="s">
        <v>14</v>
      </c>
      <c r="T14" t="s">
        <v>15</v>
      </c>
      <c r="AB14" t="s">
        <v>14</v>
      </c>
      <c r="AC14" t="s">
        <v>15</v>
      </c>
    </row>
    <row r="16" spans="1:31" x14ac:dyDescent="0.3">
      <c r="A16" t="s">
        <v>16</v>
      </c>
      <c r="B16">
        <v>135</v>
      </c>
      <c r="J16" t="s">
        <v>16</v>
      </c>
      <c r="K16">
        <v>59</v>
      </c>
      <c r="S16" t="s">
        <v>16</v>
      </c>
      <c r="T16">
        <v>135</v>
      </c>
      <c r="AB16" t="s">
        <v>16</v>
      </c>
      <c r="AC16">
        <v>135</v>
      </c>
    </row>
    <row r="17" spans="1:35" x14ac:dyDescent="0.3">
      <c r="A17" t="s">
        <v>17</v>
      </c>
      <c r="B17">
        <v>5</v>
      </c>
      <c r="J17" t="s">
        <v>17</v>
      </c>
      <c r="K17">
        <v>5</v>
      </c>
      <c r="S17" t="s">
        <v>17</v>
      </c>
      <c r="T17">
        <v>5</v>
      </c>
      <c r="AB17" t="s">
        <v>17</v>
      </c>
      <c r="AC17">
        <v>5</v>
      </c>
    </row>
    <row r="19" spans="1:35" x14ac:dyDescent="0.3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30</v>
      </c>
      <c r="H19" t="s">
        <v>31</v>
      </c>
      <c r="J19" t="s">
        <v>18</v>
      </c>
      <c r="K19" t="s">
        <v>19</v>
      </c>
      <c r="L19" t="s">
        <v>20</v>
      </c>
      <c r="M19" t="s">
        <v>21</v>
      </c>
      <c r="N19" t="s">
        <v>22</v>
      </c>
      <c r="O19" t="s">
        <v>23</v>
      </c>
      <c r="P19" t="s">
        <v>30</v>
      </c>
      <c r="Q19" t="s">
        <v>31</v>
      </c>
      <c r="S19" t="s">
        <v>18</v>
      </c>
      <c r="T19" t="s">
        <v>19</v>
      </c>
      <c r="U19" t="s">
        <v>20</v>
      </c>
      <c r="V19" t="s">
        <v>21</v>
      </c>
      <c r="W19" t="s">
        <v>22</v>
      </c>
      <c r="X19" t="s">
        <v>23</v>
      </c>
      <c r="Y19" t="s">
        <v>30</v>
      </c>
      <c r="Z19" t="s">
        <v>31</v>
      </c>
      <c r="AB19" t="s">
        <v>18</v>
      </c>
      <c r="AC19" t="s">
        <v>19</v>
      </c>
      <c r="AD19" t="s">
        <v>20</v>
      </c>
      <c r="AE19" t="s">
        <v>21</v>
      </c>
      <c r="AF19" t="s">
        <v>22</v>
      </c>
      <c r="AG19" t="s">
        <v>23</v>
      </c>
      <c r="AH19" t="s">
        <v>30</v>
      </c>
      <c r="AI19" t="s">
        <v>31</v>
      </c>
    </row>
    <row r="20" spans="1:35" x14ac:dyDescent="0.3">
      <c r="A20">
        <v>1</v>
      </c>
      <c r="B20" s="2">
        <v>1000000</v>
      </c>
      <c r="C20" s="2">
        <v>195.02</v>
      </c>
      <c r="D20">
        <v>-48.55</v>
      </c>
      <c r="E20">
        <v>1</v>
      </c>
      <c r="F20">
        <v>0</v>
      </c>
      <c r="G20" s="2">
        <f>C20*COS(RADIANS(D20))</f>
        <v>129.09665004558332</v>
      </c>
      <c r="H20" s="2">
        <f>-C20*SIN(RADIANS(D20))</f>
        <v>146.17405839275381</v>
      </c>
      <c r="J20">
        <v>1</v>
      </c>
      <c r="K20" s="2">
        <v>1000000</v>
      </c>
      <c r="L20" s="2">
        <v>207.39</v>
      </c>
      <c r="M20">
        <v>-40.72</v>
      </c>
      <c r="N20">
        <v>1</v>
      </c>
      <c r="O20">
        <v>0</v>
      </c>
      <c r="P20" s="2">
        <f>L20*COS(RADIANS(M20))</f>
        <v>157.18226319839894</v>
      </c>
      <c r="Q20" s="2">
        <f>-L20*SIN(RADIANS(M20))</f>
        <v>135.29356317219691</v>
      </c>
      <c r="S20">
        <v>1</v>
      </c>
      <c r="T20" s="2">
        <v>1000000</v>
      </c>
      <c r="U20" s="2">
        <v>203.42</v>
      </c>
      <c r="V20">
        <v>-41.92</v>
      </c>
      <c r="W20">
        <v>1</v>
      </c>
      <c r="X20">
        <v>0</v>
      </c>
      <c r="Y20" s="2">
        <f>U20*COS(RADIANS(V20))</f>
        <v>151.3604247412475</v>
      </c>
      <c r="Z20" s="2">
        <f>-U20*SIN(RADIANS(V20))</f>
        <v>135.90334146793134</v>
      </c>
      <c r="AB20">
        <v>1</v>
      </c>
      <c r="AC20" s="2">
        <v>1000000</v>
      </c>
      <c r="AD20" s="2">
        <v>204.38</v>
      </c>
      <c r="AE20">
        <v>-45.12</v>
      </c>
      <c r="AF20">
        <v>0.999</v>
      </c>
      <c r="AG20">
        <v>0</v>
      </c>
      <c r="AH20" s="2">
        <f>AD20*COS(RADIANS(AE20))</f>
        <v>144.21548839083508</v>
      </c>
      <c r="AI20" s="2">
        <f>-AD20*SIN(RADIANS(AE20))</f>
        <v>144.82084555820308</v>
      </c>
    </row>
    <row r="21" spans="1:35" x14ac:dyDescent="0.3">
      <c r="A21">
        <v>2</v>
      </c>
      <c r="B21" s="2">
        <v>798100</v>
      </c>
      <c r="C21" s="2">
        <v>225.51</v>
      </c>
      <c r="D21">
        <v>-51.71</v>
      </c>
      <c r="E21">
        <v>1</v>
      </c>
      <c r="F21">
        <v>1.4</v>
      </c>
      <c r="G21" s="2">
        <f t="shared" ref="G21:G84" si="0">C21*COS(RADIANS(D21))</f>
        <v>139.73547938115968</v>
      </c>
      <c r="H21" s="2">
        <f t="shared" ref="H21:H84" si="1">-C21*SIN(RADIANS(D21))</f>
        <v>176.99931045661589</v>
      </c>
      <c r="J21">
        <v>2</v>
      </c>
      <c r="K21" s="2">
        <v>796200</v>
      </c>
      <c r="L21" s="2">
        <v>236.14</v>
      </c>
      <c r="M21">
        <v>-42.04</v>
      </c>
      <c r="N21">
        <v>1</v>
      </c>
      <c r="O21">
        <v>1.8</v>
      </c>
      <c r="P21" s="2">
        <f t="shared" ref="P21:P79" si="2">L21*COS(RADIANS(M21))</f>
        <v>175.37586558845408</v>
      </c>
      <c r="Q21" s="2">
        <f t="shared" ref="Q21:Q79" si="3">-L21*SIN(RADIANS(M21))</f>
        <v>158.1309753625155</v>
      </c>
      <c r="S21">
        <v>2</v>
      </c>
      <c r="T21" s="2">
        <v>798100</v>
      </c>
      <c r="U21" s="2">
        <v>232.55</v>
      </c>
      <c r="V21">
        <v>-43.04</v>
      </c>
      <c r="W21">
        <v>1</v>
      </c>
      <c r="X21">
        <v>1.8</v>
      </c>
      <c r="Y21" s="2">
        <f t="shared" ref="Y21:Y84" si="4">U21*COS(RADIANS(V21))</f>
        <v>169.96553908078695</v>
      </c>
      <c r="Z21" s="2">
        <f t="shared" ref="Z21:Z84" si="5">-U21*SIN(RADIANS(V21))</f>
        <v>158.71741563224086</v>
      </c>
      <c r="AB21">
        <v>2</v>
      </c>
      <c r="AC21" s="2">
        <v>798100</v>
      </c>
      <c r="AD21" s="2">
        <v>235.36</v>
      </c>
      <c r="AE21">
        <v>-46.73</v>
      </c>
      <c r="AF21">
        <v>1</v>
      </c>
      <c r="AG21">
        <v>1.8</v>
      </c>
      <c r="AH21" s="2">
        <f t="shared" ref="AH21:AH84" si="6">AD21*COS(RADIANS(AE21))</f>
        <v>161.32449892350868</v>
      </c>
      <c r="AI21" s="2">
        <f t="shared" ref="AI21:AI84" si="7">-AD21*SIN(RADIANS(AE21))</f>
        <v>171.37308903990396</v>
      </c>
    </row>
    <row r="22" spans="1:35" x14ac:dyDescent="0.3">
      <c r="A22">
        <v>3</v>
      </c>
      <c r="B22" s="2">
        <v>636960</v>
      </c>
      <c r="C22" s="2">
        <v>264.22000000000003</v>
      </c>
      <c r="D22">
        <v>-54.04</v>
      </c>
      <c r="E22">
        <v>0.999</v>
      </c>
      <c r="F22">
        <v>1.9</v>
      </c>
      <c r="G22" s="2">
        <f t="shared" si="0"/>
        <v>155.15534996164899</v>
      </c>
      <c r="H22" s="2">
        <f t="shared" si="1"/>
        <v>213.86684123135652</v>
      </c>
      <c r="J22">
        <v>3</v>
      </c>
      <c r="K22" s="2">
        <v>633940</v>
      </c>
      <c r="L22" s="2">
        <v>270.64</v>
      </c>
      <c r="M22">
        <v>-42.16</v>
      </c>
      <c r="N22">
        <v>1</v>
      </c>
      <c r="O22">
        <v>2.2999999999999998</v>
      </c>
      <c r="P22" s="2">
        <f t="shared" si="2"/>
        <v>200.61822354597172</v>
      </c>
      <c r="Q22" s="2">
        <f t="shared" si="3"/>
        <v>181.65444663222124</v>
      </c>
      <c r="S22">
        <v>3</v>
      </c>
      <c r="T22" s="2">
        <v>636960</v>
      </c>
      <c r="U22" s="2">
        <v>266.95</v>
      </c>
      <c r="V22">
        <v>-43.06</v>
      </c>
      <c r="W22">
        <v>1</v>
      </c>
      <c r="X22">
        <v>2.2999999999999998</v>
      </c>
      <c r="Y22" s="2">
        <f t="shared" si="4"/>
        <v>195.04411140958874</v>
      </c>
      <c r="Z22" s="2">
        <f t="shared" si="5"/>
        <v>182.26381183450522</v>
      </c>
      <c r="AB22">
        <v>3</v>
      </c>
      <c r="AC22" s="2">
        <v>636960</v>
      </c>
      <c r="AD22" s="2">
        <v>273.32</v>
      </c>
      <c r="AE22">
        <v>-47.3</v>
      </c>
      <c r="AF22">
        <v>1</v>
      </c>
      <c r="AG22">
        <v>2.2999999999999998</v>
      </c>
      <c r="AH22" s="2">
        <f t="shared" si="6"/>
        <v>185.35460096834106</v>
      </c>
      <c r="AI22" s="2">
        <f t="shared" si="7"/>
        <v>200.86685714638702</v>
      </c>
    </row>
    <row r="23" spans="1:35" x14ac:dyDescent="0.3">
      <c r="A23">
        <v>4</v>
      </c>
      <c r="B23" s="2">
        <v>508350</v>
      </c>
      <c r="C23" s="2">
        <v>312.85000000000002</v>
      </c>
      <c r="D23">
        <v>-55.6</v>
      </c>
      <c r="E23">
        <v>0.999</v>
      </c>
      <c r="F23">
        <v>2.5</v>
      </c>
      <c r="G23" s="2">
        <f t="shared" si="0"/>
        <v>176.74992702149186</v>
      </c>
      <c r="H23" s="2">
        <f t="shared" si="1"/>
        <v>258.13675793636469</v>
      </c>
      <c r="J23">
        <v>4</v>
      </c>
      <c r="K23" s="2">
        <v>504750</v>
      </c>
      <c r="L23" s="2">
        <v>310.66000000000003</v>
      </c>
      <c r="M23">
        <v>-41.54</v>
      </c>
      <c r="N23">
        <v>0.999</v>
      </c>
      <c r="O23">
        <v>2.9</v>
      </c>
      <c r="P23" s="2">
        <f t="shared" si="2"/>
        <v>232.52681743919118</v>
      </c>
      <c r="Q23" s="2">
        <f t="shared" si="3"/>
        <v>206.01192871190997</v>
      </c>
      <c r="S23">
        <v>4</v>
      </c>
      <c r="T23" s="2">
        <v>508350</v>
      </c>
      <c r="U23" s="2">
        <v>306.77999999999997</v>
      </c>
      <c r="V23">
        <v>-42.27</v>
      </c>
      <c r="W23">
        <v>0.999</v>
      </c>
      <c r="X23">
        <v>2.9</v>
      </c>
      <c r="Y23" s="2">
        <f t="shared" si="4"/>
        <v>227.01210196171613</v>
      </c>
      <c r="Z23" s="2">
        <f t="shared" si="5"/>
        <v>206.34794392705584</v>
      </c>
      <c r="AB23">
        <v>4</v>
      </c>
      <c r="AC23" s="2">
        <v>508350</v>
      </c>
      <c r="AD23" s="2">
        <v>317.79000000000002</v>
      </c>
      <c r="AE23">
        <v>-46.89</v>
      </c>
      <c r="AF23">
        <v>1</v>
      </c>
      <c r="AG23">
        <v>2.9</v>
      </c>
      <c r="AH23" s="2">
        <f t="shared" si="6"/>
        <v>217.17806754862286</v>
      </c>
      <c r="AI23" s="2">
        <f t="shared" si="7"/>
        <v>232.0003686976506</v>
      </c>
    </row>
    <row r="24" spans="1:35" x14ac:dyDescent="0.3">
      <c r="A24">
        <v>5</v>
      </c>
      <c r="B24" s="2">
        <v>405710</v>
      </c>
      <c r="C24" s="2">
        <v>371.11</v>
      </c>
      <c r="D24">
        <v>-56.45</v>
      </c>
      <c r="E24">
        <v>1</v>
      </c>
      <c r="F24">
        <v>3.1</v>
      </c>
      <c r="G24" s="2">
        <f t="shared" si="0"/>
        <v>205.09931432545258</v>
      </c>
      <c r="H24" s="2">
        <f t="shared" si="1"/>
        <v>309.28450230043728</v>
      </c>
      <c r="J24">
        <v>5</v>
      </c>
      <c r="K24" s="2">
        <v>401880</v>
      </c>
      <c r="L24" s="2">
        <v>354.57</v>
      </c>
      <c r="M24">
        <v>-40.06</v>
      </c>
      <c r="N24">
        <v>0.999</v>
      </c>
      <c r="O24">
        <v>3.4</v>
      </c>
      <c r="P24" s="2">
        <f t="shared" si="2"/>
        <v>271.37755916216446</v>
      </c>
      <c r="Q24" s="2">
        <f t="shared" si="3"/>
        <v>228.19751375329648</v>
      </c>
      <c r="S24">
        <v>5</v>
      </c>
      <c r="T24" s="2">
        <v>405710</v>
      </c>
      <c r="U24" s="2">
        <v>350.21</v>
      </c>
      <c r="V24">
        <v>-40.54</v>
      </c>
      <c r="W24">
        <v>0.999</v>
      </c>
      <c r="X24">
        <v>3.4</v>
      </c>
      <c r="Y24" s="2">
        <f t="shared" si="4"/>
        <v>266.14292302080759</v>
      </c>
      <c r="Z24" s="2">
        <f t="shared" si="5"/>
        <v>227.62905927394348</v>
      </c>
      <c r="AB24">
        <v>5</v>
      </c>
      <c r="AC24" s="2">
        <v>405710</v>
      </c>
      <c r="AD24" s="2">
        <v>368.55</v>
      </c>
      <c r="AE24">
        <v>-45.69</v>
      </c>
      <c r="AF24">
        <v>1</v>
      </c>
      <c r="AG24">
        <v>3.5</v>
      </c>
      <c r="AH24" s="2">
        <f t="shared" si="6"/>
        <v>257.44698582275277</v>
      </c>
      <c r="AI24" s="2">
        <f t="shared" si="7"/>
        <v>263.72362804796114</v>
      </c>
    </row>
    <row r="25" spans="1:35" x14ac:dyDescent="0.3">
      <c r="A25">
        <v>6</v>
      </c>
      <c r="B25" s="2">
        <v>323800</v>
      </c>
      <c r="C25" s="2">
        <v>441.32</v>
      </c>
      <c r="D25">
        <v>-56.31</v>
      </c>
      <c r="E25">
        <v>1</v>
      </c>
      <c r="F25">
        <v>3.6</v>
      </c>
      <c r="G25" s="2">
        <f t="shared" si="0"/>
        <v>244.79985783362545</v>
      </c>
      <c r="H25" s="2">
        <f t="shared" si="1"/>
        <v>367.20072440647061</v>
      </c>
      <c r="J25">
        <v>6</v>
      </c>
      <c r="K25" s="2">
        <v>319980</v>
      </c>
      <c r="L25" s="2">
        <v>401.28</v>
      </c>
      <c r="M25">
        <v>-37.770000000000003</v>
      </c>
      <c r="N25">
        <v>1</v>
      </c>
      <c r="O25">
        <v>3.9</v>
      </c>
      <c r="P25" s="2">
        <f t="shared" si="2"/>
        <v>317.20213762388624</v>
      </c>
      <c r="Q25" s="2">
        <f t="shared" si="3"/>
        <v>245.78128953774558</v>
      </c>
      <c r="S25">
        <v>6</v>
      </c>
      <c r="T25" s="2">
        <v>323800</v>
      </c>
      <c r="U25" s="2">
        <v>395.51</v>
      </c>
      <c r="V25">
        <v>-38</v>
      </c>
      <c r="W25">
        <v>0.999</v>
      </c>
      <c r="X25">
        <v>3.9</v>
      </c>
      <c r="Y25" s="2">
        <f t="shared" si="4"/>
        <v>311.66613315899457</v>
      </c>
      <c r="Z25" s="2">
        <f t="shared" si="5"/>
        <v>243.50027010605112</v>
      </c>
      <c r="AB25">
        <v>6</v>
      </c>
      <c r="AC25" s="2">
        <v>323800</v>
      </c>
      <c r="AD25" s="2">
        <v>422.74</v>
      </c>
      <c r="AE25">
        <v>-43.64</v>
      </c>
      <c r="AF25">
        <v>0.999</v>
      </c>
      <c r="AG25">
        <v>4</v>
      </c>
      <c r="AH25" s="2">
        <f t="shared" si="6"/>
        <v>305.93281194570937</v>
      </c>
      <c r="AI25" s="2">
        <f t="shared" si="7"/>
        <v>291.74341839190004</v>
      </c>
    </row>
    <row r="26" spans="1:35" x14ac:dyDescent="0.3">
      <c r="A26">
        <v>7</v>
      </c>
      <c r="B26" s="2">
        <v>258420</v>
      </c>
      <c r="C26" s="2">
        <v>523.86</v>
      </c>
      <c r="D26">
        <v>-55.27</v>
      </c>
      <c r="E26">
        <v>1</v>
      </c>
      <c r="F26">
        <v>4.0999999999999996</v>
      </c>
      <c r="G26" s="2">
        <f t="shared" si="0"/>
        <v>298.44823816148266</v>
      </c>
      <c r="H26" s="2">
        <f t="shared" si="1"/>
        <v>430.5321692258396</v>
      </c>
      <c r="J26">
        <v>7</v>
      </c>
      <c r="K26" s="2">
        <v>254770</v>
      </c>
      <c r="L26" s="2">
        <v>447.9</v>
      </c>
      <c r="M26">
        <v>-34.65</v>
      </c>
      <c r="N26">
        <v>0.999</v>
      </c>
      <c r="O26">
        <v>4.4000000000000004</v>
      </c>
      <c r="P26" s="2">
        <f t="shared" si="2"/>
        <v>368.46068802154309</v>
      </c>
      <c r="Q26" s="2">
        <f t="shared" si="3"/>
        <v>254.65885294387678</v>
      </c>
      <c r="S26">
        <v>7</v>
      </c>
      <c r="T26" s="2">
        <v>258420</v>
      </c>
      <c r="U26" s="2">
        <v>440.96</v>
      </c>
      <c r="V26">
        <v>-34.72</v>
      </c>
      <c r="W26">
        <v>0.999</v>
      </c>
      <c r="X26">
        <v>4.4000000000000004</v>
      </c>
      <c r="Y26" s="2">
        <f t="shared" si="4"/>
        <v>362.44498842252028</v>
      </c>
      <c r="Z26" s="2">
        <f t="shared" si="5"/>
        <v>251.15603111890255</v>
      </c>
      <c r="AB26">
        <v>7</v>
      </c>
      <c r="AC26" s="2">
        <v>258420</v>
      </c>
      <c r="AD26" s="2">
        <v>479.41</v>
      </c>
      <c r="AE26">
        <v>-40.75</v>
      </c>
      <c r="AF26">
        <v>1</v>
      </c>
      <c r="AG26">
        <v>4.5999999999999996</v>
      </c>
      <c r="AH26" s="2">
        <f t="shared" si="6"/>
        <v>363.18422916355723</v>
      </c>
      <c r="AI26" s="2">
        <f t="shared" si="7"/>
        <v>312.93955292815377</v>
      </c>
    </row>
    <row r="27" spans="1:35" x14ac:dyDescent="0.3">
      <c r="A27">
        <v>8</v>
      </c>
      <c r="B27" s="2">
        <v>206250</v>
      </c>
      <c r="C27" s="2">
        <v>618.49</v>
      </c>
      <c r="D27">
        <v>-53.52</v>
      </c>
      <c r="E27">
        <v>0.999</v>
      </c>
      <c r="F27">
        <v>4.5999999999999996</v>
      </c>
      <c r="G27" s="2">
        <f t="shared" si="0"/>
        <v>367.71837530579717</v>
      </c>
      <c r="H27" s="2">
        <f t="shared" si="1"/>
        <v>497.30581794552222</v>
      </c>
      <c r="J27">
        <v>8</v>
      </c>
      <c r="K27" s="2">
        <v>202850</v>
      </c>
      <c r="L27" s="2">
        <v>493.38</v>
      </c>
      <c r="M27">
        <v>-31.28</v>
      </c>
      <c r="N27">
        <v>0.999</v>
      </c>
      <c r="O27">
        <v>5</v>
      </c>
      <c r="P27" s="2">
        <f t="shared" si="2"/>
        <v>421.66234460267196</v>
      </c>
      <c r="Q27" s="2">
        <f t="shared" si="3"/>
        <v>256.17316710416316</v>
      </c>
      <c r="S27">
        <v>8</v>
      </c>
      <c r="T27" s="2">
        <v>206250</v>
      </c>
      <c r="U27" s="2">
        <v>484.28</v>
      </c>
      <c r="V27">
        <v>-31.22</v>
      </c>
      <c r="W27">
        <v>0.999</v>
      </c>
      <c r="X27">
        <v>4.9000000000000004</v>
      </c>
      <c r="Y27" s="2">
        <f t="shared" si="4"/>
        <v>414.14820848380833</v>
      </c>
      <c r="Z27" s="2">
        <f t="shared" si="5"/>
        <v>251.01470038555911</v>
      </c>
      <c r="AB27">
        <v>8</v>
      </c>
      <c r="AC27" s="2">
        <v>206250</v>
      </c>
      <c r="AD27" s="2">
        <v>538.52</v>
      </c>
      <c r="AE27">
        <v>-37.450000000000003</v>
      </c>
      <c r="AF27">
        <v>0.999</v>
      </c>
      <c r="AG27">
        <v>5.2</v>
      </c>
      <c r="AH27" s="2">
        <f t="shared" si="6"/>
        <v>427.52256392069972</v>
      </c>
      <c r="AI27" s="2">
        <f t="shared" si="7"/>
        <v>327.45724566524899</v>
      </c>
    </row>
    <row r="28" spans="1:35" x14ac:dyDescent="0.3">
      <c r="A28">
        <v>9</v>
      </c>
      <c r="B28" s="2">
        <v>164600</v>
      </c>
      <c r="C28" s="2">
        <v>725.39</v>
      </c>
      <c r="D28">
        <v>-50.71</v>
      </c>
      <c r="E28">
        <v>0.998</v>
      </c>
      <c r="F28">
        <v>5.2</v>
      </c>
      <c r="G28" s="2">
        <f t="shared" si="0"/>
        <v>459.35017259267391</v>
      </c>
      <c r="H28" s="2">
        <f t="shared" si="1"/>
        <v>561.41613001327335</v>
      </c>
      <c r="J28">
        <v>9</v>
      </c>
      <c r="K28" s="2">
        <v>161510</v>
      </c>
      <c r="L28" s="2">
        <v>533.45000000000005</v>
      </c>
      <c r="M28">
        <v>-27.56</v>
      </c>
      <c r="N28">
        <v>0.999</v>
      </c>
      <c r="O28">
        <v>5.5</v>
      </c>
      <c r="P28" s="2">
        <f t="shared" si="2"/>
        <v>472.91772406936155</v>
      </c>
      <c r="Q28" s="2">
        <f t="shared" si="3"/>
        <v>246.81517125382561</v>
      </c>
      <c r="S28">
        <v>9</v>
      </c>
      <c r="T28" s="2">
        <v>164600</v>
      </c>
      <c r="U28" s="2">
        <v>521.96</v>
      </c>
      <c r="V28">
        <v>-27.64</v>
      </c>
      <c r="W28">
        <v>0.999</v>
      </c>
      <c r="X28">
        <v>5.4</v>
      </c>
      <c r="Y28" s="2">
        <f t="shared" si="4"/>
        <v>462.39388390239208</v>
      </c>
      <c r="Z28" s="2">
        <f t="shared" si="5"/>
        <v>242.14486930278173</v>
      </c>
      <c r="AB28">
        <v>9</v>
      </c>
      <c r="AC28" s="2">
        <v>164600</v>
      </c>
      <c r="AD28" s="2">
        <v>591.94000000000005</v>
      </c>
      <c r="AE28">
        <v>-34.07</v>
      </c>
      <c r="AF28">
        <v>0.999</v>
      </c>
      <c r="AG28">
        <v>5.8</v>
      </c>
      <c r="AH28" s="2">
        <f t="shared" si="6"/>
        <v>490.33573120069008</v>
      </c>
      <c r="AI28" s="2">
        <f t="shared" si="7"/>
        <v>331.60795272110806</v>
      </c>
    </row>
    <row r="29" spans="1:35" x14ac:dyDescent="0.3">
      <c r="A29">
        <v>10</v>
      </c>
      <c r="B29" s="2">
        <v>131370</v>
      </c>
      <c r="C29" s="2">
        <v>834.12</v>
      </c>
      <c r="D29">
        <v>-47.14</v>
      </c>
      <c r="E29">
        <v>0.999</v>
      </c>
      <c r="F29">
        <v>6.1</v>
      </c>
      <c r="G29" s="2">
        <f t="shared" si="0"/>
        <v>567.3761743870333</v>
      </c>
      <c r="H29" s="2">
        <f t="shared" si="1"/>
        <v>611.42493499851219</v>
      </c>
      <c r="J29">
        <v>10</v>
      </c>
      <c r="K29" s="2">
        <v>128600</v>
      </c>
      <c r="L29" s="2">
        <v>566.55999999999995</v>
      </c>
      <c r="M29">
        <v>-23.89</v>
      </c>
      <c r="N29">
        <v>0.999</v>
      </c>
      <c r="O29">
        <v>6</v>
      </c>
      <c r="P29" s="2">
        <f t="shared" si="2"/>
        <v>518.0197747551282</v>
      </c>
      <c r="Q29" s="2">
        <f t="shared" si="3"/>
        <v>229.44660939453047</v>
      </c>
      <c r="S29">
        <v>10</v>
      </c>
      <c r="T29" s="2">
        <v>131370</v>
      </c>
      <c r="U29" s="2">
        <v>555.52</v>
      </c>
      <c r="V29">
        <v>-23.91</v>
      </c>
      <c r="W29">
        <v>0.998</v>
      </c>
      <c r="X29">
        <v>6</v>
      </c>
      <c r="Y29" s="2">
        <f t="shared" si="4"/>
        <v>507.84706835372731</v>
      </c>
      <c r="Z29" s="2">
        <f t="shared" si="5"/>
        <v>225.15289375116762</v>
      </c>
      <c r="AB29">
        <v>10</v>
      </c>
      <c r="AC29" s="2">
        <v>131370</v>
      </c>
      <c r="AD29" s="2">
        <v>640.12</v>
      </c>
      <c r="AE29">
        <v>-30.19</v>
      </c>
      <c r="AF29">
        <v>0.999</v>
      </c>
      <c r="AG29">
        <v>6.3</v>
      </c>
      <c r="AH29" s="2">
        <f t="shared" si="6"/>
        <v>553.29577620256475</v>
      </c>
      <c r="AI29" s="2">
        <f t="shared" si="7"/>
        <v>321.8965648098802</v>
      </c>
    </row>
    <row r="30" spans="1:35" x14ac:dyDescent="0.3">
      <c r="A30">
        <v>11</v>
      </c>
      <c r="B30" s="2">
        <v>104850</v>
      </c>
      <c r="C30" s="2">
        <v>951.44</v>
      </c>
      <c r="D30">
        <v>-43.12</v>
      </c>
      <c r="E30">
        <v>0.999</v>
      </c>
      <c r="F30">
        <v>6.9</v>
      </c>
      <c r="G30" s="2">
        <f t="shared" si="0"/>
        <v>694.47862853409151</v>
      </c>
      <c r="H30" s="2">
        <f t="shared" si="1"/>
        <v>650.33645761975197</v>
      </c>
      <c r="J30">
        <v>11</v>
      </c>
      <c r="K30" s="2">
        <v>102390</v>
      </c>
      <c r="L30" s="2">
        <v>596.44000000000005</v>
      </c>
      <c r="M30">
        <v>-20.64</v>
      </c>
      <c r="N30">
        <v>0.999</v>
      </c>
      <c r="O30">
        <v>6.6</v>
      </c>
      <c r="P30" s="2">
        <f t="shared" si="2"/>
        <v>558.15670881710957</v>
      </c>
      <c r="Q30" s="2">
        <f t="shared" si="3"/>
        <v>210.24215087002051</v>
      </c>
      <c r="S30">
        <v>11</v>
      </c>
      <c r="T30" s="2">
        <v>104850</v>
      </c>
      <c r="U30" s="2">
        <v>582.29</v>
      </c>
      <c r="V30">
        <v>-20.66</v>
      </c>
      <c r="W30">
        <v>0.999</v>
      </c>
      <c r="X30">
        <v>6.6</v>
      </c>
      <c r="Y30" s="2">
        <f t="shared" si="4"/>
        <v>544.84326482455606</v>
      </c>
      <c r="Z30" s="2">
        <f t="shared" si="5"/>
        <v>205.4445445255692</v>
      </c>
      <c r="AB30">
        <v>11</v>
      </c>
      <c r="AC30" s="2">
        <v>104850</v>
      </c>
      <c r="AD30" s="2">
        <v>684.38</v>
      </c>
      <c r="AE30">
        <v>-26.73</v>
      </c>
      <c r="AF30">
        <v>0.999</v>
      </c>
      <c r="AG30">
        <v>6.8</v>
      </c>
      <c r="AH30" s="2">
        <f t="shared" si="6"/>
        <v>611.24441773289539</v>
      </c>
      <c r="AI30" s="2">
        <f t="shared" si="7"/>
        <v>307.82502528282805</v>
      </c>
    </row>
    <row r="31" spans="1:35" x14ac:dyDescent="0.3">
      <c r="A31">
        <v>12</v>
      </c>
      <c r="B31" s="2">
        <v>83677</v>
      </c>
      <c r="C31" s="2">
        <v>1064.5999999999999</v>
      </c>
      <c r="D31">
        <v>-38.67</v>
      </c>
      <c r="E31">
        <v>0.999</v>
      </c>
      <c r="F31">
        <v>7.4</v>
      </c>
      <c r="G31" s="2">
        <f t="shared" si="0"/>
        <v>831.19462254345876</v>
      </c>
      <c r="H31" s="2">
        <f t="shared" si="1"/>
        <v>665.19821065216115</v>
      </c>
      <c r="J31">
        <v>12</v>
      </c>
      <c r="K31" s="2">
        <v>81522</v>
      </c>
      <c r="L31" s="2">
        <v>619.16</v>
      </c>
      <c r="M31">
        <v>-17.559999999999999</v>
      </c>
      <c r="N31">
        <v>0.999</v>
      </c>
      <c r="O31">
        <v>7.1</v>
      </c>
      <c r="P31" s="2">
        <f t="shared" si="2"/>
        <v>590.30809100220051</v>
      </c>
      <c r="Q31" s="2">
        <f t="shared" si="3"/>
        <v>186.8032743217789</v>
      </c>
      <c r="S31">
        <v>12</v>
      </c>
      <c r="T31" s="2">
        <v>83677</v>
      </c>
      <c r="U31" s="2">
        <v>604.17999999999995</v>
      </c>
      <c r="V31">
        <v>-17.670000000000002</v>
      </c>
      <c r="W31">
        <v>0.999</v>
      </c>
      <c r="X31">
        <v>7.1</v>
      </c>
      <c r="Y31" s="2">
        <f t="shared" si="4"/>
        <v>575.67511506313133</v>
      </c>
      <c r="Z31" s="2">
        <f t="shared" si="5"/>
        <v>183.389297116954</v>
      </c>
      <c r="AB31">
        <v>12</v>
      </c>
      <c r="AC31" s="2">
        <v>83677</v>
      </c>
      <c r="AD31" s="2">
        <v>717.75</v>
      </c>
      <c r="AE31">
        <v>-23.43</v>
      </c>
      <c r="AF31">
        <v>1</v>
      </c>
      <c r="AG31">
        <v>7.7</v>
      </c>
      <c r="AH31" s="2">
        <f t="shared" si="6"/>
        <v>658.56903894717004</v>
      </c>
      <c r="AI31" s="2">
        <f t="shared" si="7"/>
        <v>285.39776355150519</v>
      </c>
    </row>
    <row r="32" spans="1:35" x14ac:dyDescent="0.3">
      <c r="A32">
        <v>13</v>
      </c>
      <c r="B32" s="2">
        <v>66782</v>
      </c>
      <c r="C32" s="2">
        <v>1170.5999999999999</v>
      </c>
      <c r="D32">
        <v>-34.119999999999997</v>
      </c>
      <c r="E32">
        <v>0.999</v>
      </c>
      <c r="F32">
        <v>7.9</v>
      </c>
      <c r="G32" s="2">
        <f t="shared" si="0"/>
        <v>969.09828232392169</v>
      </c>
      <c r="H32" s="2">
        <f t="shared" si="1"/>
        <v>656.62232614861966</v>
      </c>
      <c r="J32">
        <v>13</v>
      </c>
      <c r="K32" s="2">
        <v>64908</v>
      </c>
      <c r="L32" s="2">
        <v>636.85</v>
      </c>
      <c r="M32">
        <v>-14.86</v>
      </c>
      <c r="N32">
        <v>1</v>
      </c>
      <c r="O32">
        <v>7.6</v>
      </c>
      <c r="P32" s="2">
        <f t="shared" si="2"/>
        <v>615.55077869849174</v>
      </c>
      <c r="Q32" s="2">
        <f t="shared" si="3"/>
        <v>163.32532364480542</v>
      </c>
      <c r="S32">
        <v>13</v>
      </c>
      <c r="T32" s="2">
        <v>66782</v>
      </c>
      <c r="U32" s="2">
        <v>621.83000000000004</v>
      </c>
      <c r="V32">
        <v>-15.04</v>
      </c>
      <c r="W32">
        <v>0.999</v>
      </c>
      <c r="X32">
        <v>7.6</v>
      </c>
      <c r="Y32" s="2">
        <f t="shared" si="4"/>
        <v>600.5291518717404</v>
      </c>
      <c r="Z32" s="2">
        <f t="shared" si="5"/>
        <v>161.36073454285011</v>
      </c>
      <c r="AB32">
        <v>13</v>
      </c>
      <c r="AC32" s="2">
        <v>66782</v>
      </c>
      <c r="AD32" s="2">
        <v>746.78</v>
      </c>
      <c r="AE32">
        <v>-20.52</v>
      </c>
      <c r="AF32">
        <v>0.999</v>
      </c>
      <c r="AG32">
        <v>8.6</v>
      </c>
      <c r="AH32" s="2">
        <f t="shared" si="6"/>
        <v>699.39672442581514</v>
      </c>
      <c r="AI32" s="2">
        <f t="shared" si="7"/>
        <v>261.77201963242834</v>
      </c>
    </row>
    <row r="33" spans="1:35" x14ac:dyDescent="0.3">
      <c r="A33">
        <v>14</v>
      </c>
      <c r="B33" s="2">
        <v>53298</v>
      </c>
      <c r="C33" s="2">
        <v>1264.0999999999999</v>
      </c>
      <c r="D33">
        <v>-29.58</v>
      </c>
      <c r="E33">
        <v>0.999</v>
      </c>
      <c r="F33">
        <v>8.5</v>
      </c>
      <c r="G33" s="2">
        <f t="shared" si="0"/>
        <v>1099.3464273146669</v>
      </c>
      <c r="H33" s="2">
        <f t="shared" si="1"/>
        <v>624.00820727813937</v>
      </c>
      <c r="J33">
        <v>14</v>
      </c>
      <c r="K33" s="2">
        <v>51680</v>
      </c>
      <c r="L33" s="2">
        <v>651.88</v>
      </c>
      <c r="M33">
        <v>-12.69</v>
      </c>
      <c r="N33">
        <v>1</v>
      </c>
      <c r="O33">
        <v>8.1</v>
      </c>
      <c r="P33" s="2">
        <f t="shared" si="2"/>
        <v>635.95646171860301</v>
      </c>
      <c r="Q33" s="2">
        <f t="shared" si="3"/>
        <v>143.20235053362453</v>
      </c>
      <c r="S33">
        <v>14</v>
      </c>
      <c r="T33" s="2">
        <v>53298</v>
      </c>
      <c r="U33" s="2">
        <v>635.08000000000004</v>
      </c>
      <c r="V33">
        <v>-12.92</v>
      </c>
      <c r="W33">
        <v>0.999</v>
      </c>
      <c r="X33">
        <v>8.1</v>
      </c>
      <c r="Y33" s="2">
        <f t="shared" si="4"/>
        <v>619.00181034921889</v>
      </c>
      <c r="Z33" s="2">
        <f t="shared" si="5"/>
        <v>141.99776471617346</v>
      </c>
      <c r="AB33">
        <v>14</v>
      </c>
      <c r="AC33" s="2">
        <v>53298</v>
      </c>
      <c r="AD33" s="2">
        <v>775.22</v>
      </c>
      <c r="AE33">
        <v>-18.16</v>
      </c>
      <c r="AF33">
        <v>0.999</v>
      </c>
      <c r="AG33">
        <v>9.1</v>
      </c>
      <c r="AH33" s="2">
        <f t="shared" si="6"/>
        <v>736.60619172871134</v>
      </c>
      <c r="AI33" s="2">
        <f t="shared" si="7"/>
        <v>241.6140863172615</v>
      </c>
    </row>
    <row r="34" spans="1:35" x14ac:dyDescent="0.3">
      <c r="A34">
        <v>15</v>
      </c>
      <c r="B34" s="2">
        <v>42537</v>
      </c>
      <c r="C34" s="2">
        <v>1341</v>
      </c>
      <c r="D34">
        <v>-25.35</v>
      </c>
      <c r="E34">
        <v>0.999</v>
      </c>
      <c r="F34">
        <v>9</v>
      </c>
      <c r="G34" s="2">
        <f t="shared" si="0"/>
        <v>1211.8741248598271</v>
      </c>
      <c r="H34" s="2">
        <f t="shared" si="1"/>
        <v>574.144672965994</v>
      </c>
      <c r="J34">
        <v>15</v>
      </c>
      <c r="K34" s="2">
        <v>41148</v>
      </c>
      <c r="L34" s="2">
        <v>662.3</v>
      </c>
      <c r="M34">
        <v>-10.8</v>
      </c>
      <c r="N34">
        <v>0.999</v>
      </c>
      <c r="O34">
        <v>8.6</v>
      </c>
      <c r="P34" s="2">
        <f t="shared" si="2"/>
        <v>650.56884615761055</v>
      </c>
      <c r="Q34" s="2">
        <f t="shared" si="3"/>
        <v>124.10264465012541</v>
      </c>
      <c r="S34">
        <v>15</v>
      </c>
      <c r="T34" s="2">
        <v>42537</v>
      </c>
      <c r="U34" s="2">
        <v>646.71</v>
      </c>
      <c r="V34">
        <v>-11.08</v>
      </c>
      <c r="W34">
        <v>0.999</v>
      </c>
      <c r="X34">
        <v>8.6</v>
      </c>
      <c r="Y34" s="2">
        <f t="shared" si="4"/>
        <v>634.65520081800332</v>
      </c>
      <c r="Z34" s="2">
        <f t="shared" si="5"/>
        <v>124.28435209092059</v>
      </c>
      <c r="AB34">
        <v>15</v>
      </c>
      <c r="AC34" s="2">
        <v>42537</v>
      </c>
      <c r="AD34" s="2">
        <v>796.52</v>
      </c>
      <c r="AE34">
        <v>-16.350000000000001</v>
      </c>
      <c r="AF34">
        <v>0.999</v>
      </c>
      <c r="AG34">
        <v>9.6</v>
      </c>
      <c r="AH34" s="2">
        <f t="shared" si="6"/>
        <v>764.30873010953439</v>
      </c>
      <c r="AI34" s="2">
        <f t="shared" si="7"/>
        <v>224.22371747509436</v>
      </c>
    </row>
    <row r="35" spans="1:35" x14ac:dyDescent="0.3">
      <c r="A35">
        <v>16</v>
      </c>
      <c r="B35" s="2">
        <v>33949</v>
      </c>
      <c r="C35" s="2">
        <v>1405.2</v>
      </c>
      <c r="D35">
        <v>-21.45</v>
      </c>
      <c r="E35">
        <v>0.999</v>
      </c>
      <c r="F35">
        <v>9.6</v>
      </c>
      <c r="G35" s="2">
        <f t="shared" si="0"/>
        <v>1307.8716974897786</v>
      </c>
      <c r="H35" s="2">
        <f t="shared" si="1"/>
        <v>513.86638623790623</v>
      </c>
      <c r="J35">
        <v>16</v>
      </c>
      <c r="K35" s="2">
        <v>32762</v>
      </c>
      <c r="L35" s="2">
        <v>672</v>
      </c>
      <c r="M35">
        <v>-9.2799999999999994</v>
      </c>
      <c r="N35">
        <v>0.999</v>
      </c>
      <c r="O35">
        <v>9.1999999999999993</v>
      </c>
      <c r="P35" s="2">
        <f t="shared" si="2"/>
        <v>663.20490879432054</v>
      </c>
      <c r="Q35" s="2">
        <f t="shared" si="3"/>
        <v>108.36627220273378</v>
      </c>
      <c r="S35">
        <v>16</v>
      </c>
      <c r="T35" s="2">
        <v>33949</v>
      </c>
      <c r="U35" s="2">
        <v>655.39</v>
      </c>
      <c r="V35">
        <v>-9.57</v>
      </c>
      <c r="W35">
        <v>0.999</v>
      </c>
      <c r="X35">
        <v>9.1</v>
      </c>
      <c r="Y35" s="2">
        <f t="shared" si="4"/>
        <v>646.26908274854475</v>
      </c>
      <c r="Z35" s="2">
        <f t="shared" si="5"/>
        <v>108.96019816132197</v>
      </c>
      <c r="AB35">
        <v>16</v>
      </c>
      <c r="AC35" s="2">
        <v>33949</v>
      </c>
      <c r="AD35" s="2">
        <v>820.04</v>
      </c>
      <c r="AE35">
        <v>-14.62</v>
      </c>
      <c r="AF35">
        <v>0.999</v>
      </c>
      <c r="AG35">
        <v>10.1</v>
      </c>
      <c r="AH35" s="2">
        <f t="shared" si="6"/>
        <v>793.48802547748176</v>
      </c>
      <c r="AI35" s="2">
        <f t="shared" si="7"/>
        <v>206.98394871063581</v>
      </c>
    </row>
    <row r="36" spans="1:35" x14ac:dyDescent="0.3">
      <c r="A36">
        <v>17</v>
      </c>
      <c r="B36" s="2">
        <v>27094</v>
      </c>
      <c r="C36" s="2">
        <v>1454.7</v>
      </c>
      <c r="D36">
        <v>-18.059999999999999</v>
      </c>
      <c r="E36">
        <v>1</v>
      </c>
      <c r="F36">
        <v>10.1</v>
      </c>
      <c r="G36" s="2">
        <f t="shared" si="0"/>
        <v>1383.0304121545182</v>
      </c>
      <c r="H36" s="2">
        <f t="shared" si="1"/>
        <v>450.97557478837331</v>
      </c>
      <c r="J36">
        <v>17</v>
      </c>
      <c r="K36" s="2">
        <v>26085</v>
      </c>
      <c r="L36" s="2">
        <v>679.7</v>
      </c>
      <c r="M36">
        <v>-8.02</v>
      </c>
      <c r="N36">
        <v>1</v>
      </c>
      <c r="O36">
        <v>9.6999999999999993</v>
      </c>
      <c r="P36" s="2">
        <f t="shared" si="2"/>
        <v>673.05214509954294</v>
      </c>
      <c r="Q36" s="2">
        <f t="shared" si="3"/>
        <v>94.83090201460621</v>
      </c>
      <c r="S36">
        <v>17</v>
      </c>
      <c r="T36" s="2">
        <v>27094</v>
      </c>
      <c r="U36" s="2">
        <v>663.64</v>
      </c>
      <c r="V36">
        <v>-8.4499999999999993</v>
      </c>
      <c r="W36">
        <v>0.999</v>
      </c>
      <c r="X36">
        <v>9.6</v>
      </c>
      <c r="Y36" s="2">
        <f t="shared" si="4"/>
        <v>656.43583925675364</v>
      </c>
      <c r="Z36" s="2">
        <f t="shared" si="5"/>
        <v>97.519426471249531</v>
      </c>
      <c r="AB36">
        <v>17</v>
      </c>
      <c r="AC36" s="2">
        <v>27094</v>
      </c>
      <c r="AD36" s="2">
        <v>838.41</v>
      </c>
      <c r="AE36">
        <v>-13.52</v>
      </c>
      <c r="AF36">
        <v>0.999</v>
      </c>
      <c r="AG36">
        <v>10.7</v>
      </c>
      <c r="AH36" s="2">
        <f t="shared" si="6"/>
        <v>815.17629510432471</v>
      </c>
      <c r="AI36" s="2">
        <f t="shared" si="7"/>
        <v>196.00748965278567</v>
      </c>
    </row>
    <row r="37" spans="1:35" x14ac:dyDescent="0.3">
      <c r="A37">
        <v>18</v>
      </c>
      <c r="B37" s="2">
        <v>21624</v>
      </c>
      <c r="C37" s="2">
        <v>1492.7</v>
      </c>
      <c r="D37">
        <v>-15.07</v>
      </c>
      <c r="E37">
        <v>1</v>
      </c>
      <c r="F37">
        <v>10.6</v>
      </c>
      <c r="G37" s="2">
        <f t="shared" si="0"/>
        <v>1441.3644025966855</v>
      </c>
      <c r="H37" s="2">
        <f t="shared" si="1"/>
        <v>388.1004366489426</v>
      </c>
      <c r="J37">
        <v>18</v>
      </c>
      <c r="K37" s="2">
        <v>20769</v>
      </c>
      <c r="L37" s="2">
        <v>686.51</v>
      </c>
      <c r="M37">
        <v>-7</v>
      </c>
      <c r="N37">
        <v>1</v>
      </c>
      <c r="O37">
        <v>10.199999999999999</v>
      </c>
      <c r="P37" s="2">
        <f t="shared" si="2"/>
        <v>681.39285856328399</v>
      </c>
      <c r="Q37" s="2">
        <f t="shared" si="3"/>
        <v>83.664522941067787</v>
      </c>
      <c r="S37">
        <v>18</v>
      </c>
      <c r="T37" s="2">
        <v>21624</v>
      </c>
      <c r="U37" s="2">
        <v>671.07</v>
      </c>
      <c r="V37">
        <v>-7.46</v>
      </c>
      <c r="W37">
        <v>0.999</v>
      </c>
      <c r="X37">
        <v>10.1</v>
      </c>
      <c r="Y37" s="2">
        <f t="shared" si="4"/>
        <v>665.38989188035293</v>
      </c>
      <c r="Z37" s="2">
        <f t="shared" si="5"/>
        <v>87.127703306424408</v>
      </c>
      <c r="AB37">
        <v>18</v>
      </c>
      <c r="AC37" s="2">
        <v>21624</v>
      </c>
      <c r="AD37" s="2">
        <v>857.17</v>
      </c>
      <c r="AE37">
        <v>-12.55</v>
      </c>
      <c r="AF37">
        <v>0.999</v>
      </c>
      <c r="AG37">
        <v>11.2</v>
      </c>
      <c r="AH37" s="2">
        <f t="shared" si="6"/>
        <v>836.68942821471296</v>
      </c>
      <c r="AI37" s="2">
        <f t="shared" si="7"/>
        <v>186.2557639745323</v>
      </c>
    </row>
    <row r="38" spans="1:35" x14ac:dyDescent="0.3">
      <c r="A38">
        <v>19</v>
      </c>
      <c r="B38" s="2">
        <v>17258</v>
      </c>
      <c r="C38" s="2">
        <v>1521.3</v>
      </c>
      <c r="D38">
        <v>-12.52</v>
      </c>
      <c r="E38">
        <v>1</v>
      </c>
      <c r="F38">
        <v>11.1</v>
      </c>
      <c r="G38" s="2">
        <f t="shared" si="0"/>
        <v>1485.12408838036</v>
      </c>
      <c r="H38" s="2">
        <f t="shared" si="1"/>
        <v>329.78801086820096</v>
      </c>
      <c r="J38">
        <v>19</v>
      </c>
      <c r="K38" s="2">
        <v>16537</v>
      </c>
      <c r="L38" s="2">
        <v>692.65</v>
      </c>
      <c r="M38">
        <v>-6.17</v>
      </c>
      <c r="N38">
        <v>1</v>
      </c>
      <c r="O38">
        <v>10.7</v>
      </c>
      <c r="P38" s="2">
        <f t="shared" si="2"/>
        <v>688.63773900308036</v>
      </c>
      <c r="Q38" s="2">
        <f t="shared" si="3"/>
        <v>74.445194074065398</v>
      </c>
      <c r="S38">
        <v>19</v>
      </c>
      <c r="T38" s="2">
        <v>17258</v>
      </c>
      <c r="U38" s="2">
        <v>677.88</v>
      </c>
      <c r="V38">
        <v>-6.68</v>
      </c>
      <c r="W38">
        <v>0.999</v>
      </c>
      <c r="X38">
        <v>10.7</v>
      </c>
      <c r="Y38" s="2">
        <f t="shared" si="4"/>
        <v>673.27808607683119</v>
      </c>
      <c r="Z38" s="2">
        <f t="shared" si="5"/>
        <v>78.853745686042203</v>
      </c>
      <c r="AB38">
        <v>19</v>
      </c>
      <c r="AC38" s="2">
        <v>17258</v>
      </c>
      <c r="AD38" s="2">
        <v>876.75</v>
      </c>
      <c r="AE38">
        <v>-11.83</v>
      </c>
      <c r="AF38">
        <v>1</v>
      </c>
      <c r="AG38">
        <v>11.7</v>
      </c>
      <c r="AH38" s="2">
        <f t="shared" si="6"/>
        <v>858.12798843152643</v>
      </c>
      <c r="AI38" s="2">
        <f t="shared" si="7"/>
        <v>179.74125283435063</v>
      </c>
    </row>
    <row r="39" spans="1:35" x14ac:dyDescent="0.3">
      <c r="A39">
        <v>20</v>
      </c>
      <c r="B39" s="2">
        <v>13773</v>
      </c>
      <c r="C39" s="2">
        <v>1543.4</v>
      </c>
      <c r="D39">
        <v>-10.34</v>
      </c>
      <c r="E39">
        <v>0.999</v>
      </c>
      <c r="F39">
        <v>11.6</v>
      </c>
      <c r="G39" s="2">
        <f t="shared" si="0"/>
        <v>1518.3351387511057</v>
      </c>
      <c r="H39" s="2">
        <f t="shared" si="1"/>
        <v>277.02340412618713</v>
      </c>
      <c r="J39">
        <v>20</v>
      </c>
      <c r="K39" s="2">
        <v>13167</v>
      </c>
      <c r="L39" s="2">
        <v>693.38</v>
      </c>
      <c r="M39">
        <v>-5.48</v>
      </c>
      <c r="N39">
        <v>1</v>
      </c>
      <c r="O39">
        <v>11.6</v>
      </c>
      <c r="P39" s="2">
        <f t="shared" si="2"/>
        <v>690.21097202820306</v>
      </c>
      <c r="Q39" s="2">
        <f t="shared" si="3"/>
        <v>66.216602841606104</v>
      </c>
      <c r="S39">
        <v>20</v>
      </c>
      <c r="T39" s="2">
        <v>13773</v>
      </c>
      <c r="U39" s="2">
        <v>684.6</v>
      </c>
      <c r="V39">
        <v>-6.07</v>
      </c>
      <c r="W39">
        <v>1</v>
      </c>
      <c r="X39">
        <v>11.2</v>
      </c>
      <c r="Y39" s="2">
        <f t="shared" si="4"/>
        <v>680.76175420410163</v>
      </c>
      <c r="Z39" s="2">
        <f t="shared" si="5"/>
        <v>72.391947155428227</v>
      </c>
      <c r="AB39">
        <v>20</v>
      </c>
      <c r="AC39" s="2">
        <v>13773</v>
      </c>
      <c r="AD39" s="2">
        <v>896.71</v>
      </c>
      <c r="AE39">
        <v>-11.28</v>
      </c>
      <c r="AF39">
        <v>1</v>
      </c>
      <c r="AG39">
        <v>12.2</v>
      </c>
      <c r="AH39" s="2">
        <f t="shared" si="6"/>
        <v>879.38825015937744</v>
      </c>
      <c r="AI39" s="2">
        <f t="shared" si="7"/>
        <v>175.39991328854288</v>
      </c>
    </row>
    <row r="40" spans="1:35" x14ac:dyDescent="0.3">
      <c r="A40">
        <v>21</v>
      </c>
      <c r="B40" s="2">
        <v>10993</v>
      </c>
      <c r="C40" s="2">
        <v>1560.1</v>
      </c>
      <c r="D40">
        <v>-8.56</v>
      </c>
      <c r="E40">
        <v>0.999</v>
      </c>
      <c r="F40">
        <v>12.1</v>
      </c>
      <c r="G40" s="2">
        <f t="shared" si="0"/>
        <v>1542.7213213528134</v>
      </c>
      <c r="H40" s="2">
        <f t="shared" si="1"/>
        <v>232.21312332301389</v>
      </c>
      <c r="J40">
        <v>21</v>
      </c>
      <c r="K40" s="2">
        <v>10483</v>
      </c>
      <c r="L40" s="2">
        <v>698.86</v>
      </c>
      <c r="M40">
        <v>-4.96</v>
      </c>
      <c r="N40">
        <v>1</v>
      </c>
      <c r="O40">
        <v>12.4</v>
      </c>
      <c r="P40" s="2">
        <f t="shared" si="2"/>
        <v>696.2429800112692</v>
      </c>
      <c r="Q40" s="2">
        <f t="shared" si="3"/>
        <v>60.423607845174899</v>
      </c>
      <c r="S40">
        <v>21</v>
      </c>
      <c r="T40" s="2">
        <v>10993</v>
      </c>
      <c r="U40" s="2">
        <v>691.09</v>
      </c>
      <c r="V40">
        <v>-5.59</v>
      </c>
      <c r="W40">
        <v>1</v>
      </c>
      <c r="X40">
        <v>11.7</v>
      </c>
      <c r="Y40" s="2">
        <f t="shared" si="4"/>
        <v>687.80346362794648</v>
      </c>
      <c r="Z40" s="2">
        <f t="shared" si="5"/>
        <v>67.318522870010511</v>
      </c>
      <c r="AB40">
        <v>21</v>
      </c>
      <c r="AC40" s="2">
        <v>10993</v>
      </c>
      <c r="AD40" s="2">
        <v>917.81</v>
      </c>
      <c r="AE40">
        <v>-10.87</v>
      </c>
      <c r="AF40">
        <v>1</v>
      </c>
      <c r="AG40">
        <v>12.7</v>
      </c>
      <c r="AH40" s="2">
        <f t="shared" si="6"/>
        <v>901.34227505297724</v>
      </c>
      <c r="AI40" s="2">
        <f t="shared" si="7"/>
        <v>173.08177056617816</v>
      </c>
    </row>
    <row r="41" spans="1:35" x14ac:dyDescent="0.3">
      <c r="A41">
        <v>22</v>
      </c>
      <c r="B41" s="2">
        <v>8773.1</v>
      </c>
      <c r="C41" s="2">
        <v>1572.1</v>
      </c>
      <c r="D41">
        <v>-7.1</v>
      </c>
      <c r="E41">
        <v>0.999</v>
      </c>
      <c r="F41">
        <v>12.7</v>
      </c>
      <c r="G41" s="2">
        <f t="shared" si="0"/>
        <v>1560.0450395497767</v>
      </c>
      <c r="H41" s="2">
        <f t="shared" si="1"/>
        <v>194.31388158372854</v>
      </c>
      <c r="J41">
        <v>22</v>
      </c>
      <c r="K41" s="2">
        <v>8346.9</v>
      </c>
      <c r="L41" s="2">
        <v>704.42</v>
      </c>
      <c r="M41">
        <v>-4.55</v>
      </c>
      <c r="N41">
        <v>1</v>
      </c>
      <c r="O41">
        <v>13</v>
      </c>
      <c r="P41" s="2">
        <f t="shared" si="2"/>
        <v>702.20001027314686</v>
      </c>
      <c r="Q41" s="2">
        <f t="shared" si="3"/>
        <v>55.880962522063584</v>
      </c>
      <c r="S41">
        <v>22</v>
      </c>
      <c r="T41" s="2">
        <v>8773.1</v>
      </c>
      <c r="U41" s="2">
        <v>697.59</v>
      </c>
      <c r="V41">
        <v>-5.19</v>
      </c>
      <c r="W41">
        <v>1</v>
      </c>
      <c r="X41">
        <v>12.2</v>
      </c>
      <c r="Y41" s="2">
        <f t="shared" si="4"/>
        <v>694.73002178555146</v>
      </c>
      <c r="Z41" s="2">
        <f t="shared" si="5"/>
        <v>63.103129318974588</v>
      </c>
      <c r="AB41">
        <v>22</v>
      </c>
      <c r="AC41" s="2">
        <v>8773.1</v>
      </c>
      <c r="AD41" s="2">
        <v>940.44</v>
      </c>
      <c r="AE41">
        <v>-10.55</v>
      </c>
      <c r="AF41">
        <v>1</v>
      </c>
      <c r="AG41">
        <v>13.3</v>
      </c>
      <c r="AH41" s="2">
        <f t="shared" si="6"/>
        <v>924.54233455142935</v>
      </c>
      <c r="AI41" s="2">
        <f t="shared" si="7"/>
        <v>172.1884584465316</v>
      </c>
    </row>
    <row r="42" spans="1:35" x14ac:dyDescent="0.3">
      <c r="A42">
        <v>23</v>
      </c>
      <c r="B42" s="2">
        <v>7001.8</v>
      </c>
      <c r="C42" s="2">
        <v>1581.5</v>
      </c>
      <c r="D42">
        <v>-5.9</v>
      </c>
      <c r="E42">
        <v>1</v>
      </c>
      <c r="F42">
        <v>13.2</v>
      </c>
      <c r="G42" s="2">
        <f t="shared" si="0"/>
        <v>1573.122505270811</v>
      </c>
      <c r="H42" s="2">
        <f t="shared" si="1"/>
        <v>162.56639692903084</v>
      </c>
      <c r="J42">
        <v>23</v>
      </c>
      <c r="K42" s="2">
        <v>6645.8</v>
      </c>
      <c r="L42" s="2">
        <v>710.02</v>
      </c>
      <c r="M42">
        <v>-4.22</v>
      </c>
      <c r="N42">
        <v>1</v>
      </c>
      <c r="O42">
        <v>13.5</v>
      </c>
      <c r="P42" s="2">
        <f t="shared" si="2"/>
        <v>708.09503035022601</v>
      </c>
      <c r="Q42" s="2">
        <f t="shared" si="3"/>
        <v>52.247759696589448</v>
      </c>
      <c r="S42">
        <v>23</v>
      </c>
      <c r="T42" s="2">
        <v>7001.8</v>
      </c>
      <c r="U42" s="2">
        <v>699.03</v>
      </c>
      <c r="V42">
        <v>-4.87</v>
      </c>
      <c r="W42">
        <v>0.999</v>
      </c>
      <c r="X42">
        <v>13.1</v>
      </c>
      <c r="Y42" s="2">
        <f t="shared" si="4"/>
        <v>696.50642047856911</v>
      </c>
      <c r="Z42" s="2">
        <f t="shared" si="5"/>
        <v>59.344310023208266</v>
      </c>
      <c r="AB42">
        <v>23</v>
      </c>
      <c r="AC42" s="2">
        <v>7001.8</v>
      </c>
      <c r="AD42" s="2">
        <v>964.2</v>
      </c>
      <c r="AE42">
        <v>-10.220000000000001</v>
      </c>
      <c r="AF42">
        <v>0.999</v>
      </c>
      <c r="AG42">
        <v>13.8</v>
      </c>
      <c r="AH42" s="2">
        <f t="shared" si="6"/>
        <v>948.90174610527663</v>
      </c>
      <c r="AI42" s="2">
        <f t="shared" si="7"/>
        <v>171.07634622693183</v>
      </c>
    </row>
    <row r="43" spans="1:35" x14ac:dyDescent="0.3">
      <c r="A43">
        <v>24</v>
      </c>
      <c r="B43" s="2">
        <v>5588.1</v>
      </c>
      <c r="C43" s="2">
        <v>1588.9</v>
      </c>
      <c r="D43">
        <v>-4.9400000000000004</v>
      </c>
      <c r="E43">
        <v>1</v>
      </c>
      <c r="F43">
        <v>13.7</v>
      </c>
      <c r="G43" s="2">
        <f t="shared" si="0"/>
        <v>1582.997905634453</v>
      </c>
      <c r="H43" s="2">
        <f t="shared" si="1"/>
        <v>136.82412344661876</v>
      </c>
      <c r="J43">
        <v>24</v>
      </c>
      <c r="K43" s="2">
        <v>5291.4</v>
      </c>
      <c r="L43" s="2">
        <v>715.59</v>
      </c>
      <c r="M43">
        <v>-3.95</v>
      </c>
      <c r="N43">
        <v>1</v>
      </c>
      <c r="O43">
        <v>14</v>
      </c>
      <c r="P43" s="2">
        <f t="shared" si="2"/>
        <v>713.89014773790052</v>
      </c>
      <c r="Q43" s="2">
        <f t="shared" si="3"/>
        <v>49.294067216640045</v>
      </c>
      <c r="S43">
        <v>24</v>
      </c>
      <c r="T43" s="2">
        <v>5588.1</v>
      </c>
      <c r="U43" s="2">
        <v>705.85</v>
      </c>
      <c r="V43">
        <v>-4.63</v>
      </c>
      <c r="W43">
        <v>0.999</v>
      </c>
      <c r="X43">
        <v>13.9</v>
      </c>
      <c r="Y43" s="2">
        <f t="shared" si="4"/>
        <v>703.5466348204194</v>
      </c>
      <c r="Z43" s="2">
        <f t="shared" si="5"/>
        <v>56.976794687516986</v>
      </c>
      <c r="AB43">
        <v>24</v>
      </c>
      <c r="AC43" s="2">
        <v>5588.1</v>
      </c>
      <c r="AD43" s="2">
        <v>989.32</v>
      </c>
      <c r="AE43">
        <v>-9.89</v>
      </c>
      <c r="AF43">
        <v>0.999</v>
      </c>
      <c r="AG43">
        <v>14.3</v>
      </c>
      <c r="AH43" s="2">
        <f t="shared" si="6"/>
        <v>974.61803051841503</v>
      </c>
      <c r="AI43" s="2">
        <f t="shared" si="7"/>
        <v>169.92279714154279</v>
      </c>
    </row>
    <row r="44" spans="1:35" x14ac:dyDescent="0.3">
      <c r="A44">
        <v>25</v>
      </c>
      <c r="B44" s="2">
        <v>4459.8</v>
      </c>
      <c r="C44" s="2">
        <v>1594.5</v>
      </c>
      <c r="D44">
        <v>-4.17</v>
      </c>
      <c r="E44">
        <v>0.999</v>
      </c>
      <c r="F44">
        <v>14.2</v>
      </c>
      <c r="G44" s="2">
        <f t="shared" si="0"/>
        <v>1590.2788609256538</v>
      </c>
      <c r="H44" s="2">
        <f t="shared" si="1"/>
        <v>115.94565318719417</v>
      </c>
      <c r="J44">
        <v>25</v>
      </c>
      <c r="K44" s="2">
        <v>4213.1000000000004</v>
      </c>
      <c r="L44" s="2">
        <v>721.35</v>
      </c>
      <c r="M44">
        <v>-3.73</v>
      </c>
      <c r="N44">
        <v>1</v>
      </c>
      <c r="O44">
        <v>14.5</v>
      </c>
      <c r="P44" s="2">
        <f t="shared" si="2"/>
        <v>719.82195884449516</v>
      </c>
      <c r="Q44" s="2">
        <f t="shared" si="3"/>
        <v>46.927284870040175</v>
      </c>
      <c r="S44">
        <v>25</v>
      </c>
      <c r="T44" s="2">
        <v>4459.8</v>
      </c>
      <c r="U44" s="2">
        <v>712.97</v>
      </c>
      <c r="V44">
        <v>-4.41</v>
      </c>
      <c r="W44">
        <v>0.999</v>
      </c>
      <c r="X44">
        <v>14.4</v>
      </c>
      <c r="Y44" s="2">
        <f t="shared" si="4"/>
        <v>710.85914326239492</v>
      </c>
      <c r="Z44" s="2">
        <f t="shared" si="5"/>
        <v>54.822434643619772</v>
      </c>
      <c r="AB44">
        <v>25</v>
      </c>
      <c r="AC44" s="2">
        <v>4459.8</v>
      </c>
      <c r="AD44" s="2">
        <v>1014.8</v>
      </c>
      <c r="AE44">
        <v>-9.52</v>
      </c>
      <c r="AF44">
        <v>1</v>
      </c>
      <c r="AG44">
        <v>14.8</v>
      </c>
      <c r="AH44" s="2">
        <f t="shared" si="6"/>
        <v>1000.8241023162707</v>
      </c>
      <c r="AI44" s="2">
        <f t="shared" si="7"/>
        <v>167.83967416207335</v>
      </c>
    </row>
    <row r="45" spans="1:35" x14ac:dyDescent="0.3">
      <c r="A45">
        <v>26</v>
      </c>
      <c r="B45" s="2">
        <v>3559.4</v>
      </c>
      <c r="C45" s="2">
        <v>1600.3</v>
      </c>
      <c r="D45">
        <v>-3.59</v>
      </c>
      <c r="E45">
        <v>1</v>
      </c>
      <c r="F45">
        <v>14.7</v>
      </c>
      <c r="G45" s="2">
        <f t="shared" si="0"/>
        <v>1597.1596868863885</v>
      </c>
      <c r="H45" s="2">
        <f t="shared" si="1"/>
        <v>100.20491297822065</v>
      </c>
      <c r="J45">
        <v>26</v>
      </c>
      <c r="K45" s="2">
        <v>3354.5</v>
      </c>
      <c r="L45" s="2">
        <v>727.23</v>
      </c>
      <c r="M45">
        <v>-3.53</v>
      </c>
      <c r="N45">
        <v>1</v>
      </c>
      <c r="O45">
        <v>15.1</v>
      </c>
      <c r="P45" s="2">
        <f t="shared" si="2"/>
        <v>725.85022409250053</v>
      </c>
      <c r="Q45" s="2">
        <f t="shared" si="3"/>
        <v>44.776389815021481</v>
      </c>
      <c r="S45">
        <v>26</v>
      </c>
      <c r="T45" s="2">
        <v>3559.4</v>
      </c>
      <c r="U45" s="2">
        <v>720.1</v>
      </c>
      <c r="V45">
        <v>-4.22</v>
      </c>
      <c r="W45">
        <v>0.999</v>
      </c>
      <c r="X45">
        <v>14.9</v>
      </c>
      <c r="Y45" s="2">
        <f t="shared" si="4"/>
        <v>718.1477019734624</v>
      </c>
      <c r="Z45" s="2">
        <f t="shared" si="5"/>
        <v>52.989509813123668</v>
      </c>
      <c r="AB45">
        <v>26</v>
      </c>
      <c r="AC45" s="2">
        <v>3559.4</v>
      </c>
      <c r="AD45" s="2">
        <v>1040.9000000000001</v>
      </c>
      <c r="AE45">
        <v>-9.08</v>
      </c>
      <c r="AF45">
        <v>0.999</v>
      </c>
      <c r="AG45">
        <v>15.4</v>
      </c>
      <c r="AH45" s="2">
        <f t="shared" si="6"/>
        <v>1027.8564343990352</v>
      </c>
      <c r="AI45" s="2">
        <f t="shared" si="7"/>
        <v>164.2679526398926</v>
      </c>
    </row>
    <row r="46" spans="1:35" x14ac:dyDescent="0.3">
      <c r="A46">
        <v>27</v>
      </c>
      <c r="B46" s="2">
        <v>2840.7</v>
      </c>
      <c r="C46" s="2">
        <v>1604.3</v>
      </c>
      <c r="D46">
        <v>-3.11</v>
      </c>
      <c r="E46">
        <v>1</v>
      </c>
      <c r="F46">
        <v>15.2</v>
      </c>
      <c r="G46" s="2">
        <f t="shared" si="0"/>
        <v>1601.9372135661201</v>
      </c>
      <c r="H46" s="2">
        <f t="shared" si="1"/>
        <v>87.038231783593119</v>
      </c>
      <c r="J46">
        <v>27</v>
      </c>
      <c r="K46" s="2">
        <v>2670.8</v>
      </c>
      <c r="L46" s="2">
        <v>733.04</v>
      </c>
      <c r="M46">
        <v>-3.34</v>
      </c>
      <c r="N46">
        <v>1</v>
      </c>
      <c r="O46">
        <v>15.6</v>
      </c>
      <c r="P46" s="2">
        <f t="shared" si="2"/>
        <v>731.79484803405774</v>
      </c>
      <c r="Q46" s="2">
        <f t="shared" si="3"/>
        <v>42.707633870424999</v>
      </c>
      <c r="S46">
        <v>27</v>
      </c>
      <c r="T46" s="2">
        <v>2840.7</v>
      </c>
      <c r="U46" s="2">
        <v>727.3</v>
      </c>
      <c r="V46">
        <v>-4.01</v>
      </c>
      <c r="W46">
        <v>1</v>
      </c>
      <c r="X46">
        <v>15.4</v>
      </c>
      <c r="Y46" s="2">
        <f t="shared" si="4"/>
        <v>725.51946797051812</v>
      </c>
      <c r="Z46" s="2">
        <f t="shared" si="5"/>
        <v>50.860511163143357</v>
      </c>
      <c r="AB46">
        <v>27</v>
      </c>
      <c r="AC46" s="2">
        <v>2840.7</v>
      </c>
      <c r="AD46" s="2">
        <v>1065.5</v>
      </c>
      <c r="AE46">
        <v>-8.5500000000000007</v>
      </c>
      <c r="AF46">
        <v>0.999</v>
      </c>
      <c r="AG46">
        <v>15.9</v>
      </c>
      <c r="AH46" s="2">
        <f t="shared" si="6"/>
        <v>1053.6585644122697</v>
      </c>
      <c r="AI46" s="2">
        <f t="shared" si="7"/>
        <v>158.41047831717145</v>
      </c>
    </row>
    <row r="47" spans="1:35" x14ac:dyDescent="0.3">
      <c r="A47">
        <v>28</v>
      </c>
      <c r="B47" s="2">
        <v>2267.1999999999998</v>
      </c>
      <c r="C47" s="2">
        <v>1608.2</v>
      </c>
      <c r="D47">
        <v>-2.76</v>
      </c>
      <c r="E47">
        <v>1</v>
      </c>
      <c r="F47">
        <v>15.7</v>
      </c>
      <c r="G47" s="2">
        <f t="shared" si="0"/>
        <v>1606.3344839932436</v>
      </c>
      <c r="H47" s="2">
        <f t="shared" si="1"/>
        <v>77.438785722402173</v>
      </c>
      <c r="J47">
        <v>28</v>
      </c>
      <c r="K47" s="2">
        <v>2126.5</v>
      </c>
      <c r="L47" s="2">
        <v>738.75</v>
      </c>
      <c r="M47">
        <v>-3.14</v>
      </c>
      <c r="N47">
        <v>1</v>
      </c>
      <c r="O47">
        <v>16.100000000000001</v>
      </c>
      <c r="P47" s="2">
        <f t="shared" si="2"/>
        <v>737.64089457404771</v>
      </c>
      <c r="Q47" s="2">
        <f t="shared" si="3"/>
        <v>40.465703404224094</v>
      </c>
      <c r="S47">
        <v>28</v>
      </c>
      <c r="T47" s="2">
        <v>2267.1999999999998</v>
      </c>
      <c r="U47" s="2">
        <v>734.36</v>
      </c>
      <c r="V47">
        <v>-3.8</v>
      </c>
      <c r="W47">
        <v>1</v>
      </c>
      <c r="X47">
        <v>16</v>
      </c>
      <c r="Y47" s="2">
        <f t="shared" si="4"/>
        <v>732.74548625494981</v>
      </c>
      <c r="Z47" s="2">
        <f t="shared" si="5"/>
        <v>48.668901497744102</v>
      </c>
      <c r="AB47">
        <v>28</v>
      </c>
      <c r="AC47" s="2">
        <v>2267.1999999999998</v>
      </c>
      <c r="AD47" s="2">
        <v>1089.9000000000001</v>
      </c>
      <c r="AE47">
        <v>-7.98</v>
      </c>
      <c r="AF47">
        <v>0.999</v>
      </c>
      <c r="AG47">
        <v>16.399999999999999</v>
      </c>
      <c r="AH47" s="2">
        <f t="shared" si="6"/>
        <v>1079.3460503367601</v>
      </c>
      <c r="AI47" s="2">
        <f t="shared" si="7"/>
        <v>151.3080091153021</v>
      </c>
    </row>
    <row r="48" spans="1:35" x14ac:dyDescent="0.3">
      <c r="A48">
        <v>29</v>
      </c>
      <c r="B48" s="2">
        <v>1809.4</v>
      </c>
      <c r="C48" s="2">
        <v>1611.9</v>
      </c>
      <c r="D48">
        <v>-2.46</v>
      </c>
      <c r="E48">
        <v>1</v>
      </c>
      <c r="F48">
        <v>16.2</v>
      </c>
      <c r="G48" s="2">
        <f t="shared" si="0"/>
        <v>1610.4145216304985</v>
      </c>
      <c r="H48" s="2">
        <f t="shared" si="1"/>
        <v>69.185826016702251</v>
      </c>
      <c r="J48">
        <v>29</v>
      </c>
      <c r="K48" s="2">
        <v>1693.2</v>
      </c>
      <c r="L48" s="2">
        <v>744.3</v>
      </c>
      <c r="M48">
        <v>-2.92</v>
      </c>
      <c r="N48">
        <v>1</v>
      </c>
      <c r="O48">
        <v>16.600000000000001</v>
      </c>
      <c r="P48" s="2">
        <f t="shared" si="2"/>
        <v>743.33362772796579</v>
      </c>
      <c r="Q48" s="2">
        <f t="shared" si="3"/>
        <v>37.915799988683943</v>
      </c>
      <c r="S48">
        <v>29</v>
      </c>
      <c r="T48" s="2">
        <v>1809.4</v>
      </c>
      <c r="U48" s="2">
        <v>741.25</v>
      </c>
      <c r="V48">
        <v>-3.55</v>
      </c>
      <c r="W48">
        <v>1</v>
      </c>
      <c r="X48">
        <v>16.5</v>
      </c>
      <c r="Y48" s="2">
        <f t="shared" si="4"/>
        <v>739.82764759430108</v>
      </c>
      <c r="Z48" s="2">
        <f t="shared" si="5"/>
        <v>45.897868742269921</v>
      </c>
      <c r="AB48">
        <v>29</v>
      </c>
      <c r="AC48" s="2">
        <v>1809.4</v>
      </c>
      <c r="AD48" s="2">
        <v>1111.9000000000001</v>
      </c>
      <c r="AE48">
        <v>-7.27</v>
      </c>
      <c r="AF48">
        <v>1</v>
      </c>
      <c r="AG48">
        <v>16.899999999999999</v>
      </c>
      <c r="AH48" s="2">
        <f t="shared" si="6"/>
        <v>1102.9612552092804</v>
      </c>
      <c r="AI48" s="2">
        <f t="shared" si="7"/>
        <v>140.70564845509534</v>
      </c>
    </row>
    <row r="49" spans="1:35" x14ac:dyDescent="0.3">
      <c r="A49">
        <v>30</v>
      </c>
      <c r="B49" s="2">
        <v>1444.1</v>
      </c>
      <c r="C49" s="2">
        <v>1614.8</v>
      </c>
      <c r="D49">
        <v>-2.29</v>
      </c>
      <c r="E49">
        <v>0.999</v>
      </c>
      <c r="F49">
        <v>16.7</v>
      </c>
      <c r="G49" s="2">
        <f t="shared" si="0"/>
        <v>1613.5103952303073</v>
      </c>
      <c r="H49" s="2">
        <f t="shared" si="1"/>
        <v>64.523208876632594</v>
      </c>
      <c r="J49">
        <v>30</v>
      </c>
      <c r="K49" s="2">
        <v>1348.1</v>
      </c>
      <c r="L49" s="2">
        <v>749.45</v>
      </c>
      <c r="M49">
        <v>-2.72</v>
      </c>
      <c r="N49">
        <v>1</v>
      </c>
      <c r="O49">
        <v>17.100000000000001</v>
      </c>
      <c r="P49" s="2">
        <f t="shared" si="2"/>
        <v>748.60564778591356</v>
      </c>
      <c r="Q49" s="2">
        <f t="shared" si="3"/>
        <v>35.565244312851355</v>
      </c>
      <c r="S49">
        <v>30</v>
      </c>
      <c r="T49" s="2">
        <v>1444.1</v>
      </c>
      <c r="U49" s="2">
        <v>747.78</v>
      </c>
      <c r="V49">
        <v>-3.33</v>
      </c>
      <c r="W49">
        <v>0.999</v>
      </c>
      <c r="X49">
        <v>17</v>
      </c>
      <c r="Y49" s="2">
        <f t="shared" si="4"/>
        <v>746.51740286585641</v>
      </c>
      <c r="Z49" s="2">
        <f t="shared" si="5"/>
        <v>43.436109614196376</v>
      </c>
      <c r="AB49">
        <v>30</v>
      </c>
      <c r="AC49" s="2">
        <v>1444.1</v>
      </c>
      <c r="AD49" s="2">
        <v>1131.8</v>
      </c>
      <c r="AE49">
        <v>-6.65</v>
      </c>
      <c r="AF49">
        <v>0.999</v>
      </c>
      <c r="AG49">
        <v>17.399999999999999</v>
      </c>
      <c r="AH49" s="2">
        <f t="shared" si="6"/>
        <v>1124.185346685116</v>
      </c>
      <c r="AI49" s="2">
        <f t="shared" si="7"/>
        <v>131.06695349501919</v>
      </c>
    </row>
    <row r="50" spans="1:35" x14ac:dyDescent="0.3">
      <c r="A50">
        <v>31</v>
      </c>
      <c r="B50" s="2">
        <v>1152.5</v>
      </c>
      <c r="C50" s="2">
        <v>1617.9</v>
      </c>
      <c r="D50">
        <v>-2.2000000000000002</v>
      </c>
      <c r="E50">
        <v>0.999</v>
      </c>
      <c r="F50">
        <v>17.3</v>
      </c>
      <c r="G50" s="2">
        <f t="shared" si="0"/>
        <v>1616.7074724607442</v>
      </c>
      <c r="H50" s="2">
        <f t="shared" si="1"/>
        <v>62.107636322698525</v>
      </c>
      <c r="J50">
        <v>31</v>
      </c>
      <c r="K50" s="2">
        <v>1073.4000000000001</v>
      </c>
      <c r="L50" s="2">
        <v>754.08</v>
      </c>
      <c r="M50">
        <v>-2.5299999999999998</v>
      </c>
      <c r="N50">
        <v>1</v>
      </c>
      <c r="O50">
        <v>17.600000000000001</v>
      </c>
      <c r="P50" s="2">
        <f t="shared" si="2"/>
        <v>753.34495718524443</v>
      </c>
      <c r="Q50" s="2">
        <f t="shared" si="3"/>
        <v>33.286962666519244</v>
      </c>
      <c r="S50">
        <v>31</v>
      </c>
      <c r="T50" s="2">
        <v>1152.5</v>
      </c>
      <c r="U50" s="2">
        <v>753.85</v>
      </c>
      <c r="V50">
        <v>-3.07</v>
      </c>
      <c r="W50">
        <v>1</v>
      </c>
      <c r="X50">
        <v>17.5</v>
      </c>
      <c r="Y50" s="2">
        <f t="shared" si="4"/>
        <v>752.76811145478723</v>
      </c>
      <c r="Z50" s="2">
        <f t="shared" si="5"/>
        <v>40.373170259382157</v>
      </c>
      <c r="AB50">
        <v>31</v>
      </c>
      <c r="AC50" s="2">
        <v>1152.5</v>
      </c>
      <c r="AD50" s="2">
        <v>1149.8</v>
      </c>
      <c r="AE50">
        <v>-5.93</v>
      </c>
      <c r="AF50">
        <v>0.999</v>
      </c>
      <c r="AG50">
        <v>17.899999999999999</v>
      </c>
      <c r="AH50" s="2">
        <f t="shared" si="6"/>
        <v>1143.6472577580055</v>
      </c>
      <c r="AI50" s="2">
        <f t="shared" si="7"/>
        <v>118.78968735792677</v>
      </c>
    </row>
    <row r="51" spans="1:35" x14ac:dyDescent="0.3">
      <c r="A51">
        <v>32</v>
      </c>
      <c r="B51" s="2">
        <v>919.82</v>
      </c>
      <c r="C51" s="2">
        <v>1620.1</v>
      </c>
      <c r="D51">
        <v>-2.19</v>
      </c>
      <c r="E51">
        <v>1</v>
      </c>
      <c r="F51">
        <v>17.8</v>
      </c>
      <c r="G51" s="2">
        <f t="shared" si="0"/>
        <v>1618.9166807867514</v>
      </c>
      <c r="H51" s="2">
        <f t="shared" si="1"/>
        <v>61.909536183109857</v>
      </c>
      <c r="J51">
        <v>32</v>
      </c>
      <c r="K51" s="2">
        <v>854.62</v>
      </c>
      <c r="L51" s="2">
        <v>758.27</v>
      </c>
      <c r="M51">
        <v>-2.33</v>
      </c>
      <c r="N51">
        <v>1</v>
      </c>
      <c r="O51">
        <v>18.2</v>
      </c>
      <c r="P51" s="2">
        <f t="shared" si="2"/>
        <v>757.64309663065217</v>
      </c>
      <c r="Q51" s="2">
        <f t="shared" si="3"/>
        <v>30.827439529032773</v>
      </c>
      <c r="S51">
        <v>32</v>
      </c>
      <c r="T51" s="2">
        <v>919.82</v>
      </c>
      <c r="U51" s="2">
        <v>759.2</v>
      </c>
      <c r="V51">
        <v>-2.81</v>
      </c>
      <c r="W51">
        <v>0.999</v>
      </c>
      <c r="X51">
        <v>18</v>
      </c>
      <c r="Y51" s="2">
        <f t="shared" si="4"/>
        <v>758.28713506204645</v>
      </c>
      <c r="Z51" s="2">
        <f t="shared" si="5"/>
        <v>37.219091866860339</v>
      </c>
      <c r="AB51">
        <v>32</v>
      </c>
      <c r="AC51" s="2">
        <v>919.82</v>
      </c>
      <c r="AD51" s="2">
        <v>1163.9000000000001</v>
      </c>
      <c r="AE51">
        <v>-5.36</v>
      </c>
      <c r="AF51">
        <v>1</v>
      </c>
      <c r="AG51">
        <v>18.399999999999999</v>
      </c>
      <c r="AH51" s="2">
        <f t="shared" si="6"/>
        <v>1158.8107564450543</v>
      </c>
      <c r="AI51" s="2">
        <f t="shared" si="7"/>
        <v>108.7236899081383</v>
      </c>
    </row>
    <row r="52" spans="1:35" x14ac:dyDescent="0.3">
      <c r="A52">
        <v>33</v>
      </c>
      <c r="B52" s="2">
        <v>734.1</v>
      </c>
      <c r="C52" s="2">
        <v>1622.8</v>
      </c>
      <c r="D52">
        <v>-2.29</v>
      </c>
      <c r="E52">
        <v>0.999</v>
      </c>
      <c r="F52">
        <v>18.3</v>
      </c>
      <c r="G52" s="2">
        <f t="shared" si="0"/>
        <v>1621.5040063040269</v>
      </c>
      <c r="H52" s="2">
        <f t="shared" si="1"/>
        <v>64.842868073445246</v>
      </c>
      <c r="J52">
        <v>33</v>
      </c>
      <c r="K52" s="2">
        <v>680.45</v>
      </c>
      <c r="L52" s="2">
        <v>761.8</v>
      </c>
      <c r="M52">
        <v>-2.14</v>
      </c>
      <c r="N52">
        <v>1</v>
      </c>
      <c r="O52">
        <v>18.7</v>
      </c>
      <c r="P52" s="2">
        <f t="shared" si="2"/>
        <v>761.26869639061022</v>
      </c>
      <c r="Q52" s="2">
        <f t="shared" si="3"/>
        <v>28.44664999153397</v>
      </c>
      <c r="S52">
        <v>33</v>
      </c>
      <c r="T52" s="2">
        <v>734.1</v>
      </c>
      <c r="U52" s="2">
        <v>763.82</v>
      </c>
      <c r="V52">
        <v>-2.56</v>
      </c>
      <c r="W52">
        <v>1</v>
      </c>
      <c r="X52">
        <v>18.5</v>
      </c>
      <c r="Y52" s="2">
        <f t="shared" si="4"/>
        <v>763.0577043442222</v>
      </c>
      <c r="Z52" s="2">
        <f t="shared" si="5"/>
        <v>34.116451177191024</v>
      </c>
      <c r="AB52">
        <v>33</v>
      </c>
      <c r="AC52" s="2">
        <v>734.1</v>
      </c>
      <c r="AD52" s="2">
        <v>1177.7</v>
      </c>
      <c r="AE52">
        <v>-4.72</v>
      </c>
      <c r="AF52">
        <v>0.999</v>
      </c>
      <c r="AG52">
        <v>18.899999999999999</v>
      </c>
      <c r="AH52" s="2">
        <f t="shared" si="6"/>
        <v>1173.706094448886</v>
      </c>
      <c r="AI52" s="2">
        <f t="shared" si="7"/>
        <v>96.90868822527105</v>
      </c>
    </row>
    <row r="53" spans="1:35" x14ac:dyDescent="0.3">
      <c r="A53">
        <v>34</v>
      </c>
      <c r="B53" s="2">
        <v>585.88</v>
      </c>
      <c r="C53" s="2">
        <v>1625.6</v>
      </c>
      <c r="D53">
        <v>-2.4900000000000002</v>
      </c>
      <c r="E53">
        <v>1</v>
      </c>
      <c r="F53">
        <v>18.8</v>
      </c>
      <c r="G53" s="2">
        <f t="shared" si="0"/>
        <v>1624.0651399917956</v>
      </c>
      <c r="H53" s="2">
        <f t="shared" si="1"/>
        <v>70.624224338600527</v>
      </c>
      <c r="J53">
        <v>34</v>
      </c>
      <c r="K53" s="2">
        <v>541.78</v>
      </c>
      <c r="L53" s="2">
        <v>764.76</v>
      </c>
      <c r="M53">
        <v>-2</v>
      </c>
      <c r="N53">
        <v>1</v>
      </c>
      <c r="O53">
        <v>19.2</v>
      </c>
      <c r="P53" s="2">
        <f t="shared" si="2"/>
        <v>764.29412887112369</v>
      </c>
      <c r="Q53" s="2">
        <f t="shared" si="3"/>
        <v>26.68973909820464</v>
      </c>
      <c r="S53">
        <v>34</v>
      </c>
      <c r="T53" s="2">
        <v>585.88</v>
      </c>
      <c r="U53" s="2">
        <v>767.83</v>
      </c>
      <c r="V53">
        <v>-2.33</v>
      </c>
      <c r="W53">
        <v>1</v>
      </c>
      <c r="X53">
        <v>19</v>
      </c>
      <c r="Y53" s="2">
        <f t="shared" si="4"/>
        <v>767.19519285467413</v>
      </c>
      <c r="Z53" s="2">
        <f t="shared" si="5"/>
        <v>31.216100984579683</v>
      </c>
      <c r="AB53">
        <v>34</v>
      </c>
      <c r="AC53" s="2">
        <v>585.88</v>
      </c>
      <c r="AD53" s="2">
        <v>1187.4000000000001</v>
      </c>
      <c r="AE53">
        <v>-4.26</v>
      </c>
      <c r="AF53">
        <v>1</v>
      </c>
      <c r="AG53">
        <v>19.399999999999999</v>
      </c>
      <c r="AH53" s="2">
        <f t="shared" si="6"/>
        <v>1184.1194934789928</v>
      </c>
      <c r="AI53" s="2">
        <f t="shared" si="7"/>
        <v>88.203090439360253</v>
      </c>
    </row>
    <row r="54" spans="1:35" x14ac:dyDescent="0.3">
      <c r="A54">
        <v>35</v>
      </c>
      <c r="B54" s="2">
        <v>467.59</v>
      </c>
      <c r="C54" s="2">
        <v>1628.7</v>
      </c>
      <c r="D54">
        <v>-2.73</v>
      </c>
      <c r="E54">
        <v>0.999</v>
      </c>
      <c r="F54">
        <v>19.3</v>
      </c>
      <c r="G54" s="2">
        <f t="shared" si="0"/>
        <v>1626.8515446516535</v>
      </c>
      <c r="H54" s="2">
        <f t="shared" si="1"/>
        <v>77.574104342423368</v>
      </c>
      <c r="J54">
        <v>35</v>
      </c>
      <c r="K54" s="2">
        <v>431.37</v>
      </c>
      <c r="L54" s="2">
        <v>767.35</v>
      </c>
      <c r="M54">
        <v>-1.89</v>
      </c>
      <c r="N54">
        <v>1</v>
      </c>
      <c r="O54">
        <v>19.7</v>
      </c>
      <c r="P54" s="2">
        <f t="shared" si="2"/>
        <v>766.93255192333299</v>
      </c>
      <c r="Q54" s="2">
        <f t="shared" si="3"/>
        <v>25.307771540856777</v>
      </c>
      <c r="S54">
        <v>35</v>
      </c>
      <c r="T54" s="2">
        <v>467.59</v>
      </c>
      <c r="U54" s="2">
        <v>771.11</v>
      </c>
      <c r="V54">
        <v>-2.1</v>
      </c>
      <c r="W54">
        <v>0.999</v>
      </c>
      <c r="X54">
        <v>19.5</v>
      </c>
      <c r="Y54" s="2">
        <f t="shared" si="4"/>
        <v>770.59211772665958</v>
      </c>
      <c r="Z54" s="2">
        <f t="shared" si="5"/>
        <v>28.256330220712609</v>
      </c>
      <c r="AB54">
        <v>35</v>
      </c>
      <c r="AC54" s="2">
        <v>467.59</v>
      </c>
      <c r="AD54" s="2">
        <v>1196.7</v>
      </c>
      <c r="AE54">
        <v>-3.6</v>
      </c>
      <c r="AF54">
        <v>0.999</v>
      </c>
      <c r="AG54">
        <v>19.899999999999999</v>
      </c>
      <c r="AH54" s="2">
        <f t="shared" si="6"/>
        <v>1194.3385859101127</v>
      </c>
      <c r="AI54" s="2">
        <f t="shared" si="7"/>
        <v>75.141414720729315</v>
      </c>
    </row>
    <row r="55" spans="1:35" x14ac:dyDescent="0.3">
      <c r="A55">
        <v>36</v>
      </c>
      <c r="B55" s="2">
        <v>373.18</v>
      </c>
      <c r="C55" s="2">
        <v>1634</v>
      </c>
      <c r="D55">
        <v>-3.17</v>
      </c>
      <c r="E55">
        <v>1</v>
      </c>
      <c r="F55">
        <v>19.8</v>
      </c>
      <c r="G55" s="2">
        <f t="shared" si="0"/>
        <v>1631.4997437043398</v>
      </c>
      <c r="H55" s="2">
        <f t="shared" si="1"/>
        <v>90.358100315762925</v>
      </c>
      <c r="J55">
        <v>36</v>
      </c>
      <c r="K55" s="2">
        <v>343.46</v>
      </c>
      <c r="L55" s="2">
        <v>769.45</v>
      </c>
      <c r="M55">
        <v>-1.82</v>
      </c>
      <c r="N55">
        <v>1</v>
      </c>
      <c r="O55">
        <v>20.2</v>
      </c>
      <c r="P55" s="2">
        <f t="shared" si="2"/>
        <v>769.06183944360976</v>
      </c>
      <c r="Q55" s="2">
        <f t="shared" si="3"/>
        <v>24.437463281024204</v>
      </c>
      <c r="S55">
        <v>36</v>
      </c>
      <c r="T55" s="2">
        <v>373.18</v>
      </c>
      <c r="U55" s="2">
        <v>773.8</v>
      </c>
      <c r="V55">
        <v>-1.96</v>
      </c>
      <c r="W55">
        <v>0.999</v>
      </c>
      <c r="X55">
        <v>20</v>
      </c>
      <c r="Y55" s="2">
        <f t="shared" si="4"/>
        <v>773.34728669789001</v>
      </c>
      <c r="Z55" s="2">
        <f t="shared" si="5"/>
        <v>26.465338785124494</v>
      </c>
      <c r="AB55">
        <v>36</v>
      </c>
      <c r="AC55" s="2">
        <v>373.18</v>
      </c>
      <c r="AD55" s="2">
        <v>1202.7</v>
      </c>
      <c r="AE55">
        <v>-3.33</v>
      </c>
      <c r="AF55">
        <v>1</v>
      </c>
      <c r="AG55">
        <v>20.399999999999999</v>
      </c>
      <c r="AH55" s="2">
        <f t="shared" si="6"/>
        <v>1200.6692883291419</v>
      </c>
      <c r="AI55" s="2">
        <f t="shared" si="7"/>
        <v>69.860933741199261</v>
      </c>
    </row>
    <row r="56" spans="1:35" x14ac:dyDescent="0.3">
      <c r="A56">
        <v>37</v>
      </c>
      <c r="B56" s="2">
        <v>297.83</v>
      </c>
      <c r="C56" s="2">
        <v>1639.6</v>
      </c>
      <c r="D56">
        <v>-3.73</v>
      </c>
      <c r="E56">
        <v>0.999</v>
      </c>
      <c r="F56">
        <v>20.3</v>
      </c>
      <c r="G56" s="2">
        <f t="shared" si="0"/>
        <v>1636.1268229312182</v>
      </c>
      <c r="H56" s="2">
        <f t="shared" si="1"/>
        <v>106.66386119486778</v>
      </c>
      <c r="J56">
        <v>37</v>
      </c>
      <c r="K56" s="2">
        <v>273.45999999999998</v>
      </c>
      <c r="L56" s="2">
        <v>771.33</v>
      </c>
      <c r="M56">
        <v>-1.83</v>
      </c>
      <c r="N56">
        <v>1</v>
      </c>
      <c r="O56">
        <v>20.7</v>
      </c>
      <c r="P56" s="2">
        <f t="shared" si="2"/>
        <v>770.93660374443505</v>
      </c>
      <c r="Q56" s="2">
        <f t="shared" si="3"/>
        <v>24.631725619536493</v>
      </c>
      <c r="S56">
        <v>37</v>
      </c>
      <c r="T56" s="2">
        <v>297.83</v>
      </c>
      <c r="U56" s="2">
        <v>776.04</v>
      </c>
      <c r="V56">
        <v>-1.84</v>
      </c>
      <c r="W56">
        <v>1</v>
      </c>
      <c r="X56">
        <v>20.5</v>
      </c>
      <c r="Y56" s="2">
        <f t="shared" si="4"/>
        <v>775.6398644225269</v>
      </c>
      <c r="Z56" s="2">
        <f t="shared" si="5"/>
        <v>24.91751028100575</v>
      </c>
      <c r="AB56">
        <v>37</v>
      </c>
      <c r="AC56" s="2">
        <v>297.83</v>
      </c>
      <c r="AD56" s="2">
        <v>1211</v>
      </c>
      <c r="AE56">
        <v>-2.98</v>
      </c>
      <c r="AF56">
        <v>0.999</v>
      </c>
      <c r="AG56">
        <v>20.9</v>
      </c>
      <c r="AH56" s="2">
        <f t="shared" si="6"/>
        <v>1209.3624162998447</v>
      </c>
      <c r="AI56" s="2">
        <f t="shared" si="7"/>
        <v>62.956699734033187</v>
      </c>
    </row>
    <row r="57" spans="1:35" x14ac:dyDescent="0.3">
      <c r="A57">
        <v>38</v>
      </c>
      <c r="B57" s="2">
        <v>237.7</v>
      </c>
      <c r="C57" s="2">
        <v>1647.8</v>
      </c>
      <c r="D57">
        <v>-4.34</v>
      </c>
      <c r="E57">
        <v>0.999</v>
      </c>
      <c r="F57">
        <v>20.8</v>
      </c>
      <c r="G57" s="2">
        <f t="shared" si="0"/>
        <v>1643.0750084671961</v>
      </c>
      <c r="H57" s="2">
        <f t="shared" si="1"/>
        <v>124.69705910935906</v>
      </c>
      <c r="J57">
        <v>38</v>
      </c>
      <c r="K57" s="2">
        <v>217.73</v>
      </c>
      <c r="L57" s="2">
        <v>773.29</v>
      </c>
      <c r="M57">
        <v>-1.85</v>
      </c>
      <c r="N57">
        <v>1</v>
      </c>
      <c r="O57">
        <v>21.2</v>
      </c>
      <c r="P57" s="2">
        <f t="shared" si="2"/>
        <v>772.88693706892093</v>
      </c>
      <c r="Q57" s="2">
        <f t="shared" si="3"/>
        <v>24.964106397421155</v>
      </c>
      <c r="S57">
        <v>38</v>
      </c>
      <c r="T57" s="2">
        <v>237.7</v>
      </c>
      <c r="U57" s="2">
        <v>778.03</v>
      </c>
      <c r="V57">
        <v>-1.75</v>
      </c>
      <c r="W57">
        <v>0.999</v>
      </c>
      <c r="X57">
        <v>21</v>
      </c>
      <c r="Y57" s="2">
        <f t="shared" si="4"/>
        <v>777.66711967868775</v>
      </c>
      <c r="Z57" s="2">
        <f t="shared" si="5"/>
        <v>23.759879432638321</v>
      </c>
      <c r="AB57">
        <v>38</v>
      </c>
      <c r="AC57" s="2">
        <v>237.7</v>
      </c>
      <c r="AD57" s="2">
        <v>1216.4000000000001</v>
      </c>
      <c r="AE57">
        <v>-2.5299999999999998</v>
      </c>
      <c r="AF57">
        <v>0.999</v>
      </c>
      <c r="AG57">
        <v>21.4</v>
      </c>
      <c r="AH57" s="2">
        <f t="shared" si="6"/>
        <v>1215.2143087207344</v>
      </c>
      <c r="AI57" s="2">
        <f t="shared" si="7"/>
        <v>53.694914846639627</v>
      </c>
    </row>
    <row r="58" spans="1:35" x14ac:dyDescent="0.3">
      <c r="A58">
        <v>39</v>
      </c>
      <c r="B58" s="2">
        <v>189.71</v>
      </c>
      <c r="C58" s="2">
        <v>1659.8</v>
      </c>
      <c r="D58">
        <v>-5.18</v>
      </c>
      <c r="E58">
        <v>0.999</v>
      </c>
      <c r="F58">
        <v>21.3</v>
      </c>
      <c r="G58" s="2">
        <f t="shared" si="0"/>
        <v>1653.0213347759584</v>
      </c>
      <c r="H58" s="2">
        <f t="shared" si="1"/>
        <v>149.85495245572801</v>
      </c>
      <c r="J58">
        <v>39</v>
      </c>
      <c r="K58" s="2">
        <v>173.36</v>
      </c>
      <c r="L58" s="2">
        <v>775.45</v>
      </c>
      <c r="M58">
        <v>-1.97</v>
      </c>
      <c r="N58">
        <v>1</v>
      </c>
      <c r="O58">
        <v>21.7</v>
      </c>
      <c r="P58" s="2">
        <f t="shared" si="2"/>
        <v>774.99168063570642</v>
      </c>
      <c r="Q58" s="2">
        <f t="shared" si="3"/>
        <v>26.657033695504502</v>
      </c>
      <c r="S58">
        <v>39</v>
      </c>
      <c r="T58" s="2">
        <v>189.71</v>
      </c>
      <c r="U58" s="2">
        <v>779.69</v>
      </c>
      <c r="V58">
        <v>-1.74</v>
      </c>
      <c r="W58">
        <v>0.999</v>
      </c>
      <c r="X58">
        <v>21.5</v>
      </c>
      <c r="Y58" s="2">
        <f t="shared" si="4"/>
        <v>779.33048929865663</v>
      </c>
      <c r="Z58" s="2">
        <f t="shared" si="5"/>
        <v>23.674554895846885</v>
      </c>
      <c r="AB58">
        <v>39</v>
      </c>
      <c r="AC58" s="2">
        <v>189.71</v>
      </c>
      <c r="AD58" s="2">
        <v>1220.8</v>
      </c>
      <c r="AE58">
        <v>-2.4900000000000002</v>
      </c>
      <c r="AF58">
        <v>0.999</v>
      </c>
      <c r="AG58">
        <v>21.9</v>
      </c>
      <c r="AH58" s="2">
        <f t="shared" si="6"/>
        <v>1219.6473443048624</v>
      </c>
      <c r="AI58" s="2">
        <f t="shared" si="7"/>
        <v>53.037680285779729</v>
      </c>
    </row>
    <row r="59" spans="1:35" x14ac:dyDescent="0.3">
      <c r="A59">
        <v>40</v>
      </c>
      <c r="B59" s="2">
        <v>151.4</v>
      </c>
      <c r="C59" s="2">
        <v>1676.7</v>
      </c>
      <c r="D59">
        <v>-6</v>
      </c>
      <c r="E59">
        <v>0.999</v>
      </c>
      <c r="F59">
        <v>21.8</v>
      </c>
      <c r="G59" s="2">
        <f t="shared" si="0"/>
        <v>1667.5148619639838</v>
      </c>
      <c r="H59" s="2">
        <f t="shared" si="1"/>
        <v>175.26287436087458</v>
      </c>
      <c r="J59">
        <v>40</v>
      </c>
      <c r="K59" s="2">
        <v>138.03</v>
      </c>
      <c r="L59" s="2">
        <v>777.84</v>
      </c>
      <c r="M59">
        <v>-2.16</v>
      </c>
      <c r="N59">
        <v>1</v>
      </c>
      <c r="O59">
        <v>22.3</v>
      </c>
      <c r="P59" s="2">
        <f t="shared" si="2"/>
        <v>777.28732339875592</v>
      </c>
      <c r="Q59" s="2">
        <f t="shared" si="3"/>
        <v>29.316931687981885</v>
      </c>
      <c r="S59">
        <v>40</v>
      </c>
      <c r="T59" s="2">
        <v>151.4</v>
      </c>
      <c r="U59" s="2">
        <v>781.53</v>
      </c>
      <c r="V59">
        <v>-1.9</v>
      </c>
      <c r="W59">
        <v>0.999</v>
      </c>
      <c r="X59">
        <v>22</v>
      </c>
      <c r="Y59" s="2">
        <f t="shared" si="4"/>
        <v>781.10032726496149</v>
      </c>
      <c r="Z59" s="2">
        <f t="shared" si="5"/>
        <v>25.911766565984937</v>
      </c>
      <c r="AB59">
        <v>40</v>
      </c>
      <c r="AC59" s="2">
        <v>151.4</v>
      </c>
      <c r="AD59" s="2">
        <v>1219.4000000000001</v>
      </c>
      <c r="AE59">
        <v>-2.41</v>
      </c>
      <c r="AF59">
        <v>0.998</v>
      </c>
      <c r="AG59">
        <v>22.4</v>
      </c>
      <c r="AH59" s="2">
        <f t="shared" si="6"/>
        <v>1218.321448261554</v>
      </c>
      <c r="AI59" s="2">
        <f t="shared" si="7"/>
        <v>51.275810143480037</v>
      </c>
    </row>
    <row r="60" spans="1:35" x14ac:dyDescent="0.3">
      <c r="A60">
        <v>41</v>
      </c>
      <c r="B60" s="2">
        <v>120.84</v>
      </c>
      <c r="C60" s="2">
        <v>1697.4</v>
      </c>
      <c r="D60">
        <v>-7.23</v>
      </c>
      <c r="E60">
        <v>0.999</v>
      </c>
      <c r="F60">
        <v>22.3</v>
      </c>
      <c r="G60" s="2">
        <f t="shared" si="0"/>
        <v>1683.9038724413556</v>
      </c>
      <c r="H60" s="2">
        <f t="shared" si="1"/>
        <v>213.62234990048822</v>
      </c>
      <c r="J60">
        <v>41</v>
      </c>
      <c r="K60" s="2">
        <v>109.9</v>
      </c>
      <c r="L60" s="2">
        <v>781.17</v>
      </c>
      <c r="M60">
        <v>-2.39</v>
      </c>
      <c r="N60">
        <v>1</v>
      </c>
      <c r="O60">
        <v>22.8</v>
      </c>
      <c r="P60" s="2">
        <f t="shared" si="2"/>
        <v>780.49047862265434</v>
      </c>
      <c r="Q60" s="2">
        <f t="shared" si="3"/>
        <v>32.575783634163699</v>
      </c>
      <c r="S60">
        <v>41</v>
      </c>
      <c r="T60" s="2">
        <v>120.84</v>
      </c>
      <c r="U60" s="2">
        <v>783.6</v>
      </c>
      <c r="V60">
        <v>-1.92</v>
      </c>
      <c r="W60">
        <v>0.999</v>
      </c>
      <c r="X60">
        <v>22.5</v>
      </c>
      <c r="Y60" s="2">
        <f t="shared" si="4"/>
        <v>783.16007262910341</v>
      </c>
      <c r="Z60" s="2">
        <f t="shared" si="5"/>
        <v>26.253773815919619</v>
      </c>
      <c r="AB60">
        <v>41</v>
      </c>
      <c r="AC60" s="2">
        <v>120.84</v>
      </c>
      <c r="AD60" s="2">
        <v>1227</v>
      </c>
      <c r="AE60">
        <v>-2.36</v>
      </c>
      <c r="AF60">
        <v>0.999</v>
      </c>
      <c r="AG60">
        <v>23</v>
      </c>
      <c r="AH60" s="2">
        <f t="shared" si="6"/>
        <v>1225.9592847813317</v>
      </c>
      <c r="AI60" s="2">
        <f t="shared" si="7"/>
        <v>50.525558467430827</v>
      </c>
    </row>
    <row r="61" spans="1:35" x14ac:dyDescent="0.3">
      <c r="A61">
        <v>42</v>
      </c>
      <c r="B61" s="2">
        <v>96.438000000000002</v>
      </c>
      <c r="C61" s="2">
        <v>1726.2</v>
      </c>
      <c r="D61">
        <v>-8.4499999999999993</v>
      </c>
      <c r="E61">
        <v>0.999</v>
      </c>
      <c r="F61">
        <v>22.9</v>
      </c>
      <c r="G61" s="2">
        <f t="shared" si="0"/>
        <v>1707.4611924010128</v>
      </c>
      <c r="H61" s="2">
        <f t="shared" si="1"/>
        <v>253.65866128423687</v>
      </c>
      <c r="J61">
        <v>42</v>
      </c>
      <c r="K61" s="2">
        <v>87.503</v>
      </c>
      <c r="L61" s="2">
        <v>785.08</v>
      </c>
      <c r="M61">
        <v>-2.7</v>
      </c>
      <c r="N61">
        <v>1</v>
      </c>
      <c r="O61">
        <v>23.4</v>
      </c>
      <c r="P61" s="2">
        <f t="shared" si="2"/>
        <v>784.2084630351435</v>
      </c>
      <c r="Q61" s="2">
        <f t="shared" si="3"/>
        <v>36.982332323126265</v>
      </c>
      <c r="S61">
        <v>42</v>
      </c>
      <c r="T61" s="2">
        <v>96.438000000000002</v>
      </c>
      <c r="U61" s="2">
        <v>786.19</v>
      </c>
      <c r="V61">
        <v>-2.0699999999999998</v>
      </c>
      <c r="W61">
        <v>0.999</v>
      </c>
      <c r="X61">
        <v>23.1</v>
      </c>
      <c r="Y61" s="2">
        <f t="shared" si="4"/>
        <v>785.67696652115706</v>
      </c>
      <c r="Z61" s="2">
        <f t="shared" si="5"/>
        <v>28.397541761791789</v>
      </c>
      <c r="AB61">
        <v>42</v>
      </c>
      <c r="AC61" s="2">
        <v>96.438000000000002</v>
      </c>
      <c r="AD61" s="2">
        <v>1232.5</v>
      </c>
      <c r="AE61">
        <v>-2.46</v>
      </c>
      <c r="AF61">
        <v>0.998</v>
      </c>
      <c r="AG61">
        <v>23.6</v>
      </c>
      <c r="AH61" s="2">
        <f t="shared" si="6"/>
        <v>1231.3641652147089</v>
      </c>
      <c r="AI61" s="2">
        <f t="shared" si="7"/>
        <v>52.901253530358908</v>
      </c>
    </row>
    <row r="62" spans="1:35" x14ac:dyDescent="0.3">
      <c r="A62">
        <v>43</v>
      </c>
      <c r="B62" s="2">
        <v>76.966999999999999</v>
      </c>
      <c r="C62" s="2">
        <v>1765.1</v>
      </c>
      <c r="D62">
        <v>-9.75</v>
      </c>
      <c r="E62">
        <v>0.999</v>
      </c>
      <c r="F62">
        <v>23.5</v>
      </c>
      <c r="G62" s="2">
        <f t="shared" si="0"/>
        <v>1739.604999843413</v>
      </c>
      <c r="H62" s="2">
        <f t="shared" si="1"/>
        <v>298.9188092439133</v>
      </c>
      <c r="J62">
        <v>43</v>
      </c>
      <c r="K62" s="2">
        <v>69.67</v>
      </c>
      <c r="L62" s="2">
        <v>790.28</v>
      </c>
      <c r="M62">
        <v>-3.04</v>
      </c>
      <c r="N62">
        <v>1</v>
      </c>
      <c r="O62">
        <v>24.1</v>
      </c>
      <c r="P62" s="2">
        <f t="shared" si="2"/>
        <v>789.1678816370038</v>
      </c>
      <c r="Q62" s="2">
        <f t="shared" si="3"/>
        <v>41.911012783801247</v>
      </c>
      <c r="S62">
        <v>43</v>
      </c>
      <c r="T62" s="2">
        <v>76.966999999999999</v>
      </c>
      <c r="U62" s="2">
        <v>789.2</v>
      </c>
      <c r="V62">
        <v>-2.3199999999999998</v>
      </c>
      <c r="W62">
        <v>0.999</v>
      </c>
      <c r="X62">
        <v>23.8</v>
      </c>
      <c r="Y62" s="2">
        <f t="shared" si="4"/>
        <v>788.55311296512923</v>
      </c>
      <c r="Z62" s="2">
        <f t="shared" si="5"/>
        <v>31.947269570407062</v>
      </c>
      <c r="AB62">
        <v>43</v>
      </c>
      <c r="AC62" s="2">
        <v>76.966999999999999</v>
      </c>
      <c r="AD62" s="2">
        <v>1236.5</v>
      </c>
      <c r="AE62">
        <v>-2.5099999999999998</v>
      </c>
      <c r="AF62">
        <v>0.999</v>
      </c>
      <c r="AG62">
        <v>24.2</v>
      </c>
      <c r="AH62" s="2">
        <f t="shared" si="6"/>
        <v>1235.3136936726376</v>
      </c>
      <c r="AI62" s="2">
        <f t="shared" si="7"/>
        <v>54.150976213405478</v>
      </c>
    </row>
    <row r="63" spans="1:35" x14ac:dyDescent="0.3">
      <c r="A63">
        <v>44</v>
      </c>
      <c r="B63" s="2">
        <v>61.137</v>
      </c>
      <c r="C63" s="2">
        <v>1816</v>
      </c>
      <c r="D63">
        <v>-11.18</v>
      </c>
      <c r="E63">
        <v>0.999</v>
      </c>
      <c r="F63">
        <v>24.2</v>
      </c>
      <c r="G63" s="2">
        <f t="shared" si="0"/>
        <v>1781.5375794330885</v>
      </c>
      <c r="H63" s="2">
        <f t="shared" si="1"/>
        <v>352.10772934954508</v>
      </c>
      <c r="J63">
        <v>44</v>
      </c>
      <c r="K63" s="2">
        <v>55.264000000000003</v>
      </c>
      <c r="L63" s="2">
        <v>796.49</v>
      </c>
      <c r="M63">
        <v>-3.46</v>
      </c>
      <c r="N63">
        <v>1</v>
      </c>
      <c r="O63">
        <v>25.5</v>
      </c>
      <c r="P63" s="2">
        <f t="shared" si="2"/>
        <v>795.03813819520303</v>
      </c>
      <c r="Q63" s="2">
        <f t="shared" si="3"/>
        <v>48.069521685838062</v>
      </c>
      <c r="S63">
        <v>44</v>
      </c>
      <c r="T63" s="2">
        <v>61.137</v>
      </c>
      <c r="U63" s="2">
        <v>793.57</v>
      </c>
      <c r="V63">
        <v>-2.7</v>
      </c>
      <c r="W63">
        <v>0.999</v>
      </c>
      <c r="X63">
        <v>24.4</v>
      </c>
      <c r="Y63" s="2">
        <f t="shared" si="4"/>
        <v>792.6890380735706</v>
      </c>
      <c r="Z63" s="2">
        <f t="shared" si="5"/>
        <v>37.382266089651132</v>
      </c>
      <c r="AB63">
        <v>44</v>
      </c>
      <c r="AC63" s="2">
        <v>61.137</v>
      </c>
      <c r="AD63" s="2">
        <v>1244.0999999999999</v>
      </c>
      <c r="AE63">
        <v>-2.84</v>
      </c>
      <c r="AF63">
        <v>1</v>
      </c>
      <c r="AG63">
        <v>24.9</v>
      </c>
      <c r="AH63" s="2">
        <f t="shared" si="6"/>
        <v>1242.5719843972572</v>
      </c>
      <c r="AI63" s="2">
        <f t="shared" si="7"/>
        <v>61.641492446744167</v>
      </c>
    </row>
    <row r="64" spans="1:35" x14ac:dyDescent="0.3">
      <c r="A64">
        <v>45</v>
      </c>
      <c r="B64" s="2">
        <v>48.563000000000002</v>
      </c>
      <c r="C64" s="2">
        <v>1873.3</v>
      </c>
      <c r="D64">
        <v>-12.55</v>
      </c>
      <c r="E64">
        <v>0.999</v>
      </c>
      <c r="F64">
        <v>25.7</v>
      </c>
      <c r="G64" s="2">
        <f t="shared" si="0"/>
        <v>1828.5407863954897</v>
      </c>
      <c r="H64" s="2">
        <f t="shared" si="1"/>
        <v>407.05218644316921</v>
      </c>
      <c r="J64">
        <v>45</v>
      </c>
      <c r="K64" s="2">
        <v>43.613999999999997</v>
      </c>
      <c r="L64" s="2">
        <v>805.13</v>
      </c>
      <c r="M64">
        <v>-3.8</v>
      </c>
      <c r="N64">
        <v>1</v>
      </c>
      <c r="O64">
        <v>27.3</v>
      </c>
      <c r="P64" s="2">
        <f t="shared" si="2"/>
        <v>803.35989616597817</v>
      </c>
      <c r="Q64" s="2">
        <f t="shared" si="3"/>
        <v>53.359105429052114</v>
      </c>
      <c r="S64">
        <v>45</v>
      </c>
      <c r="T64" s="2">
        <v>48.563000000000002</v>
      </c>
      <c r="U64" s="2">
        <v>797.74</v>
      </c>
      <c r="V64">
        <v>-2.86</v>
      </c>
      <c r="W64">
        <v>0.999</v>
      </c>
      <c r="X64">
        <v>26</v>
      </c>
      <c r="Y64" s="2">
        <f t="shared" si="4"/>
        <v>796.74636244622752</v>
      </c>
      <c r="Z64" s="2">
        <f t="shared" si="5"/>
        <v>39.803787868803227</v>
      </c>
      <c r="AB64">
        <v>45</v>
      </c>
      <c r="AC64" s="2">
        <v>48.563000000000002</v>
      </c>
      <c r="AD64" s="2">
        <v>1247.9000000000001</v>
      </c>
      <c r="AE64">
        <v>-2.9</v>
      </c>
      <c r="AF64">
        <v>1</v>
      </c>
      <c r="AG64">
        <v>26.4</v>
      </c>
      <c r="AH64" s="2">
        <f t="shared" si="6"/>
        <v>1246.3018858301461</v>
      </c>
      <c r="AI64" s="2">
        <f t="shared" si="7"/>
        <v>63.134929921730546</v>
      </c>
    </row>
    <row r="65" spans="1:35" x14ac:dyDescent="0.3">
      <c r="A65">
        <v>46</v>
      </c>
      <c r="B65" s="2">
        <v>38.575000000000003</v>
      </c>
      <c r="C65" s="2">
        <v>1958.3</v>
      </c>
      <c r="D65">
        <v>-13.56</v>
      </c>
      <c r="E65">
        <v>0.999</v>
      </c>
      <c r="F65">
        <v>27.6</v>
      </c>
      <c r="G65" s="2">
        <f t="shared" si="0"/>
        <v>1903.7122384098598</v>
      </c>
      <c r="H65" s="2">
        <f t="shared" si="1"/>
        <v>459.1498702259658</v>
      </c>
      <c r="J65">
        <v>46</v>
      </c>
      <c r="K65" s="2">
        <v>34.244</v>
      </c>
      <c r="L65" s="2">
        <v>815.65</v>
      </c>
      <c r="M65">
        <v>-4.12</v>
      </c>
      <c r="N65">
        <v>1</v>
      </c>
      <c r="O65">
        <v>28.7</v>
      </c>
      <c r="P65" s="2">
        <f t="shared" si="2"/>
        <v>813.54216859800738</v>
      </c>
      <c r="Q65" s="2">
        <f t="shared" si="3"/>
        <v>58.600873823274625</v>
      </c>
      <c r="S65">
        <v>46</v>
      </c>
      <c r="T65" s="2">
        <v>38.575000000000003</v>
      </c>
      <c r="U65" s="2">
        <v>805.1</v>
      </c>
      <c r="V65">
        <v>-3.26</v>
      </c>
      <c r="W65">
        <v>0.999</v>
      </c>
      <c r="X65">
        <v>27.8</v>
      </c>
      <c r="Y65" s="2">
        <f t="shared" si="4"/>
        <v>803.79715545340275</v>
      </c>
      <c r="Z65" s="2">
        <f t="shared" si="5"/>
        <v>45.783653032696165</v>
      </c>
      <c r="AB65">
        <v>46</v>
      </c>
      <c r="AC65" s="2">
        <v>38.575000000000003</v>
      </c>
      <c r="AD65" s="2">
        <v>1263.5999999999999</v>
      </c>
      <c r="AE65">
        <v>-3.41</v>
      </c>
      <c r="AF65">
        <v>0.999</v>
      </c>
      <c r="AG65">
        <v>28.2</v>
      </c>
      <c r="AH65" s="2">
        <f t="shared" si="6"/>
        <v>1261.3627479366621</v>
      </c>
      <c r="AI65" s="2">
        <f t="shared" si="7"/>
        <v>75.159684124349852</v>
      </c>
    </row>
    <row r="66" spans="1:35" x14ac:dyDescent="0.3">
      <c r="A66">
        <v>47</v>
      </c>
      <c r="B66" s="2">
        <v>30.640999999999998</v>
      </c>
      <c r="C66" s="2">
        <v>2050.1999999999998</v>
      </c>
      <c r="D66">
        <v>-14.42</v>
      </c>
      <c r="E66">
        <v>1</v>
      </c>
      <c r="F66">
        <v>29</v>
      </c>
      <c r="G66" s="2">
        <f t="shared" si="0"/>
        <v>1985.611099855264</v>
      </c>
      <c r="H66" s="2">
        <f t="shared" si="1"/>
        <v>510.55714678336193</v>
      </c>
      <c r="J66">
        <v>47</v>
      </c>
      <c r="K66" s="2">
        <v>26.75</v>
      </c>
      <c r="L66" s="2">
        <v>827.63</v>
      </c>
      <c r="M66">
        <v>-4.32</v>
      </c>
      <c r="N66">
        <v>1</v>
      </c>
      <c r="O66">
        <v>30.2</v>
      </c>
      <c r="P66" s="2">
        <f t="shared" si="2"/>
        <v>825.27862062269196</v>
      </c>
      <c r="Q66" s="2">
        <f t="shared" si="3"/>
        <v>62.342724059082961</v>
      </c>
      <c r="S66">
        <v>47</v>
      </c>
      <c r="T66" s="2">
        <v>30.640999999999998</v>
      </c>
      <c r="U66" s="2">
        <v>813.09</v>
      </c>
      <c r="V66">
        <v>-3.55</v>
      </c>
      <c r="W66">
        <v>0.999</v>
      </c>
      <c r="X66">
        <v>29.2</v>
      </c>
      <c r="Y66" s="2">
        <f t="shared" si="4"/>
        <v>811.52979694091107</v>
      </c>
      <c r="Z66" s="2">
        <f t="shared" si="5"/>
        <v>50.34616943764216</v>
      </c>
      <c r="AB66">
        <v>47</v>
      </c>
      <c r="AC66" s="2">
        <v>30.640999999999998</v>
      </c>
      <c r="AD66" s="2">
        <v>1270.9000000000001</v>
      </c>
      <c r="AE66">
        <v>-3.47</v>
      </c>
      <c r="AF66">
        <v>0.999</v>
      </c>
      <c r="AG66">
        <v>29.7</v>
      </c>
      <c r="AH66" s="2">
        <f t="shared" si="6"/>
        <v>1268.5699656681622</v>
      </c>
      <c r="AI66" s="2">
        <f t="shared" si="7"/>
        <v>76.922377788768074</v>
      </c>
    </row>
    <row r="67" spans="1:35" x14ac:dyDescent="0.3">
      <c r="A67">
        <v>48</v>
      </c>
      <c r="B67" s="2">
        <v>24.338999999999999</v>
      </c>
      <c r="C67" s="2">
        <v>2154.1999999999998</v>
      </c>
      <c r="D67">
        <v>-14.91</v>
      </c>
      <c r="E67">
        <v>0.999</v>
      </c>
      <c r="F67">
        <v>30.5</v>
      </c>
      <c r="G67" s="2">
        <f t="shared" si="0"/>
        <v>2081.6706418812955</v>
      </c>
      <c r="H67" s="2">
        <f t="shared" si="1"/>
        <v>554.27879152058006</v>
      </c>
      <c r="J67">
        <v>48</v>
      </c>
      <c r="K67" s="2">
        <v>20.791</v>
      </c>
      <c r="L67" s="2">
        <v>841.08</v>
      </c>
      <c r="M67">
        <v>-4.4000000000000004</v>
      </c>
      <c r="N67">
        <v>1</v>
      </c>
      <c r="O67">
        <v>31.9</v>
      </c>
      <c r="P67" s="2">
        <f t="shared" si="2"/>
        <v>838.60112884301816</v>
      </c>
      <c r="Q67" s="2">
        <f t="shared" si="3"/>
        <v>64.526840176904628</v>
      </c>
      <c r="S67">
        <v>48</v>
      </c>
      <c r="T67" s="2">
        <v>24.338999999999999</v>
      </c>
      <c r="U67" s="2">
        <v>822.46</v>
      </c>
      <c r="V67">
        <v>-3.78</v>
      </c>
      <c r="W67">
        <v>1</v>
      </c>
      <c r="X67">
        <v>30.7</v>
      </c>
      <c r="Y67" s="2">
        <f t="shared" si="4"/>
        <v>820.67077236708735</v>
      </c>
      <c r="Z67" s="2">
        <f t="shared" si="5"/>
        <v>54.221167291090232</v>
      </c>
      <c r="AB67">
        <v>48</v>
      </c>
      <c r="AC67" s="2">
        <v>24.338999999999999</v>
      </c>
      <c r="AD67" s="2">
        <v>1290.5999999999999</v>
      </c>
      <c r="AE67">
        <v>-3.51</v>
      </c>
      <c r="AF67">
        <v>0.999</v>
      </c>
      <c r="AG67">
        <v>31.2</v>
      </c>
      <c r="AH67" s="2">
        <f t="shared" si="6"/>
        <v>1288.1789999056077</v>
      </c>
      <c r="AI67" s="2">
        <f t="shared" si="7"/>
        <v>79.014075975032029</v>
      </c>
    </row>
    <row r="68" spans="1:35" x14ac:dyDescent="0.3">
      <c r="A68">
        <v>49</v>
      </c>
      <c r="B68" s="2">
        <v>19.332999999999998</v>
      </c>
      <c r="C68" s="2">
        <v>2267.4</v>
      </c>
      <c r="D68">
        <v>-14.99</v>
      </c>
      <c r="E68">
        <v>1</v>
      </c>
      <c r="F68">
        <v>32.200000000000003</v>
      </c>
      <c r="G68" s="2">
        <f t="shared" si="0"/>
        <v>2190.2426091714519</v>
      </c>
      <c r="H68" s="2">
        <f t="shared" si="1"/>
        <v>586.46404235027933</v>
      </c>
      <c r="J68">
        <v>49</v>
      </c>
      <c r="K68" s="2">
        <v>16.079000000000001</v>
      </c>
      <c r="L68" s="2">
        <v>855.16</v>
      </c>
      <c r="M68">
        <v>-4.3600000000000003</v>
      </c>
      <c r="N68">
        <v>1</v>
      </c>
      <c r="O68">
        <v>33.700000000000003</v>
      </c>
      <c r="P68" s="2">
        <f t="shared" si="2"/>
        <v>852.68522616483017</v>
      </c>
      <c r="Q68" s="2">
        <f t="shared" si="3"/>
        <v>65.011773397072886</v>
      </c>
      <c r="S68">
        <v>49</v>
      </c>
      <c r="T68" s="2">
        <v>19.332999999999998</v>
      </c>
      <c r="U68" s="2">
        <v>832.94</v>
      </c>
      <c r="V68">
        <v>-3.91</v>
      </c>
      <c r="W68">
        <v>1</v>
      </c>
      <c r="X68">
        <v>32.4</v>
      </c>
      <c r="Y68" s="2">
        <f t="shared" si="4"/>
        <v>831.00124280254772</v>
      </c>
      <c r="Z68" s="2">
        <f t="shared" si="5"/>
        <v>56.79769414880451</v>
      </c>
      <c r="AB68">
        <v>49</v>
      </c>
      <c r="AC68" s="2">
        <v>19.332999999999998</v>
      </c>
      <c r="AD68" s="2">
        <v>1303.4000000000001</v>
      </c>
      <c r="AE68">
        <v>-3.85</v>
      </c>
      <c r="AF68">
        <v>0.999</v>
      </c>
      <c r="AG68">
        <v>32.799999999999997</v>
      </c>
      <c r="AH68" s="2">
        <f t="shared" si="6"/>
        <v>1300.4585565809741</v>
      </c>
      <c r="AI68" s="2">
        <f t="shared" si="7"/>
        <v>87.516299140956747</v>
      </c>
    </row>
    <row r="69" spans="1:35" x14ac:dyDescent="0.3">
      <c r="A69">
        <v>50</v>
      </c>
      <c r="B69" s="2">
        <v>15.356999999999999</v>
      </c>
      <c r="C69" s="2">
        <v>2382</v>
      </c>
      <c r="D69">
        <v>-14.72</v>
      </c>
      <c r="E69">
        <v>0.999</v>
      </c>
      <c r="F69">
        <v>34</v>
      </c>
      <c r="G69" s="2">
        <f t="shared" si="0"/>
        <v>2303.8206533964376</v>
      </c>
      <c r="H69" s="2">
        <f t="shared" si="1"/>
        <v>605.25564597450239</v>
      </c>
      <c r="J69">
        <v>50</v>
      </c>
      <c r="K69" s="2">
        <v>12.375999999999999</v>
      </c>
      <c r="L69" s="2">
        <v>868.7</v>
      </c>
      <c r="M69">
        <v>-4.17</v>
      </c>
      <c r="N69">
        <v>1</v>
      </c>
      <c r="O69">
        <v>35.6</v>
      </c>
      <c r="P69" s="2">
        <f t="shared" si="2"/>
        <v>866.40028001637847</v>
      </c>
      <c r="Q69" s="2">
        <f t="shared" si="3"/>
        <v>63.168384398692744</v>
      </c>
      <c r="S69">
        <v>50</v>
      </c>
      <c r="T69" s="2">
        <v>15.356999999999999</v>
      </c>
      <c r="U69" s="2">
        <v>843.58</v>
      </c>
      <c r="V69">
        <v>-3.98</v>
      </c>
      <c r="W69">
        <v>1</v>
      </c>
      <c r="X69">
        <v>34.200000000000003</v>
      </c>
      <c r="Y69" s="2">
        <f t="shared" si="4"/>
        <v>841.54557108708013</v>
      </c>
      <c r="Z69" s="2">
        <f t="shared" si="5"/>
        <v>58.551414873769978</v>
      </c>
      <c r="AB69">
        <v>50</v>
      </c>
      <c r="AC69" s="2">
        <v>15.356999999999999</v>
      </c>
      <c r="AD69" s="2">
        <v>1320.2</v>
      </c>
      <c r="AE69">
        <v>-3.97</v>
      </c>
      <c r="AF69">
        <v>1</v>
      </c>
      <c r="AG69">
        <v>34.6</v>
      </c>
      <c r="AH69" s="2">
        <f t="shared" si="6"/>
        <v>1317.032098139973</v>
      </c>
      <c r="AI69" s="2">
        <f t="shared" si="7"/>
        <v>91.402912803807425</v>
      </c>
    </row>
    <row r="70" spans="1:35" x14ac:dyDescent="0.3">
      <c r="A70">
        <v>51</v>
      </c>
      <c r="B70" s="2">
        <v>12.199</v>
      </c>
      <c r="C70" s="2">
        <v>2496.4</v>
      </c>
      <c r="D70">
        <v>-14.01</v>
      </c>
      <c r="E70">
        <v>1</v>
      </c>
      <c r="F70">
        <v>35.9</v>
      </c>
      <c r="G70" s="2">
        <f t="shared" si="0"/>
        <v>2422.1408078467507</v>
      </c>
      <c r="H70" s="2">
        <f t="shared" si="1"/>
        <v>604.35657269817966</v>
      </c>
      <c r="J70">
        <v>51</v>
      </c>
      <c r="K70" s="2">
        <v>9.4819999999999993</v>
      </c>
      <c r="L70" s="2">
        <v>881.43</v>
      </c>
      <c r="M70">
        <v>-3.85</v>
      </c>
      <c r="N70">
        <v>1</v>
      </c>
      <c r="O70">
        <v>37.9</v>
      </c>
      <c r="P70" s="2">
        <f t="shared" si="2"/>
        <v>879.44083591159119</v>
      </c>
      <c r="Q70" s="2">
        <f t="shared" si="3"/>
        <v>59.183283375643313</v>
      </c>
      <c r="S70">
        <v>51</v>
      </c>
      <c r="T70" s="2">
        <v>12.199</v>
      </c>
      <c r="U70" s="2">
        <v>854.98</v>
      </c>
      <c r="V70">
        <v>-3.89</v>
      </c>
      <c r="W70">
        <v>1</v>
      </c>
      <c r="X70">
        <v>36.1</v>
      </c>
      <c r="Y70" s="2">
        <f t="shared" si="4"/>
        <v>853.01024111549225</v>
      </c>
      <c r="Z70" s="2">
        <f t="shared" si="5"/>
        <v>58.002835724556483</v>
      </c>
      <c r="AB70">
        <v>51</v>
      </c>
      <c r="AC70" s="2">
        <v>12.199</v>
      </c>
      <c r="AD70" s="2">
        <v>1338.9</v>
      </c>
      <c r="AE70">
        <v>-3.75</v>
      </c>
      <c r="AF70">
        <v>0.999</v>
      </c>
      <c r="AG70">
        <v>36.6</v>
      </c>
      <c r="AH70" s="2">
        <f t="shared" si="6"/>
        <v>1336.0333123241662</v>
      </c>
      <c r="AI70" s="2">
        <f t="shared" si="7"/>
        <v>87.568249726238548</v>
      </c>
    </row>
    <row r="71" spans="1:35" x14ac:dyDescent="0.3">
      <c r="A71">
        <v>52</v>
      </c>
      <c r="B71" s="2">
        <v>9.6896000000000004</v>
      </c>
      <c r="C71" s="2">
        <v>2604.9</v>
      </c>
      <c r="D71">
        <v>-13.11</v>
      </c>
      <c r="E71">
        <v>0.999</v>
      </c>
      <c r="F71">
        <v>38</v>
      </c>
      <c r="G71" s="2">
        <f t="shared" si="0"/>
        <v>2537.0069135877761</v>
      </c>
      <c r="H71" s="2">
        <f t="shared" si="1"/>
        <v>590.84679097700655</v>
      </c>
      <c r="J71">
        <v>52</v>
      </c>
      <c r="K71" s="2">
        <v>7.2336</v>
      </c>
      <c r="L71" s="2">
        <v>892.32</v>
      </c>
      <c r="M71">
        <v>-3.42</v>
      </c>
      <c r="N71">
        <v>1</v>
      </c>
      <c r="O71">
        <v>40.4</v>
      </c>
      <c r="P71" s="2">
        <f t="shared" si="2"/>
        <v>890.730836329054</v>
      </c>
      <c r="Q71" s="2">
        <f t="shared" si="3"/>
        <v>53.231190222877117</v>
      </c>
      <c r="S71">
        <v>52</v>
      </c>
      <c r="T71" s="2">
        <v>9.6896000000000004</v>
      </c>
      <c r="U71" s="2">
        <v>865.5</v>
      </c>
      <c r="V71">
        <v>-3.72</v>
      </c>
      <c r="W71">
        <v>1</v>
      </c>
      <c r="X71">
        <v>38.200000000000003</v>
      </c>
      <c r="Y71" s="2">
        <f t="shared" si="4"/>
        <v>863.67641872091178</v>
      </c>
      <c r="Z71" s="2">
        <f t="shared" si="5"/>
        <v>56.154196151492222</v>
      </c>
      <c r="AB71">
        <v>52</v>
      </c>
      <c r="AC71" s="2">
        <v>9.6896000000000004</v>
      </c>
      <c r="AD71" s="2">
        <v>1353.6</v>
      </c>
      <c r="AE71">
        <v>-3.56</v>
      </c>
      <c r="AF71">
        <v>1</v>
      </c>
      <c r="AG71">
        <v>38.700000000000003</v>
      </c>
      <c r="AH71" s="2">
        <f t="shared" si="6"/>
        <v>1350.9879868627502</v>
      </c>
      <c r="AI71" s="2">
        <f t="shared" si="7"/>
        <v>84.050100252966431</v>
      </c>
    </row>
    <row r="72" spans="1:35" x14ac:dyDescent="0.3">
      <c r="A72">
        <v>53</v>
      </c>
      <c r="B72" s="2">
        <v>7.6966999999999999</v>
      </c>
      <c r="C72" s="2">
        <v>2705</v>
      </c>
      <c r="D72">
        <v>-12.01</v>
      </c>
      <c r="E72">
        <v>0.999</v>
      </c>
      <c r="F72">
        <v>40.4</v>
      </c>
      <c r="G72" s="2">
        <f t="shared" si="0"/>
        <v>2645.7910621729966</v>
      </c>
      <c r="H72" s="2">
        <f t="shared" si="1"/>
        <v>562.8629098861345</v>
      </c>
      <c r="J72">
        <v>53</v>
      </c>
      <c r="K72" s="2">
        <v>5.4964000000000004</v>
      </c>
      <c r="L72" s="2">
        <v>901.46</v>
      </c>
      <c r="M72">
        <v>-3</v>
      </c>
      <c r="N72">
        <v>1</v>
      </c>
      <c r="O72">
        <v>43.2</v>
      </c>
      <c r="P72" s="2">
        <f t="shared" si="2"/>
        <v>900.22458039985816</v>
      </c>
      <c r="Q72" s="2">
        <f t="shared" si="3"/>
        <v>47.178771114764153</v>
      </c>
      <c r="S72">
        <v>53</v>
      </c>
      <c r="T72" s="2">
        <v>7.6966999999999999</v>
      </c>
      <c r="U72" s="2">
        <v>875.28</v>
      </c>
      <c r="V72">
        <v>-3.49</v>
      </c>
      <c r="W72">
        <v>1</v>
      </c>
      <c r="X72">
        <v>40.5</v>
      </c>
      <c r="Y72" s="2">
        <f t="shared" si="4"/>
        <v>873.6567391472887</v>
      </c>
      <c r="Z72" s="2">
        <f t="shared" si="5"/>
        <v>53.282084630072646</v>
      </c>
      <c r="AB72">
        <v>53</v>
      </c>
      <c r="AC72" s="2">
        <v>7.6966999999999999</v>
      </c>
      <c r="AD72" s="2">
        <v>1362</v>
      </c>
      <c r="AE72">
        <v>-3.29</v>
      </c>
      <c r="AF72">
        <v>0.999</v>
      </c>
      <c r="AG72">
        <v>41</v>
      </c>
      <c r="AH72" s="2">
        <f t="shared" si="6"/>
        <v>1359.7552172843207</v>
      </c>
      <c r="AI72" s="2">
        <f t="shared" si="7"/>
        <v>78.164883855026957</v>
      </c>
    </row>
    <row r="73" spans="1:35" x14ac:dyDescent="0.3">
      <c r="A73">
        <v>54</v>
      </c>
      <c r="B73" s="2">
        <v>6.1136999999999997</v>
      </c>
      <c r="C73" s="2">
        <v>2788.8</v>
      </c>
      <c r="D73">
        <v>-10.76</v>
      </c>
      <c r="E73">
        <v>1</v>
      </c>
      <c r="F73">
        <v>43</v>
      </c>
      <c r="G73" s="2">
        <f t="shared" si="0"/>
        <v>2739.7668392185542</v>
      </c>
      <c r="H73" s="2">
        <f t="shared" si="1"/>
        <v>520.65641906959536</v>
      </c>
      <c r="J73">
        <v>54</v>
      </c>
      <c r="K73" s="2">
        <v>4.1616</v>
      </c>
      <c r="L73" s="2">
        <v>908.69</v>
      </c>
      <c r="M73">
        <v>-2.65</v>
      </c>
      <c r="N73">
        <v>1</v>
      </c>
      <c r="O73">
        <v>46.2</v>
      </c>
      <c r="P73" s="2">
        <f t="shared" si="2"/>
        <v>907.71824940462545</v>
      </c>
      <c r="Q73" s="2">
        <f t="shared" si="3"/>
        <v>42.013043186638406</v>
      </c>
      <c r="S73">
        <v>54</v>
      </c>
      <c r="T73" s="2">
        <v>6.1136999999999997</v>
      </c>
      <c r="U73" s="2">
        <v>883.95</v>
      </c>
      <c r="V73">
        <v>-3.14</v>
      </c>
      <c r="W73">
        <v>1</v>
      </c>
      <c r="X73">
        <v>43.1</v>
      </c>
      <c r="Y73" s="2">
        <f t="shared" si="4"/>
        <v>882.62290187306871</v>
      </c>
      <c r="Z73" s="2">
        <f t="shared" si="5"/>
        <v>48.419165514942655</v>
      </c>
      <c r="AB73">
        <v>54</v>
      </c>
      <c r="AC73" s="2">
        <v>6.1136999999999997</v>
      </c>
      <c r="AD73" s="2">
        <v>1378.1</v>
      </c>
      <c r="AE73">
        <v>-2.94</v>
      </c>
      <c r="AF73">
        <v>1</v>
      </c>
      <c r="AG73">
        <v>43.5</v>
      </c>
      <c r="AH73" s="2">
        <f t="shared" si="6"/>
        <v>1376.2861355052632</v>
      </c>
      <c r="AI73" s="2">
        <f t="shared" si="7"/>
        <v>70.682976847245968</v>
      </c>
    </row>
    <row r="74" spans="1:35" x14ac:dyDescent="0.3">
      <c r="A74">
        <v>55</v>
      </c>
      <c r="B74" s="2">
        <v>4.8563000000000001</v>
      </c>
      <c r="C74" s="2">
        <v>2861.2</v>
      </c>
      <c r="D74">
        <v>-9.58</v>
      </c>
      <c r="E74">
        <v>1</v>
      </c>
      <c r="F74">
        <v>45.7</v>
      </c>
      <c r="G74" s="2">
        <f t="shared" si="0"/>
        <v>2821.2982492102578</v>
      </c>
      <c r="H74" s="2">
        <f t="shared" si="1"/>
        <v>476.17394826169749</v>
      </c>
      <c r="J74">
        <v>55</v>
      </c>
      <c r="K74" s="2">
        <v>3.1412</v>
      </c>
      <c r="L74" s="2">
        <v>915.18</v>
      </c>
      <c r="M74">
        <v>-2.2400000000000002</v>
      </c>
      <c r="N74">
        <v>1</v>
      </c>
      <c r="O74">
        <v>49.7</v>
      </c>
      <c r="P74" s="2">
        <f t="shared" si="2"/>
        <v>914.48068639129019</v>
      </c>
      <c r="Q74" s="2">
        <f t="shared" si="3"/>
        <v>35.770191742771644</v>
      </c>
      <c r="S74">
        <v>55</v>
      </c>
      <c r="T74" s="2">
        <v>4.8563000000000001</v>
      </c>
      <c r="U74" s="2">
        <v>890.69</v>
      </c>
      <c r="V74">
        <v>-2.84</v>
      </c>
      <c r="W74">
        <v>1</v>
      </c>
      <c r="X74">
        <v>45.8</v>
      </c>
      <c r="Y74" s="2">
        <f t="shared" si="4"/>
        <v>889.59604596318081</v>
      </c>
      <c r="Z74" s="2">
        <f t="shared" si="5"/>
        <v>44.131067363869924</v>
      </c>
      <c r="AB74">
        <v>55</v>
      </c>
      <c r="AC74" s="2">
        <v>4.8563000000000001</v>
      </c>
      <c r="AD74" s="2">
        <v>1388.1</v>
      </c>
      <c r="AE74">
        <v>-2.48</v>
      </c>
      <c r="AF74">
        <v>0.999</v>
      </c>
      <c r="AG74">
        <v>46.2</v>
      </c>
      <c r="AH74" s="2">
        <f t="shared" si="6"/>
        <v>1386.7998871540537</v>
      </c>
      <c r="AI74" s="2">
        <f t="shared" si="7"/>
        <v>60.063990789018661</v>
      </c>
    </row>
    <row r="75" spans="1:35" x14ac:dyDescent="0.3">
      <c r="A75">
        <v>56</v>
      </c>
      <c r="B75" s="2">
        <v>3.8574999999999999</v>
      </c>
      <c r="C75" s="2">
        <v>2929.5</v>
      </c>
      <c r="D75">
        <v>-8.5500000000000007</v>
      </c>
      <c r="E75">
        <v>1</v>
      </c>
      <c r="F75">
        <v>48.4</v>
      </c>
      <c r="G75" s="2">
        <f t="shared" si="0"/>
        <v>2896.9429980720265</v>
      </c>
      <c r="H75" s="2">
        <f t="shared" si="1"/>
        <v>435.53589510103592</v>
      </c>
      <c r="J75">
        <v>56</v>
      </c>
      <c r="K75" s="2">
        <v>2.3650000000000002</v>
      </c>
      <c r="L75" s="2">
        <v>919.99</v>
      </c>
      <c r="M75">
        <v>-1.93</v>
      </c>
      <c r="N75">
        <v>1</v>
      </c>
      <c r="O75">
        <v>53.6</v>
      </c>
      <c r="P75" s="2">
        <f t="shared" si="2"/>
        <v>919.46810708773808</v>
      </c>
      <c r="Q75" s="2">
        <f t="shared" si="3"/>
        <v>30.983869165936945</v>
      </c>
      <c r="S75">
        <v>56</v>
      </c>
      <c r="T75" s="2">
        <v>3.8574999999999999</v>
      </c>
      <c r="U75" s="2">
        <v>896.95</v>
      </c>
      <c r="V75">
        <v>-2.58</v>
      </c>
      <c r="W75">
        <v>1</v>
      </c>
      <c r="X75">
        <v>48.5</v>
      </c>
      <c r="Y75" s="2">
        <f t="shared" si="4"/>
        <v>896.04080089170986</v>
      </c>
      <c r="Z75" s="2">
        <f t="shared" si="5"/>
        <v>40.375557424550259</v>
      </c>
      <c r="AB75">
        <v>56</v>
      </c>
      <c r="AC75" s="2">
        <v>3.8574999999999999</v>
      </c>
      <c r="AD75" s="2">
        <v>1388.7</v>
      </c>
      <c r="AE75">
        <v>-2.4700000000000002</v>
      </c>
      <c r="AF75">
        <v>0.999</v>
      </c>
      <c r="AG75">
        <v>49</v>
      </c>
      <c r="AH75" s="2">
        <f t="shared" si="6"/>
        <v>1387.4097917300569</v>
      </c>
      <c r="AI75" s="2">
        <f t="shared" si="7"/>
        <v>59.84780540304002</v>
      </c>
    </row>
    <row r="76" spans="1:35" x14ac:dyDescent="0.3">
      <c r="A76">
        <v>57</v>
      </c>
      <c r="B76" s="2">
        <v>3.0640999999999998</v>
      </c>
      <c r="C76" s="2">
        <v>2980.2</v>
      </c>
      <c r="D76">
        <v>-7.5</v>
      </c>
      <c r="E76">
        <v>0.999</v>
      </c>
      <c r="F76">
        <v>51.4</v>
      </c>
      <c r="G76" s="2">
        <f t="shared" si="0"/>
        <v>2954.7039758662295</v>
      </c>
      <c r="H76" s="2">
        <f t="shared" si="1"/>
        <v>388.99415805419767</v>
      </c>
      <c r="J76">
        <v>57</v>
      </c>
      <c r="K76" s="2">
        <v>1.7770999999999999</v>
      </c>
      <c r="L76" s="2">
        <v>924</v>
      </c>
      <c r="M76">
        <v>-1.61</v>
      </c>
      <c r="N76">
        <v>0.999</v>
      </c>
      <c r="O76">
        <v>59.1</v>
      </c>
      <c r="P76" s="2">
        <f t="shared" si="2"/>
        <v>923.63522935083131</v>
      </c>
      <c r="Q76" s="2">
        <f t="shared" si="3"/>
        <v>25.960799333560651</v>
      </c>
      <c r="S76">
        <v>57</v>
      </c>
      <c r="T76" s="2">
        <v>3.0640999999999998</v>
      </c>
      <c r="U76" s="2">
        <v>902.26</v>
      </c>
      <c r="V76">
        <v>-2.2400000000000002</v>
      </c>
      <c r="W76">
        <v>1</v>
      </c>
      <c r="X76">
        <v>51.5</v>
      </c>
      <c r="Y76" s="2">
        <f t="shared" si="4"/>
        <v>901.5705589101658</v>
      </c>
      <c r="Z76" s="2">
        <f t="shared" si="5"/>
        <v>35.265208157775675</v>
      </c>
      <c r="AB76">
        <v>57</v>
      </c>
      <c r="AC76" s="2">
        <v>3.0640999999999998</v>
      </c>
      <c r="AD76" s="2">
        <v>1402.7</v>
      </c>
      <c r="AE76">
        <v>-2.25</v>
      </c>
      <c r="AF76">
        <v>0.999</v>
      </c>
      <c r="AG76">
        <v>52</v>
      </c>
      <c r="AH76" s="2">
        <f t="shared" si="6"/>
        <v>1401.6185691348621</v>
      </c>
      <c r="AI76" s="2">
        <f t="shared" si="7"/>
        <v>55.069743565245538</v>
      </c>
    </row>
    <row r="77" spans="1:35" x14ac:dyDescent="0.3">
      <c r="A77">
        <v>58</v>
      </c>
      <c r="B77" s="2">
        <v>2.4339</v>
      </c>
      <c r="C77" s="2">
        <v>3031.5</v>
      </c>
      <c r="D77">
        <v>-6.4</v>
      </c>
      <c r="E77">
        <v>0.999</v>
      </c>
      <c r="F77">
        <v>54.6</v>
      </c>
      <c r="G77" s="2">
        <f t="shared" si="0"/>
        <v>3012.607446935348</v>
      </c>
      <c r="H77" s="2">
        <f t="shared" si="1"/>
        <v>337.91806798347568</v>
      </c>
      <c r="J77">
        <v>58</v>
      </c>
      <c r="K77" s="2">
        <v>1.3334999999999999</v>
      </c>
      <c r="L77" s="2">
        <v>927.41</v>
      </c>
      <c r="M77">
        <v>-1.42</v>
      </c>
      <c r="N77">
        <v>0.999</v>
      </c>
      <c r="O77">
        <v>63.9</v>
      </c>
      <c r="P77" s="2">
        <f t="shared" si="2"/>
        <v>927.12519279429239</v>
      </c>
      <c r="Q77" s="2">
        <f t="shared" si="3"/>
        <v>22.982275477989109</v>
      </c>
      <c r="S77">
        <v>58</v>
      </c>
      <c r="T77" s="2">
        <v>2.4339</v>
      </c>
      <c r="U77" s="2">
        <v>906.06</v>
      </c>
      <c r="V77">
        <v>-2</v>
      </c>
      <c r="W77">
        <v>1</v>
      </c>
      <c r="X77">
        <v>54.7</v>
      </c>
      <c r="Y77" s="2">
        <f t="shared" si="4"/>
        <v>905.50805272892183</v>
      </c>
      <c r="Z77" s="2">
        <f t="shared" si="5"/>
        <v>31.621037982268025</v>
      </c>
      <c r="AB77">
        <v>58</v>
      </c>
      <c r="AC77" s="2">
        <v>2.4339</v>
      </c>
      <c r="AD77" s="2">
        <v>1405.6</v>
      </c>
      <c r="AE77">
        <v>-2.1</v>
      </c>
      <c r="AF77">
        <v>0.998</v>
      </c>
      <c r="AG77">
        <v>55.2</v>
      </c>
      <c r="AH77" s="2">
        <f t="shared" si="6"/>
        <v>1404.655990295279</v>
      </c>
      <c r="AI77" s="2">
        <f t="shared" si="7"/>
        <v>51.5063969579355</v>
      </c>
    </row>
    <row r="78" spans="1:35" x14ac:dyDescent="0.3">
      <c r="A78">
        <v>59</v>
      </c>
      <c r="B78" s="2">
        <v>1.9333</v>
      </c>
      <c r="C78" s="2">
        <v>3052.9</v>
      </c>
      <c r="D78">
        <v>-5.71</v>
      </c>
      <c r="E78">
        <v>0.999</v>
      </c>
      <c r="F78">
        <v>57.9</v>
      </c>
      <c r="G78" s="2">
        <f t="shared" si="0"/>
        <v>3037.7521825685544</v>
      </c>
      <c r="H78" s="2">
        <f t="shared" si="1"/>
        <v>303.74345639039586</v>
      </c>
      <c r="J78">
        <v>59</v>
      </c>
      <c r="K78" s="2">
        <v>1</v>
      </c>
      <c r="L78" s="2">
        <v>930.96</v>
      </c>
      <c r="M78">
        <v>-1.22</v>
      </c>
      <c r="N78">
        <v>0.999</v>
      </c>
      <c r="O78">
        <v>68.8</v>
      </c>
      <c r="P78" s="2">
        <f t="shared" si="2"/>
        <v>930.7489628013675</v>
      </c>
      <c r="Q78" s="2">
        <f t="shared" si="3"/>
        <v>19.821449093811978</v>
      </c>
      <c r="S78">
        <v>59</v>
      </c>
      <c r="T78" s="2">
        <v>1.9333</v>
      </c>
      <c r="U78" s="2">
        <v>910.14</v>
      </c>
      <c r="V78">
        <v>-1.77</v>
      </c>
      <c r="W78">
        <v>1</v>
      </c>
      <c r="X78">
        <v>58</v>
      </c>
      <c r="Y78" s="2">
        <f t="shared" si="4"/>
        <v>909.70574489249645</v>
      </c>
      <c r="Z78" s="2">
        <f t="shared" si="5"/>
        <v>28.111871328466059</v>
      </c>
      <c r="AB78">
        <v>59</v>
      </c>
      <c r="AC78" s="2">
        <v>1.9333</v>
      </c>
      <c r="AD78" s="2">
        <v>1407.1</v>
      </c>
      <c r="AE78">
        <v>-1.6</v>
      </c>
      <c r="AF78">
        <v>0.999</v>
      </c>
      <c r="AG78">
        <v>58.4</v>
      </c>
      <c r="AH78" s="2">
        <f t="shared" si="6"/>
        <v>1406.5513928732826</v>
      </c>
      <c r="AI78" s="2">
        <f t="shared" si="7"/>
        <v>39.288537847933767</v>
      </c>
    </row>
    <row r="79" spans="1:35" x14ac:dyDescent="0.3">
      <c r="A79">
        <v>60</v>
      </c>
      <c r="B79" s="2">
        <v>1.7666999999999999</v>
      </c>
      <c r="C79" s="2">
        <v>3060.7</v>
      </c>
      <c r="D79">
        <v>-5.24</v>
      </c>
      <c r="E79">
        <v>0.996</v>
      </c>
      <c r="F79">
        <v>84.6</v>
      </c>
      <c r="G79" s="2">
        <f t="shared" si="0"/>
        <v>3047.9089749231935</v>
      </c>
      <c r="H79" s="2">
        <f t="shared" si="1"/>
        <v>279.52704803408182</v>
      </c>
      <c r="P79" s="2">
        <f t="shared" si="2"/>
        <v>0</v>
      </c>
      <c r="Q79" s="2">
        <f t="shared" si="3"/>
        <v>0</v>
      </c>
      <c r="S79">
        <v>60</v>
      </c>
      <c r="T79" s="2">
        <v>1.7666999999999999</v>
      </c>
      <c r="U79" s="2">
        <v>911.14</v>
      </c>
      <c r="V79">
        <v>-1.75</v>
      </c>
      <c r="W79">
        <v>0.999</v>
      </c>
      <c r="X79">
        <v>84.7</v>
      </c>
      <c r="Y79" s="2">
        <f t="shared" si="4"/>
        <v>910.71503595496256</v>
      </c>
      <c r="Z79" s="2">
        <f t="shared" si="5"/>
        <v>27.824860925997818</v>
      </c>
      <c r="AB79">
        <v>60</v>
      </c>
      <c r="AC79" s="2">
        <v>1.7666999999999999</v>
      </c>
      <c r="AD79" s="2">
        <v>1426.1</v>
      </c>
      <c r="AE79">
        <v>-1.05</v>
      </c>
      <c r="AF79">
        <v>0.99199999999999999</v>
      </c>
      <c r="AG79">
        <v>85.1</v>
      </c>
      <c r="AH79" s="2">
        <f t="shared" si="6"/>
        <v>1425.8605354870153</v>
      </c>
      <c r="AI79" s="2">
        <f t="shared" si="7"/>
        <v>26.133184663982195</v>
      </c>
    </row>
    <row r="80" spans="1:35" x14ac:dyDescent="0.3">
      <c r="A80">
        <v>61</v>
      </c>
      <c r="B80" s="2">
        <v>1.6</v>
      </c>
      <c r="C80" s="2">
        <v>3067.7</v>
      </c>
      <c r="D80">
        <v>-5.41</v>
      </c>
      <c r="E80">
        <v>0.99299999999999999</v>
      </c>
      <c r="F80">
        <v>84.6</v>
      </c>
      <c r="G80" s="2">
        <f t="shared" si="0"/>
        <v>3054.0350053266693</v>
      </c>
      <c r="H80" s="2">
        <f t="shared" si="1"/>
        <v>289.22910683285255</v>
      </c>
      <c r="S80">
        <v>61</v>
      </c>
      <c r="T80" s="2">
        <v>1.6</v>
      </c>
      <c r="U80" s="2">
        <v>913.01</v>
      </c>
      <c r="V80">
        <v>-1.58</v>
      </c>
      <c r="W80">
        <v>0.998</v>
      </c>
      <c r="X80">
        <v>84.7</v>
      </c>
      <c r="Y80" s="2">
        <f t="shared" si="4"/>
        <v>912.66287417410183</v>
      </c>
      <c r="Z80" s="2">
        <f t="shared" si="5"/>
        <v>25.174157468871588</v>
      </c>
      <c r="AB80">
        <v>61</v>
      </c>
      <c r="AC80" s="2">
        <v>1.6</v>
      </c>
      <c r="AD80" s="2">
        <v>1413.3</v>
      </c>
      <c r="AE80">
        <v>-1.1000000000000001</v>
      </c>
      <c r="AF80">
        <v>0.995</v>
      </c>
      <c r="AG80">
        <v>85.1</v>
      </c>
      <c r="AH80" s="2">
        <f t="shared" si="6"/>
        <v>1413.0395459415197</v>
      </c>
      <c r="AI80" s="2">
        <f t="shared" si="7"/>
        <v>27.131745343481409</v>
      </c>
    </row>
    <row r="81" spans="1:35" x14ac:dyDescent="0.3">
      <c r="A81">
        <v>62</v>
      </c>
      <c r="B81" s="2">
        <v>1.4333</v>
      </c>
      <c r="C81" s="2">
        <v>3082.4</v>
      </c>
      <c r="D81">
        <v>-4.82</v>
      </c>
      <c r="E81">
        <v>0.995</v>
      </c>
      <c r="F81">
        <v>84.6</v>
      </c>
      <c r="G81" s="2">
        <f t="shared" si="0"/>
        <v>3071.4993681599472</v>
      </c>
      <c r="H81" s="2">
        <f t="shared" si="1"/>
        <v>259.0007555839307</v>
      </c>
      <c r="S81">
        <v>62</v>
      </c>
      <c r="T81" s="2">
        <v>1.4333</v>
      </c>
      <c r="U81" s="2">
        <v>912.32</v>
      </c>
      <c r="V81">
        <v>-1.6</v>
      </c>
      <c r="W81">
        <v>0.999</v>
      </c>
      <c r="X81">
        <v>84.7</v>
      </c>
      <c r="Y81" s="2">
        <f t="shared" si="4"/>
        <v>911.96430015361614</v>
      </c>
      <c r="Z81" s="2">
        <f t="shared" si="5"/>
        <v>25.473469440286362</v>
      </c>
      <c r="AB81">
        <v>62</v>
      </c>
      <c r="AC81" s="2">
        <v>1.4333</v>
      </c>
      <c r="AD81" s="2">
        <v>1420.6</v>
      </c>
      <c r="AE81">
        <v>-1.19</v>
      </c>
      <c r="AF81">
        <v>0.99299999999999999</v>
      </c>
      <c r="AG81">
        <v>85.1</v>
      </c>
      <c r="AH81" s="2">
        <f t="shared" si="6"/>
        <v>1420.2936098065545</v>
      </c>
      <c r="AI81" s="2">
        <f t="shared" si="7"/>
        <v>29.502914138548885</v>
      </c>
    </row>
    <row r="82" spans="1:35" x14ac:dyDescent="0.3">
      <c r="A82">
        <v>63</v>
      </c>
      <c r="B82" s="2">
        <v>1.2666999999999999</v>
      </c>
      <c r="C82" s="2">
        <v>3125.7</v>
      </c>
      <c r="D82">
        <v>-4.46</v>
      </c>
      <c r="E82">
        <v>0.99299999999999999</v>
      </c>
      <c r="F82">
        <v>84.6</v>
      </c>
      <c r="G82" s="2">
        <f t="shared" si="0"/>
        <v>3116.2349602056574</v>
      </c>
      <c r="H82" s="2">
        <f t="shared" si="1"/>
        <v>243.06411251364122</v>
      </c>
      <c r="S82">
        <v>63</v>
      </c>
      <c r="T82" s="2">
        <v>1.2666999999999999</v>
      </c>
      <c r="U82" s="2">
        <v>916.26</v>
      </c>
      <c r="V82">
        <v>-1.44</v>
      </c>
      <c r="W82">
        <v>0.998</v>
      </c>
      <c r="X82">
        <v>84.7</v>
      </c>
      <c r="Y82" s="2">
        <f t="shared" si="4"/>
        <v>915.97063527271644</v>
      </c>
      <c r="Z82" s="2">
        <f t="shared" si="5"/>
        <v>23.025701250912395</v>
      </c>
      <c r="AB82">
        <v>63</v>
      </c>
      <c r="AC82" s="2">
        <v>1.2666999999999999</v>
      </c>
      <c r="AD82" s="2">
        <v>1416.9</v>
      </c>
      <c r="AE82">
        <v>-1.31</v>
      </c>
      <c r="AF82">
        <v>0.99</v>
      </c>
      <c r="AG82">
        <v>85.1</v>
      </c>
      <c r="AH82" s="2">
        <f t="shared" si="6"/>
        <v>1416.5296710942175</v>
      </c>
      <c r="AI82" s="2">
        <f t="shared" si="7"/>
        <v>32.392914498518891</v>
      </c>
    </row>
    <row r="83" spans="1:35" x14ac:dyDescent="0.3">
      <c r="A83">
        <v>64</v>
      </c>
      <c r="B83" s="2">
        <v>1.1000000000000001</v>
      </c>
      <c r="C83" s="2">
        <v>3091.4</v>
      </c>
      <c r="D83">
        <v>-3.67</v>
      </c>
      <c r="E83">
        <v>0.998</v>
      </c>
      <c r="F83">
        <v>84.6</v>
      </c>
      <c r="G83" s="2">
        <f t="shared" si="0"/>
        <v>3085.0603748735011</v>
      </c>
      <c r="H83" s="2">
        <f t="shared" si="1"/>
        <v>197.87987109701697</v>
      </c>
      <c r="S83">
        <v>64</v>
      </c>
      <c r="T83" s="2">
        <v>1.1000000000000001</v>
      </c>
      <c r="U83" s="2">
        <v>915.97</v>
      </c>
      <c r="V83">
        <v>-1.38</v>
      </c>
      <c r="W83">
        <v>0.998</v>
      </c>
      <c r="X83">
        <v>84.7</v>
      </c>
      <c r="Y83" s="2">
        <f t="shared" si="4"/>
        <v>915.70432960159792</v>
      </c>
      <c r="Z83" s="2">
        <f t="shared" si="5"/>
        <v>22.059502462392349</v>
      </c>
      <c r="AB83">
        <v>64</v>
      </c>
      <c r="AC83" s="2">
        <v>1.1000000000000001</v>
      </c>
      <c r="AD83" s="2">
        <v>1440.7</v>
      </c>
      <c r="AE83">
        <v>-1.79</v>
      </c>
      <c r="AF83">
        <v>0.997</v>
      </c>
      <c r="AG83">
        <v>85.1</v>
      </c>
      <c r="AH83" s="2">
        <f t="shared" si="6"/>
        <v>1439.9969778089264</v>
      </c>
      <c r="AI83" s="2">
        <f t="shared" si="7"/>
        <v>45.002154405742075</v>
      </c>
    </row>
    <row r="84" spans="1:35" x14ac:dyDescent="0.3">
      <c r="A84">
        <v>65</v>
      </c>
      <c r="B84" s="2">
        <v>0.96667000000000003</v>
      </c>
      <c r="C84" s="2">
        <v>3130.1</v>
      </c>
      <c r="D84">
        <v>-3.62</v>
      </c>
      <c r="E84">
        <v>0.99199999999999999</v>
      </c>
      <c r="F84">
        <v>84.6</v>
      </c>
      <c r="G84" s="2">
        <f t="shared" si="0"/>
        <v>3123.8546667209421</v>
      </c>
      <c r="H84" s="2">
        <f t="shared" si="1"/>
        <v>197.63104818269278</v>
      </c>
      <c r="S84">
        <v>65</v>
      </c>
      <c r="T84" s="2">
        <v>0.96667000000000003</v>
      </c>
      <c r="U84" s="2">
        <v>918.64</v>
      </c>
      <c r="V84">
        <v>-1.17</v>
      </c>
      <c r="W84">
        <v>0.998</v>
      </c>
      <c r="X84">
        <v>84.7</v>
      </c>
      <c r="Y84" s="2">
        <f t="shared" si="4"/>
        <v>918.44847444770392</v>
      </c>
      <c r="Z84" s="2">
        <f t="shared" si="5"/>
        <v>18.75764869820749</v>
      </c>
      <c r="AB84">
        <v>65</v>
      </c>
      <c r="AC84" s="2">
        <v>0.96667000000000003</v>
      </c>
      <c r="AD84" s="2">
        <v>1412.4</v>
      </c>
      <c r="AE84">
        <v>-0.5</v>
      </c>
      <c r="AF84">
        <v>0.98799999999999999</v>
      </c>
      <c r="AG84">
        <v>85.1</v>
      </c>
      <c r="AH84" s="2">
        <f t="shared" si="6"/>
        <v>1412.3462201358357</v>
      </c>
      <c r="AI84" s="2">
        <f t="shared" si="7"/>
        <v>12.325358737903347</v>
      </c>
    </row>
    <row r="85" spans="1:35" x14ac:dyDescent="0.3">
      <c r="A85">
        <v>66</v>
      </c>
      <c r="B85" s="2">
        <v>0.86667000000000005</v>
      </c>
      <c r="C85" s="2">
        <v>3129</v>
      </c>
      <c r="D85">
        <v>-3.29</v>
      </c>
      <c r="E85">
        <v>0.99399999999999999</v>
      </c>
      <c r="F85">
        <v>84.6</v>
      </c>
      <c r="G85" s="2">
        <f t="shared" ref="G85:G148" si="8">C85*COS(RADIANS(D85))</f>
        <v>3123.8429331003226</v>
      </c>
      <c r="H85" s="2">
        <f t="shared" ref="H85:H148" si="9">-C85*SIN(RADIANS(D85))</f>
        <v>179.57262964932403</v>
      </c>
      <c r="S85">
        <v>66</v>
      </c>
      <c r="T85" s="2">
        <v>0.86667000000000005</v>
      </c>
      <c r="U85" s="2">
        <v>920.83</v>
      </c>
      <c r="V85">
        <v>-1.19</v>
      </c>
      <c r="W85">
        <v>0.998</v>
      </c>
      <c r="X85">
        <v>84.7</v>
      </c>
      <c r="Y85" s="2">
        <f t="shared" ref="Y85:Y148" si="10">U85*COS(RADIANS(V85))</f>
        <v>920.63139850638447</v>
      </c>
      <c r="Z85" s="2">
        <f t="shared" ref="Z85:Z148" si="11">-U85*SIN(RADIANS(V85))</f>
        <v>19.123728302266628</v>
      </c>
      <c r="AB85">
        <v>66</v>
      </c>
      <c r="AC85" s="2">
        <v>0.86667000000000005</v>
      </c>
      <c r="AD85" s="2">
        <v>1421.4</v>
      </c>
      <c r="AE85">
        <v>-1.28</v>
      </c>
      <c r="AF85">
        <v>0.98299999999999998</v>
      </c>
      <c r="AG85">
        <v>85.1</v>
      </c>
      <c r="AH85" s="2">
        <f t="shared" ref="AH85:AH148" si="12">AD85*COS(RADIANS(AE85))</f>
        <v>1421.0453149140369</v>
      </c>
      <c r="AI85" s="2">
        <f t="shared" ref="AI85:AI148" si="13">-AD85*SIN(RADIANS(AE85))</f>
        <v>31.751739493545667</v>
      </c>
    </row>
    <row r="86" spans="1:35" x14ac:dyDescent="0.3">
      <c r="A86">
        <v>67</v>
      </c>
      <c r="B86" s="2">
        <v>0.76666999999999996</v>
      </c>
      <c r="C86" s="2">
        <v>3177.9</v>
      </c>
      <c r="D86">
        <v>-3.23</v>
      </c>
      <c r="E86">
        <v>0.99099999999999999</v>
      </c>
      <c r="F86">
        <v>84.6</v>
      </c>
      <c r="G86" s="2">
        <f t="shared" si="8"/>
        <v>3172.8515856687923</v>
      </c>
      <c r="H86" s="2">
        <f t="shared" si="9"/>
        <v>179.05648639195297</v>
      </c>
      <c r="S86">
        <v>67</v>
      </c>
      <c r="T86" s="2">
        <v>0.76666999999999996</v>
      </c>
      <c r="U86" s="2">
        <v>919.91</v>
      </c>
      <c r="V86">
        <v>-1</v>
      </c>
      <c r="W86">
        <v>0.998</v>
      </c>
      <c r="X86">
        <v>84.7</v>
      </c>
      <c r="Y86" s="2">
        <f t="shared" si="10"/>
        <v>919.76989325131581</v>
      </c>
      <c r="Z86" s="2">
        <f t="shared" si="11"/>
        <v>16.054643205721476</v>
      </c>
      <c r="AB86">
        <v>67</v>
      </c>
      <c r="AC86" s="2">
        <v>0.76666999999999996</v>
      </c>
      <c r="AD86" s="2">
        <v>1401.1</v>
      </c>
      <c r="AE86">
        <v>-1.64</v>
      </c>
      <c r="AF86">
        <v>0.996</v>
      </c>
      <c r="AG86">
        <v>85.1</v>
      </c>
      <c r="AH86" s="2">
        <f t="shared" si="12"/>
        <v>1400.5260792629588</v>
      </c>
      <c r="AI86" s="2">
        <f t="shared" si="13"/>
        <v>40.098769361722262</v>
      </c>
    </row>
    <row r="87" spans="1:35" x14ac:dyDescent="0.3">
      <c r="A87">
        <v>68</v>
      </c>
      <c r="B87" s="2">
        <v>0.66666999999999998</v>
      </c>
      <c r="C87" s="2">
        <v>3127.3</v>
      </c>
      <c r="D87">
        <v>-3.08</v>
      </c>
      <c r="E87">
        <v>0.995</v>
      </c>
      <c r="F87">
        <v>84.6</v>
      </c>
      <c r="G87" s="2">
        <f t="shared" si="8"/>
        <v>3122.7825731138946</v>
      </c>
      <c r="H87" s="2">
        <f t="shared" si="9"/>
        <v>168.0306253519407</v>
      </c>
      <c r="S87">
        <v>68</v>
      </c>
      <c r="T87" s="2">
        <v>0.66666999999999998</v>
      </c>
      <c r="U87" s="2">
        <v>920.35</v>
      </c>
      <c r="V87">
        <v>-1.1200000000000001</v>
      </c>
      <c r="W87">
        <v>0.999</v>
      </c>
      <c r="X87">
        <v>84.7</v>
      </c>
      <c r="Y87" s="2">
        <f t="shared" si="10"/>
        <v>920.17416716744367</v>
      </c>
      <c r="Z87" s="2">
        <f t="shared" si="11"/>
        <v>17.989568580196035</v>
      </c>
      <c r="AB87">
        <v>68</v>
      </c>
      <c r="AC87" s="2">
        <v>0.66666999999999998</v>
      </c>
      <c r="AD87" s="2">
        <v>1427</v>
      </c>
      <c r="AE87">
        <v>-1.0900000000000001</v>
      </c>
      <c r="AF87">
        <v>0.98699999999999999</v>
      </c>
      <c r="AG87">
        <v>85.1</v>
      </c>
      <c r="AH87" s="2">
        <f t="shared" si="12"/>
        <v>1426.7417807530203</v>
      </c>
      <c r="AI87" s="2">
        <f t="shared" si="13"/>
        <v>27.145737302575537</v>
      </c>
    </row>
    <row r="88" spans="1:35" x14ac:dyDescent="0.3">
      <c r="A88">
        <v>69</v>
      </c>
      <c r="B88" s="2">
        <v>0.56667000000000001</v>
      </c>
      <c r="C88" s="2">
        <v>3202.8</v>
      </c>
      <c r="D88">
        <v>-2.95</v>
      </c>
      <c r="E88">
        <v>0.99399999999999999</v>
      </c>
      <c r="F88">
        <v>84.6</v>
      </c>
      <c r="G88" s="2">
        <f t="shared" si="8"/>
        <v>3198.5557334703967</v>
      </c>
      <c r="H88" s="2">
        <f t="shared" si="9"/>
        <v>164.83039732905792</v>
      </c>
      <c r="S88">
        <v>69</v>
      </c>
      <c r="T88" s="2">
        <v>0.56667000000000001</v>
      </c>
      <c r="U88" s="2">
        <v>923.18</v>
      </c>
      <c r="V88">
        <v>-1.1100000000000001</v>
      </c>
      <c r="W88">
        <v>0.998</v>
      </c>
      <c r="X88">
        <v>84.7</v>
      </c>
      <c r="Y88" s="2">
        <f t="shared" si="10"/>
        <v>923.00676186445207</v>
      </c>
      <c r="Z88" s="2">
        <f t="shared" si="11"/>
        <v>17.883790216240392</v>
      </c>
      <c r="AB88">
        <v>69</v>
      </c>
      <c r="AC88" s="2">
        <v>0.56667000000000001</v>
      </c>
      <c r="AD88" s="2">
        <v>1408</v>
      </c>
      <c r="AE88">
        <v>-1.1000000000000001</v>
      </c>
      <c r="AF88">
        <v>0.98199999999999998</v>
      </c>
      <c r="AG88">
        <v>85.1</v>
      </c>
      <c r="AH88" s="2">
        <f t="shared" si="12"/>
        <v>1407.7405226672749</v>
      </c>
      <c r="AI88" s="2">
        <f t="shared" si="13"/>
        <v>27.029998898763054</v>
      </c>
    </row>
    <row r="89" spans="1:35" x14ac:dyDescent="0.3">
      <c r="A89">
        <v>70</v>
      </c>
      <c r="B89" s="2">
        <v>0.46666999999999997</v>
      </c>
      <c r="C89" s="2">
        <v>3141.9</v>
      </c>
      <c r="D89">
        <v>-3.05</v>
      </c>
      <c r="E89">
        <v>0.98399999999999999</v>
      </c>
      <c r="F89">
        <v>84.6</v>
      </c>
      <c r="G89" s="2">
        <f t="shared" si="8"/>
        <v>3137.4494445237774</v>
      </c>
      <c r="H89" s="2">
        <f t="shared" si="9"/>
        <v>167.17234537279194</v>
      </c>
      <c r="S89">
        <v>70</v>
      </c>
      <c r="T89" s="2">
        <v>0.46666999999999997</v>
      </c>
      <c r="U89" s="2">
        <v>922.34</v>
      </c>
      <c r="V89">
        <v>-0.95</v>
      </c>
      <c r="W89">
        <v>0.998</v>
      </c>
      <c r="X89">
        <v>84.7</v>
      </c>
      <c r="Y89" s="2">
        <f t="shared" si="10"/>
        <v>922.21321932958233</v>
      </c>
      <c r="Z89" s="2">
        <f t="shared" si="11"/>
        <v>15.292275624240936</v>
      </c>
      <c r="AB89">
        <v>70</v>
      </c>
      <c r="AC89" s="2">
        <v>0.46666999999999997</v>
      </c>
      <c r="AD89" s="2">
        <v>1471.1</v>
      </c>
      <c r="AE89">
        <v>-0.95</v>
      </c>
      <c r="AF89">
        <v>0.98</v>
      </c>
      <c r="AG89">
        <v>85.1</v>
      </c>
      <c r="AH89" s="2">
        <f t="shared" si="12"/>
        <v>1470.8977892704952</v>
      </c>
      <c r="AI89" s="2">
        <f t="shared" si="13"/>
        <v>24.390644090921828</v>
      </c>
    </row>
    <row r="90" spans="1:35" x14ac:dyDescent="0.3">
      <c r="A90">
        <v>71</v>
      </c>
      <c r="B90" s="2">
        <v>0.4</v>
      </c>
      <c r="C90" s="2">
        <v>3225.3</v>
      </c>
      <c r="D90">
        <v>-2.3199999999999998</v>
      </c>
      <c r="E90">
        <v>0.98199999999999998</v>
      </c>
      <c r="F90">
        <v>84.6</v>
      </c>
      <c r="G90" s="2">
        <f t="shared" si="8"/>
        <v>3222.6563041642562</v>
      </c>
      <c r="H90" s="2">
        <f t="shared" si="9"/>
        <v>130.56199765006829</v>
      </c>
      <c r="S90">
        <v>71</v>
      </c>
      <c r="T90" s="2">
        <v>0.4</v>
      </c>
      <c r="U90" s="2">
        <v>927.65</v>
      </c>
      <c r="V90">
        <v>-0.82</v>
      </c>
      <c r="W90">
        <v>0.997</v>
      </c>
      <c r="X90">
        <v>84.7</v>
      </c>
      <c r="Y90" s="2">
        <f t="shared" si="10"/>
        <v>927.55499878047658</v>
      </c>
      <c r="Z90" s="2">
        <f t="shared" si="11"/>
        <v>13.275795168281599</v>
      </c>
      <c r="AB90">
        <v>71</v>
      </c>
      <c r="AC90" s="2">
        <v>0.4</v>
      </c>
      <c r="AD90" s="2">
        <v>1428</v>
      </c>
      <c r="AE90">
        <v>-1.1599999999999999</v>
      </c>
      <c r="AF90">
        <v>0.97299999999999998</v>
      </c>
      <c r="AG90">
        <v>85.1</v>
      </c>
      <c r="AH90" s="2">
        <f t="shared" si="12"/>
        <v>1427.7073462517569</v>
      </c>
      <c r="AI90" s="2">
        <f t="shared" si="13"/>
        <v>28.909054961480184</v>
      </c>
    </row>
    <row r="91" spans="1:35" x14ac:dyDescent="0.3">
      <c r="A91">
        <v>72</v>
      </c>
      <c r="B91" s="2">
        <v>0.33333000000000002</v>
      </c>
      <c r="C91" s="2">
        <v>3136.4</v>
      </c>
      <c r="D91">
        <v>-2.2000000000000002</v>
      </c>
      <c r="E91">
        <v>0.98699999999999999</v>
      </c>
      <c r="F91">
        <v>84.6</v>
      </c>
      <c r="G91" s="2">
        <f t="shared" si="8"/>
        <v>3134.0882110302723</v>
      </c>
      <c r="H91" s="2">
        <f t="shared" si="9"/>
        <v>120.39952442209756</v>
      </c>
      <c r="S91">
        <v>72</v>
      </c>
      <c r="T91" s="2">
        <v>0.33333000000000002</v>
      </c>
      <c r="U91" s="2">
        <v>921.2</v>
      </c>
      <c r="V91">
        <v>-0.82</v>
      </c>
      <c r="W91">
        <v>0.997</v>
      </c>
      <c r="X91">
        <v>84.7</v>
      </c>
      <c r="Y91" s="2">
        <f t="shared" si="10"/>
        <v>921.10565932903046</v>
      </c>
      <c r="Z91" s="2">
        <f t="shared" si="11"/>
        <v>13.183487855356018</v>
      </c>
      <c r="AB91">
        <v>72</v>
      </c>
      <c r="AC91" s="2">
        <v>0.33333000000000002</v>
      </c>
      <c r="AD91" s="2">
        <v>1456.1</v>
      </c>
      <c r="AE91">
        <v>0.38</v>
      </c>
      <c r="AF91">
        <v>0.97</v>
      </c>
      <c r="AG91">
        <v>85.1</v>
      </c>
      <c r="AH91" s="2">
        <f t="shared" si="12"/>
        <v>1456.0679755601063</v>
      </c>
      <c r="AI91" s="2">
        <f t="shared" si="13"/>
        <v>-9.6571501124033254</v>
      </c>
    </row>
    <row r="92" spans="1:35" x14ac:dyDescent="0.3">
      <c r="A92">
        <v>73</v>
      </c>
      <c r="B92" s="2">
        <v>0.26667000000000002</v>
      </c>
      <c r="C92" s="2">
        <v>3259.2</v>
      </c>
      <c r="D92">
        <v>-2.0099999999999998</v>
      </c>
      <c r="E92">
        <v>0.98399999999999999</v>
      </c>
      <c r="F92">
        <v>84.6</v>
      </c>
      <c r="G92" s="2">
        <f t="shared" si="8"/>
        <v>3257.1946816607447</v>
      </c>
      <c r="H92" s="2">
        <f t="shared" si="9"/>
        <v>114.31292910672471</v>
      </c>
      <c r="S92">
        <v>73</v>
      </c>
      <c r="T92" s="2">
        <v>0.26667000000000002</v>
      </c>
      <c r="U92" s="2">
        <v>929.58</v>
      </c>
      <c r="V92">
        <v>-0.74</v>
      </c>
      <c r="W92">
        <v>0.996</v>
      </c>
      <c r="X92">
        <v>84.7</v>
      </c>
      <c r="Y92" s="2">
        <f t="shared" si="10"/>
        <v>929.50247015544369</v>
      </c>
      <c r="Z92" s="2">
        <f t="shared" si="11"/>
        <v>12.005597649793373</v>
      </c>
      <c r="AB92">
        <v>73</v>
      </c>
      <c r="AC92" s="2">
        <v>0.26667000000000002</v>
      </c>
      <c r="AD92" s="2">
        <v>1421.8</v>
      </c>
      <c r="AE92">
        <v>-0.65</v>
      </c>
      <c r="AF92">
        <v>0.96599999999999997</v>
      </c>
      <c r="AG92">
        <v>85.1</v>
      </c>
      <c r="AH92" s="2">
        <f t="shared" si="12"/>
        <v>1421.7085075399953</v>
      </c>
      <c r="AI92" s="2">
        <f t="shared" si="13"/>
        <v>16.129463363660346</v>
      </c>
    </row>
    <row r="93" spans="1:35" x14ac:dyDescent="0.3">
      <c r="A93">
        <v>74</v>
      </c>
      <c r="B93" s="2">
        <v>0.2</v>
      </c>
      <c r="C93" s="2">
        <v>3150.2</v>
      </c>
      <c r="D93">
        <v>0</v>
      </c>
      <c r="E93">
        <v>0.93</v>
      </c>
      <c r="F93">
        <v>84.6</v>
      </c>
      <c r="G93" s="2">
        <f t="shared" si="8"/>
        <v>3150.2</v>
      </c>
      <c r="H93" s="2">
        <f t="shared" si="9"/>
        <v>0</v>
      </c>
      <c r="S93">
        <v>74</v>
      </c>
      <c r="T93" s="2">
        <v>0.2</v>
      </c>
      <c r="U93" s="2">
        <v>927.77</v>
      </c>
      <c r="V93">
        <v>-0.46</v>
      </c>
      <c r="W93">
        <v>0.98299999999999998</v>
      </c>
      <c r="X93">
        <v>84.7</v>
      </c>
      <c r="Y93" s="2">
        <f t="shared" si="10"/>
        <v>927.74009950381242</v>
      </c>
      <c r="Z93" s="2">
        <f t="shared" si="11"/>
        <v>7.4485349335365338</v>
      </c>
      <c r="AB93">
        <v>74</v>
      </c>
      <c r="AC93" s="2">
        <v>0.2</v>
      </c>
      <c r="AD93" s="2">
        <v>1433.1</v>
      </c>
      <c r="AE93">
        <v>-1.1100000000000001</v>
      </c>
      <c r="AF93">
        <v>0.94099999999999995</v>
      </c>
      <c r="AG93">
        <v>85.1</v>
      </c>
      <c r="AH93" s="2">
        <f t="shared" si="12"/>
        <v>1432.8310734937349</v>
      </c>
      <c r="AI93" s="2">
        <f t="shared" si="13"/>
        <v>27.761931323137532</v>
      </c>
    </row>
    <row r="94" spans="1:35" x14ac:dyDescent="0.3">
      <c r="A94">
        <v>75</v>
      </c>
      <c r="B94" s="2">
        <v>0.16667000000000001</v>
      </c>
      <c r="C94" s="2">
        <v>3344.9</v>
      </c>
      <c r="D94">
        <v>-1.74</v>
      </c>
      <c r="E94">
        <v>0.92600000000000005</v>
      </c>
      <c r="F94">
        <v>84.6</v>
      </c>
      <c r="G94" s="2">
        <f t="shared" si="8"/>
        <v>3343.3576853045142</v>
      </c>
      <c r="H94" s="2">
        <f t="shared" si="9"/>
        <v>101.56474838861374</v>
      </c>
      <c r="S94">
        <v>75</v>
      </c>
      <c r="T94" s="2">
        <v>0.16667000000000001</v>
      </c>
      <c r="U94" s="2">
        <v>925.95</v>
      </c>
      <c r="V94">
        <v>-1.37</v>
      </c>
      <c r="W94">
        <v>0.98299999999999998</v>
      </c>
      <c r="X94">
        <v>84.7</v>
      </c>
      <c r="Y94" s="2">
        <f t="shared" si="10"/>
        <v>925.68531293521153</v>
      </c>
      <c r="Z94" s="2">
        <f t="shared" si="11"/>
        <v>22.13829072082261</v>
      </c>
      <c r="AB94">
        <v>75</v>
      </c>
      <c r="AC94" s="2">
        <v>0.16667000000000001</v>
      </c>
      <c r="AD94" s="2">
        <v>1396.1</v>
      </c>
      <c r="AE94">
        <v>-1.02</v>
      </c>
      <c r="AF94">
        <v>0.94199999999999995</v>
      </c>
      <c r="AG94">
        <v>85.1</v>
      </c>
      <c r="AH94" s="2">
        <f t="shared" si="12"/>
        <v>1395.8787770699098</v>
      </c>
      <c r="AI94" s="2">
        <f t="shared" si="13"/>
        <v>24.852559743672593</v>
      </c>
    </row>
    <row r="95" spans="1:35" x14ac:dyDescent="0.3">
      <c r="A95">
        <v>76</v>
      </c>
      <c r="B95" s="2">
        <v>0.13333</v>
      </c>
      <c r="C95" s="2">
        <v>3263.4</v>
      </c>
      <c r="D95">
        <v>-2.41</v>
      </c>
      <c r="E95">
        <v>0.92800000000000005</v>
      </c>
      <c r="F95">
        <v>84.6</v>
      </c>
      <c r="G95" s="2">
        <f t="shared" si="8"/>
        <v>3260.5135429364891</v>
      </c>
      <c r="H95" s="2">
        <f t="shared" si="9"/>
        <v>137.22607743335473</v>
      </c>
      <c r="S95">
        <v>76</v>
      </c>
      <c r="T95" s="2">
        <v>0.13333</v>
      </c>
      <c r="U95" s="2">
        <v>929.74</v>
      </c>
      <c r="V95">
        <v>-0.57999999999999996</v>
      </c>
      <c r="W95">
        <v>0.98299999999999998</v>
      </c>
      <c r="X95">
        <v>84.7</v>
      </c>
      <c r="Y95" s="2">
        <f t="shared" si="10"/>
        <v>929.6923636438114</v>
      </c>
      <c r="Z95" s="2">
        <f t="shared" si="11"/>
        <v>9.4115132886862529</v>
      </c>
      <c r="AB95">
        <v>76</v>
      </c>
      <c r="AC95" s="2">
        <v>0.13333</v>
      </c>
      <c r="AD95" s="2">
        <v>1427.5</v>
      </c>
      <c r="AE95">
        <v>-0.11</v>
      </c>
      <c r="AF95">
        <v>0.94099999999999995</v>
      </c>
      <c r="AG95">
        <v>85.1</v>
      </c>
      <c r="AH95" s="2">
        <f t="shared" si="12"/>
        <v>1427.4973692105393</v>
      </c>
      <c r="AI95" s="2">
        <f t="shared" si="13"/>
        <v>2.7406015743594954</v>
      </c>
    </row>
    <row r="96" spans="1:35" x14ac:dyDescent="0.3">
      <c r="A96">
        <v>77</v>
      </c>
      <c r="B96" s="2">
        <v>0.1</v>
      </c>
      <c r="C96" s="2">
        <v>3339.5</v>
      </c>
      <c r="D96">
        <v>-2.06</v>
      </c>
      <c r="E96">
        <v>0.92600000000000005</v>
      </c>
      <c r="F96">
        <v>84.6</v>
      </c>
      <c r="G96" s="2">
        <f t="shared" si="8"/>
        <v>3337.3417892863545</v>
      </c>
      <c r="H96" s="2">
        <f t="shared" si="9"/>
        <v>120.04179056876323</v>
      </c>
      <c r="S96">
        <v>77</v>
      </c>
      <c r="T96" s="2">
        <v>0.1</v>
      </c>
      <c r="U96" s="2">
        <v>944.83</v>
      </c>
      <c r="V96">
        <v>-0.4</v>
      </c>
      <c r="W96">
        <v>0.98199999999999998</v>
      </c>
      <c r="X96">
        <v>84.7</v>
      </c>
      <c r="Y96" s="2">
        <f t="shared" si="10"/>
        <v>944.80697515937811</v>
      </c>
      <c r="Z96" s="2">
        <f t="shared" si="11"/>
        <v>6.5961041673230136</v>
      </c>
      <c r="AB96">
        <v>77</v>
      </c>
      <c r="AC96" s="2">
        <v>0.1</v>
      </c>
      <c r="AD96" s="2">
        <v>1398</v>
      </c>
      <c r="AE96">
        <v>-0.89</v>
      </c>
      <c r="AF96">
        <v>0.94199999999999995</v>
      </c>
      <c r="AG96">
        <v>85.1</v>
      </c>
      <c r="AH96" s="2">
        <f t="shared" si="12"/>
        <v>1397.8313434579757</v>
      </c>
      <c r="AI96" s="2">
        <f t="shared" si="13"/>
        <v>21.714862340591008</v>
      </c>
    </row>
    <row r="97" spans="1:35" x14ac:dyDescent="0.3">
      <c r="A97">
        <v>78</v>
      </c>
      <c r="B97" s="2">
        <v>2.4339</v>
      </c>
      <c r="C97" s="2">
        <v>3025.5</v>
      </c>
      <c r="D97">
        <v>-6.31</v>
      </c>
      <c r="E97">
        <v>0.999</v>
      </c>
      <c r="F97">
        <v>99.9</v>
      </c>
      <c r="G97" s="2">
        <f t="shared" si="8"/>
        <v>3007.1708797939145</v>
      </c>
      <c r="H97" s="2">
        <f t="shared" si="9"/>
        <v>332.52601359817857</v>
      </c>
      <c r="S97">
        <v>78</v>
      </c>
      <c r="T97" s="2">
        <v>2.4339</v>
      </c>
      <c r="U97" s="2">
        <v>906.27</v>
      </c>
      <c r="V97">
        <v>-1.99</v>
      </c>
      <c r="W97">
        <v>1</v>
      </c>
      <c r="X97">
        <v>100</v>
      </c>
      <c r="Y97" s="2">
        <f t="shared" si="10"/>
        <v>905.72343119908521</v>
      </c>
      <c r="Z97" s="2">
        <f t="shared" si="11"/>
        <v>31.47028879682917</v>
      </c>
      <c r="AB97">
        <v>78</v>
      </c>
      <c r="AC97" s="2">
        <v>2.4339</v>
      </c>
      <c r="AD97" s="2">
        <v>1400.7</v>
      </c>
      <c r="AE97">
        <v>-1.81</v>
      </c>
      <c r="AF97">
        <v>0.999</v>
      </c>
      <c r="AG97">
        <v>100.5</v>
      </c>
      <c r="AH97" s="2">
        <f t="shared" si="12"/>
        <v>1400.0011388470866</v>
      </c>
      <c r="AI97" s="2">
        <f t="shared" si="13"/>
        <v>44.241397207374291</v>
      </c>
    </row>
    <row r="98" spans="1:35" x14ac:dyDescent="0.3">
      <c r="A98">
        <v>79</v>
      </c>
      <c r="B98" s="2">
        <v>3.0640999999999998</v>
      </c>
      <c r="C98" s="2">
        <v>2975.1</v>
      </c>
      <c r="D98">
        <v>-7.23</v>
      </c>
      <c r="E98">
        <v>0.999</v>
      </c>
      <c r="F98">
        <v>103.1</v>
      </c>
      <c r="G98" s="2">
        <f t="shared" si="8"/>
        <v>2951.4448043479892</v>
      </c>
      <c r="H98" s="2">
        <f t="shared" si="9"/>
        <v>374.42432731762841</v>
      </c>
      <c r="S98">
        <v>79</v>
      </c>
      <c r="T98" s="2">
        <v>3.0640999999999998</v>
      </c>
      <c r="U98" s="2">
        <v>901.37</v>
      </c>
      <c r="V98">
        <v>-2.2200000000000002</v>
      </c>
      <c r="W98">
        <v>1</v>
      </c>
      <c r="X98">
        <v>103.2</v>
      </c>
      <c r="Y98" s="2">
        <f t="shared" si="10"/>
        <v>900.69348184743546</v>
      </c>
      <c r="Z98" s="2">
        <f t="shared" si="11"/>
        <v>34.916022934228579</v>
      </c>
      <c r="AB98">
        <v>79</v>
      </c>
      <c r="AC98" s="2">
        <v>3.0640999999999998</v>
      </c>
      <c r="AD98" s="2">
        <v>1394.7</v>
      </c>
      <c r="AE98">
        <v>-1.94</v>
      </c>
      <c r="AF98">
        <v>0.998</v>
      </c>
      <c r="AG98">
        <v>103.7</v>
      </c>
      <c r="AH98" s="2">
        <f t="shared" si="12"/>
        <v>1393.9005938074329</v>
      </c>
      <c r="AI98" s="2">
        <f t="shared" si="13"/>
        <v>47.214664917654083</v>
      </c>
    </row>
    <row r="99" spans="1:35" x14ac:dyDescent="0.3">
      <c r="A99">
        <v>80</v>
      </c>
      <c r="B99" s="2">
        <v>3.8574999999999999</v>
      </c>
      <c r="C99" s="2">
        <v>2929.7</v>
      </c>
      <c r="D99">
        <v>-8.17</v>
      </c>
      <c r="E99">
        <v>1</v>
      </c>
      <c r="F99">
        <v>106.1</v>
      </c>
      <c r="G99" s="2">
        <f t="shared" si="8"/>
        <v>2899.9658171670562</v>
      </c>
      <c r="H99" s="2">
        <f t="shared" si="9"/>
        <v>416.34162566648138</v>
      </c>
      <c r="S99">
        <v>80</v>
      </c>
      <c r="T99" s="2">
        <v>3.8574999999999999</v>
      </c>
      <c r="U99" s="2">
        <v>896.67</v>
      </c>
      <c r="V99">
        <v>-2.5499999999999998</v>
      </c>
      <c r="W99">
        <v>1</v>
      </c>
      <c r="X99">
        <v>106.2</v>
      </c>
      <c r="Y99" s="2">
        <f t="shared" si="10"/>
        <v>895.78209591853908</v>
      </c>
      <c r="Z99" s="2">
        <f t="shared" si="11"/>
        <v>39.893928507847896</v>
      </c>
      <c r="AB99">
        <v>80</v>
      </c>
      <c r="AC99" s="2">
        <v>3.8574999999999999</v>
      </c>
      <c r="AD99" s="2">
        <v>1392.5</v>
      </c>
      <c r="AE99">
        <v>-2.2000000000000002</v>
      </c>
      <c r="AF99">
        <v>0.999</v>
      </c>
      <c r="AG99">
        <v>106.7</v>
      </c>
      <c r="AH99" s="2">
        <f t="shared" si="12"/>
        <v>1391.4736111017899</v>
      </c>
      <c r="AI99" s="2">
        <f t="shared" si="13"/>
        <v>53.455024154371522</v>
      </c>
    </row>
    <row r="100" spans="1:35" x14ac:dyDescent="0.3">
      <c r="A100">
        <v>81</v>
      </c>
      <c r="B100" s="2">
        <v>4.8563000000000001</v>
      </c>
      <c r="C100" s="2">
        <v>2866.3</v>
      </c>
      <c r="D100">
        <v>-9.42</v>
      </c>
      <c r="E100">
        <v>0.999</v>
      </c>
      <c r="F100">
        <v>108.9</v>
      </c>
      <c r="G100" s="2">
        <f t="shared" si="8"/>
        <v>2827.6482024292009</v>
      </c>
      <c r="H100" s="2">
        <f t="shared" si="9"/>
        <v>469.12826955845549</v>
      </c>
      <c r="S100">
        <v>81</v>
      </c>
      <c r="T100" s="2">
        <v>4.8563000000000001</v>
      </c>
      <c r="U100" s="2">
        <v>889.92</v>
      </c>
      <c r="V100">
        <v>-2.86</v>
      </c>
      <c r="W100">
        <v>1</v>
      </c>
      <c r="X100">
        <v>109</v>
      </c>
      <c r="Y100" s="2">
        <f t="shared" si="10"/>
        <v>888.81154620320751</v>
      </c>
      <c r="Z100" s="2">
        <f t="shared" si="11"/>
        <v>44.403172587817288</v>
      </c>
      <c r="AB100">
        <v>81</v>
      </c>
      <c r="AC100" s="2">
        <v>4.8563000000000001</v>
      </c>
      <c r="AD100" s="2">
        <v>1385.7</v>
      </c>
      <c r="AE100">
        <v>-2.5099999999999998</v>
      </c>
      <c r="AF100">
        <v>0.998</v>
      </c>
      <c r="AG100">
        <v>109.4</v>
      </c>
      <c r="AH100" s="2">
        <f t="shared" si="12"/>
        <v>1384.3705501998982</v>
      </c>
      <c r="AI100" s="2">
        <f t="shared" si="13"/>
        <v>60.685004236891203</v>
      </c>
    </row>
    <row r="101" spans="1:35" x14ac:dyDescent="0.3">
      <c r="A101">
        <v>82</v>
      </c>
      <c r="B101" s="2">
        <v>6.1136999999999997</v>
      </c>
      <c r="C101" s="2">
        <v>2795.4</v>
      </c>
      <c r="D101">
        <v>-10.51</v>
      </c>
      <c r="E101">
        <v>1</v>
      </c>
      <c r="F101">
        <v>111.6</v>
      </c>
      <c r="G101" s="2">
        <f t="shared" si="8"/>
        <v>2748.5018159712054</v>
      </c>
      <c r="H101" s="2">
        <f t="shared" si="9"/>
        <v>509.90089978640577</v>
      </c>
      <c r="S101">
        <v>82</v>
      </c>
      <c r="T101" s="2">
        <v>6.1136999999999997</v>
      </c>
      <c r="U101" s="2">
        <v>882.61</v>
      </c>
      <c r="V101">
        <v>-3.14</v>
      </c>
      <c r="W101">
        <v>1</v>
      </c>
      <c r="X101">
        <v>111.7</v>
      </c>
      <c r="Y101" s="2">
        <f t="shared" si="10"/>
        <v>881.28491365143861</v>
      </c>
      <c r="Z101" s="2">
        <f t="shared" si="11"/>
        <v>48.345765795739055</v>
      </c>
      <c r="AB101">
        <v>82</v>
      </c>
      <c r="AC101" s="2">
        <v>6.1136999999999997</v>
      </c>
      <c r="AD101" s="2">
        <v>1373.3</v>
      </c>
      <c r="AE101">
        <v>-3.07</v>
      </c>
      <c r="AF101">
        <v>1</v>
      </c>
      <c r="AG101">
        <v>112.1</v>
      </c>
      <c r="AH101" s="2">
        <f t="shared" si="12"/>
        <v>1371.3291071975316</v>
      </c>
      <c r="AI101" s="2">
        <f t="shared" si="13"/>
        <v>73.548417745187393</v>
      </c>
    </row>
    <row r="102" spans="1:35" x14ac:dyDescent="0.3">
      <c r="A102">
        <v>83</v>
      </c>
      <c r="B102" s="2">
        <v>7.6966999999999999</v>
      </c>
      <c r="C102" s="2">
        <v>2712.2</v>
      </c>
      <c r="D102">
        <v>-11.82</v>
      </c>
      <c r="E102">
        <v>1</v>
      </c>
      <c r="F102">
        <v>114.1</v>
      </c>
      <c r="G102" s="2">
        <f t="shared" si="8"/>
        <v>2654.6903662027617</v>
      </c>
      <c r="H102" s="2">
        <f t="shared" si="9"/>
        <v>555.56088738341396</v>
      </c>
      <c r="S102">
        <v>83</v>
      </c>
      <c r="T102" s="2">
        <v>7.6966999999999999</v>
      </c>
      <c r="U102" s="2">
        <v>873.99</v>
      </c>
      <c r="V102">
        <v>-3.48</v>
      </c>
      <c r="W102">
        <v>1</v>
      </c>
      <c r="X102">
        <v>114.2</v>
      </c>
      <c r="Y102" s="2">
        <f t="shared" si="10"/>
        <v>872.37840401741187</v>
      </c>
      <c r="Z102" s="2">
        <f t="shared" si="11"/>
        <v>53.051298796855619</v>
      </c>
      <c r="AB102">
        <v>83</v>
      </c>
      <c r="AC102" s="2">
        <v>7.6966999999999999</v>
      </c>
      <c r="AD102" s="2">
        <v>1360.7</v>
      </c>
      <c r="AE102">
        <v>-3.29</v>
      </c>
      <c r="AF102">
        <v>0.999</v>
      </c>
      <c r="AG102">
        <v>114.7</v>
      </c>
      <c r="AH102" s="2">
        <f t="shared" si="12"/>
        <v>1358.4573598816264</v>
      </c>
      <c r="AI102" s="2">
        <f t="shared" si="13"/>
        <v>78.090277137691032</v>
      </c>
    </row>
    <row r="103" spans="1:35" x14ac:dyDescent="0.3">
      <c r="A103">
        <v>84</v>
      </c>
      <c r="B103" s="2">
        <v>9.6896000000000004</v>
      </c>
      <c r="C103" s="2">
        <v>2613.8000000000002</v>
      </c>
      <c r="D103">
        <v>-12.9</v>
      </c>
      <c r="E103">
        <v>1</v>
      </c>
      <c r="F103">
        <v>116.4</v>
      </c>
      <c r="G103" s="2">
        <f t="shared" si="8"/>
        <v>2547.8308093770156</v>
      </c>
      <c r="H103" s="2">
        <f t="shared" si="9"/>
        <v>583.53115322942472</v>
      </c>
      <c r="S103">
        <v>84</v>
      </c>
      <c r="T103" s="2">
        <v>9.6896000000000004</v>
      </c>
      <c r="U103" s="2">
        <v>864.29</v>
      </c>
      <c r="V103">
        <v>-3.72</v>
      </c>
      <c r="W103">
        <v>1</v>
      </c>
      <c r="X103">
        <v>116.5</v>
      </c>
      <c r="Y103" s="2">
        <f t="shared" si="10"/>
        <v>862.46896815285595</v>
      </c>
      <c r="Z103" s="2">
        <f t="shared" si="11"/>
        <v>56.075690573972508</v>
      </c>
      <c r="AB103">
        <v>84</v>
      </c>
      <c r="AC103" s="2">
        <v>9.6896000000000004</v>
      </c>
      <c r="AD103" s="2">
        <v>1346.9</v>
      </c>
      <c r="AE103">
        <v>-3.55</v>
      </c>
      <c r="AF103">
        <v>0.999</v>
      </c>
      <c r="AG103">
        <v>117</v>
      </c>
      <c r="AH103" s="2">
        <f t="shared" si="12"/>
        <v>1344.3154921345892</v>
      </c>
      <c r="AI103" s="2">
        <f t="shared" si="13"/>
        <v>83.39944608291853</v>
      </c>
    </row>
    <row r="104" spans="1:35" x14ac:dyDescent="0.3">
      <c r="A104">
        <v>85</v>
      </c>
      <c r="B104" s="2">
        <v>12.199</v>
      </c>
      <c r="C104" s="2">
        <v>2506.5</v>
      </c>
      <c r="D104">
        <v>-13.92</v>
      </c>
      <c r="E104">
        <v>1</v>
      </c>
      <c r="F104">
        <v>118.5</v>
      </c>
      <c r="G104" s="2">
        <f t="shared" si="8"/>
        <v>2432.8905292720424</v>
      </c>
      <c r="H104" s="2">
        <f t="shared" si="9"/>
        <v>602.98086418923765</v>
      </c>
      <c r="S104">
        <v>85</v>
      </c>
      <c r="T104" s="2">
        <v>12.199</v>
      </c>
      <c r="U104" s="2">
        <v>853.54</v>
      </c>
      <c r="V104">
        <v>-3.87</v>
      </c>
      <c r="W104">
        <v>1</v>
      </c>
      <c r="X104">
        <v>118.6</v>
      </c>
      <c r="Y104" s="2">
        <f t="shared" si="10"/>
        <v>851.59371950899663</v>
      </c>
      <c r="Z104" s="2">
        <f t="shared" si="11"/>
        <v>57.607885682712137</v>
      </c>
      <c r="AB104">
        <v>85</v>
      </c>
      <c r="AC104" s="2">
        <v>12.199</v>
      </c>
      <c r="AD104" s="2">
        <v>1334.1</v>
      </c>
      <c r="AE104">
        <v>-3.64</v>
      </c>
      <c r="AF104">
        <v>0.999</v>
      </c>
      <c r="AG104">
        <v>119.1</v>
      </c>
      <c r="AH104" s="2">
        <f t="shared" si="12"/>
        <v>1331.4086522531447</v>
      </c>
      <c r="AI104" s="2">
        <f t="shared" si="13"/>
        <v>84.698351255880624</v>
      </c>
    </row>
    <row r="105" spans="1:35" x14ac:dyDescent="0.3">
      <c r="A105">
        <v>86</v>
      </c>
      <c r="B105" s="2">
        <v>15.356999999999999</v>
      </c>
      <c r="C105" s="2">
        <v>2393.8000000000002</v>
      </c>
      <c r="D105">
        <v>-14.62</v>
      </c>
      <c r="E105">
        <v>0.999</v>
      </c>
      <c r="F105">
        <v>120.5</v>
      </c>
      <c r="G105" s="2">
        <f t="shared" si="8"/>
        <v>2316.2914435734797</v>
      </c>
      <c r="H105" s="2">
        <f t="shared" si="9"/>
        <v>604.21220479918065</v>
      </c>
      <c r="S105">
        <v>86</v>
      </c>
      <c r="T105" s="2">
        <v>15.356999999999999</v>
      </c>
      <c r="U105" s="2">
        <v>842.63</v>
      </c>
      <c r="V105">
        <v>-3.95</v>
      </c>
      <c r="W105">
        <v>1</v>
      </c>
      <c r="X105">
        <v>120.6</v>
      </c>
      <c r="Y105" s="2">
        <f t="shared" si="10"/>
        <v>840.62836986037689</v>
      </c>
      <c r="Z105" s="2">
        <f t="shared" si="11"/>
        <v>58.045333024158246</v>
      </c>
      <c r="AB105">
        <v>86</v>
      </c>
      <c r="AC105" s="2">
        <v>15.356999999999999</v>
      </c>
      <c r="AD105" s="2">
        <v>1313.3</v>
      </c>
      <c r="AE105">
        <v>-3.62</v>
      </c>
      <c r="AF105">
        <v>0.999</v>
      </c>
      <c r="AG105">
        <v>121</v>
      </c>
      <c r="AH105" s="2">
        <f t="shared" si="12"/>
        <v>1310.6796376488332</v>
      </c>
      <c r="AI105" s="2">
        <f t="shared" si="13"/>
        <v>82.920307842666517</v>
      </c>
    </row>
    <row r="106" spans="1:35" x14ac:dyDescent="0.3">
      <c r="A106">
        <v>87</v>
      </c>
      <c r="B106" s="2">
        <v>19.332999999999998</v>
      </c>
      <c r="C106" s="2">
        <v>2276.6999999999998</v>
      </c>
      <c r="D106">
        <v>-14.96</v>
      </c>
      <c r="E106">
        <v>0.999</v>
      </c>
      <c r="F106">
        <v>122.3</v>
      </c>
      <c r="G106" s="2">
        <f t="shared" si="8"/>
        <v>2199.5341691883891</v>
      </c>
      <c r="H106" s="2">
        <f t="shared" si="9"/>
        <v>587.71789880242875</v>
      </c>
      <c r="S106">
        <v>87</v>
      </c>
      <c r="T106" s="2">
        <v>19.332999999999998</v>
      </c>
      <c r="U106" s="2">
        <v>831.69</v>
      </c>
      <c r="V106">
        <v>-3.9</v>
      </c>
      <c r="W106">
        <v>1</v>
      </c>
      <c r="X106">
        <v>122.3</v>
      </c>
      <c r="Y106" s="2">
        <f t="shared" si="10"/>
        <v>829.76403786478465</v>
      </c>
      <c r="Z106" s="2">
        <f t="shared" si="11"/>
        <v>56.567637093380256</v>
      </c>
      <c r="AB106">
        <v>87</v>
      </c>
      <c r="AC106" s="2">
        <v>19.332999999999998</v>
      </c>
      <c r="AD106" s="2">
        <v>1301.7</v>
      </c>
      <c r="AE106">
        <v>-3.82</v>
      </c>
      <c r="AF106">
        <v>1</v>
      </c>
      <c r="AG106">
        <v>122.8</v>
      </c>
      <c r="AH106" s="2">
        <f t="shared" si="12"/>
        <v>1298.8079786768801</v>
      </c>
      <c r="AI106" s="2">
        <f t="shared" si="13"/>
        <v>86.722110936467985</v>
      </c>
    </row>
    <row r="107" spans="1:35" x14ac:dyDescent="0.3">
      <c r="A107">
        <v>88</v>
      </c>
      <c r="B107" s="2">
        <v>24.338999999999999</v>
      </c>
      <c r="C107" s="2">
        <v>2164</v>
      </c>
      <c r="D107">
        <v>-14.94</v>
      </c>
      <c r="E107">
        <v>0.999</v>
      </c>
      <c r="F107">
        <v>123.9</v>
      </c>
      <c r="G107" s="2">
        <f t="shared" si="8"/>
        <v>2090.8488608936309</v>
      </c>
      <c r="H107" s="2">
        <f t="shared" si="9"/>
        <v>557.89518809522554</v>
      </c>
      <c r="S107">
        <v>88</v>
      </c>
      <c r="T107" s="2">
        <v>24.338999999999999</v>
      </c>
      <c r="U107" s="2">
        <v>821.04</v>
      </c>
      <c r="V107">
        <v>-3.77</v>
      </c>
      <c r="W107">
        <v>1</v>
      </c>
      <c r="X107">
        <v>124</v>
      </c>
      <c r="Y107" s="2">
        <f t="shared" si="10"/>
        <v>819.26329608036872</v>
      </c>
      <c r="Z107" s="2">
        <f t="shared" si="11"/>
        <v>53.984565345383729</v>
      </c>
      <c r="AB107">
        <v>88</v>
      </c>
      <c r="AC107" s="2">
        <v>24.338999999999999</v>
      </c>
      <c r="AD107" s="2">
        <v>1285.5</v>
      </c>
      <c r="AE107">
        <v>-3.53</v>
      </c>
      <c r="AF107">
        <v>0.999</v>
      </c>
      <c r="AG107">
        <v>124.5</v>
      </c>
      <c r="AH107" s="2">
        <f t="shared" si="12"/>
        <v>1283.0610165572232</v>
      </c>
      <c r="AI107" s="2">
        <f t="shared" si="13"/>
        <v>79.149717568321051</v>
      </c>
    </row>
    <row r="108" spans="1:35" x14ac:dyDescent="0.3">
      <c r="A108">
        <v>89</v>
      </c>
      <c r="B108" s="2">
        <v>30.640999999999998</v>
      </c>
      <c r="C108" s="2">
        <v>2057.6999999999998</v>
      </c>
      <c r="D108">
        <v>-14.53</v>
      </c>
      <c r="E108">
        <v>0.999</v>
      </c>
      <c r="F108">
        <v>125.4</v>
      </c>
      <c r="G108" s="2">
        <f t="shared" si="8"/>
        <v>1991.8873648177319</v>
      </c>
      <c r="H108" s="2">
        <f t="shared" si="9"/>
        <v>516.24995484694375</v>
      </c>
      <c r="S108">
        <v>89</v>
      </c>
      <c r="T108" s="2">
        <v>30.640999999999998</v>
      </c>
      <c r="U108" s="2">
        <v>811.58</v>
      </c>
      <c r="V108">
        <v>-3.57</v>
      </c>
      <c r="W108">
        <v>0.999</v>
      </c>
      <c r="X108">
        <v>125.5</v>
      </c>
      <c r="Y108" s="2">
        <f t="shared" si="10"/>
        <v>810.00510357392238</v>
      </c>
      <c r="Z108" s="2">
        <f t="shared" si="11"/>
        <v>50.535419105805396</v>
      </c>
      <c r="AB108">
        <v>89</v>
      </c>
      <c r="AC108" s="2">
        <v>30.640999999999998</v>
      </c>
      <c r="AD108" s="2">
        <v>1269.7</v>
      </c>
      <c r="AE108">
        <v>-3.57</v>
      </c>
      <c r="AF108">
        <v>0.999</v>
      </c>
      <c r="AG108">
        <v>126</v>
      </c>
      <c r="AH108" s="2">
        <f t="shared" si="12"/>
        <v>1267.2361073557865</v>
      </c>
      <c r="AI108" s="2">
        <f t="shared" si="13"/>
        <v>79.061610240076291</v>
      </c>
    </row>
    <row r="109" spans="1:35" x14ac:dyDescent="0.3">
      <c r="A109">
        <v>90</v>
      </c>
      <c r="B109" s="2">
        <v>38.575000000000003</v>
      </c>
      <c r="C109" s="2">
        <v>1963.2</v>
      </c>
      <c r="D109">
        <v>-13.69</v>
      </c>
      <c r="E109">
        <v>0.999</v>
      </c>
      <c r="F109">
        <v>126.9</v>
      </c>
      <c r="G109" s="2">
        <f t="shared" si="8"/>
        <v>1907.4263542704982</v>
      </c>
      <c r="H109" s="2">
        <f t="shared" si="9"/>
        <v>464.62774673318467</v>
      </c>
      <c r="S109">
        <v>90</v>
      </c>
      <c r="T109" s="2">
        <v>38.575000000000003</v>
      </c>
      <c r="U109" s="2">
        <v>803.4</v>
      </c>
      <c r="V109">
        <v>-3.26</v>
      </c>
      <c r="W109">
        <v>0.999</v>
      </c>
      <c r="X109">
        <v>127</v>
      </c>
      <c r="Y109" s="2">
        <f t="shared" si="10"/>
        <v>802.09990646039466</v>
      </c>
      <c r="Z109" s="2">
        <f t="shared" si="11"/>
        <v>45.686979066535955</v>
      </c>
      <c r="AB109">
        <v>90</v>
      </c>
      <c r="AC109" s="2">
        <v>38.575000000000003</v>
      </c>
      <c r="AD109" s="2">
        <v>1258.0999999999999</v>
      </c>
      <c r="AE109">
        <v>-3.13</v>
      </c>
      <c r="AF109">
        <v>0.999</v>
      </c>
      <c r="AG109">
        <v>127.4</v>
      </c>
      <c r="AH109" s="2">
        <f t="shared" si="12"/>
        <v>1256.2231888770789</v>
      </c>
      <c r="AI109" s="2">
        <f t="shared" si="13"/>
        <v>68.694320926134225</v>
      </c>
    </row>
    <row r="110" spans="1:35" x14ac:dyDescent="0.3">
      <c r="A110">
        <v>91</v>
      </c>
      <c r="B110" s="2">
        <v>48.563000000000002</v>
      </c>
      <c r="C110" s="2">
        <v>1877.6</v>
      </c>
      <c r="D110">
        <v>-12.78</v>
      </c>
      <c r="E110">
        <v>0.999</v>
      </c>
      <c r="F110">
        <v>128.19999999999999</v>
      </c>
      <c r="G110" s="2">
        <f t="shared" si="8"/>
        <v>1831.0855203175577</v>
      </c>
      <c r="H110" s="2">
        <f t="shared" si="9"/>
        <v>415.34031502296796</v>
      </c>
      <c r="S110">
        <v>91</v>
      </c>
      <c r="T110" s="2">
        <v>48.563000000000002</v>
      </c>
      <c r="U110" s="2">
        <v>795.09</v>
      </c>
      <c r="V110">
        <v>-2.94</v>
      </c>
      <c r="W110">
        <v>0.999</v>
      </c>
      <c r="X110">
        <v>128.30000000000001</v>
      </c>
      <c r="Y110" s="2">
        <f t="shared" si="10"/>
        <v>794.04349719097297</v>
      </c>
      <c r="Z110" s="2">
        <f t="shared" si="11"/>
        <v>40.780297555675787</v>
      </c>
      <c r="AB110">
        <v>91</v>
      </c>
      <c r="AC110" s="2">
        <v>48.563000000000002</v>
      </c>
      <c r="AD110" s="2">
        <v>1251.2</v>
      </c>
      <c r="AE110">
        <v>-3.18</v>
      </c>
      <c r="AF110">
        <v>0.999</v>
      </c>
      <c r="AG110">
        <v>128.80000000000001</v>
      </c>
      <c r="AH110" s="2">
        <f t="shared" si="12"/>
        <v>1249.27338814424</v>
      </c>
      <c r="AI110" s="2">
        <f t="shared" si="13"/>
        <v>69.407792607253612</v>
      </c>
    </row>
    <row r="111" spans="1:35" x14ac:dyDescent="0.3">
      <c r="A111">
        <v>92</v>
      </c>
      <c r="B111" s="2">
        <v>61.137</v>
      </c>
      <c r="C111" s="2">
        <v>1816.5</v>
      </c>
      <c r="D111">
        <v>-11.38</v>
      </c>
      <c r="E111">
        <v>0.999</v>
      </c>
      <c r="F111">
        <v>129.6</v>
      </c>
      <c r="G111" s="2">
        <f t="shared" si="8"/>
        <v>1780.7878104078932</v>
      </c>
      <c r="H111" s="2">
        <f t="shared" si="9"/>
        <v>358.42296843626207</v>
      </c>
      <c r="S111">
        <v>92</v>
      </c>
      <c r="T111" s="2">
        <v>61.137</v>
      </c>
      <c r="U111" s="2">
        <v>790.98</v>
      </c>
      <c r="V111">
        <v>-2.69</v>
      </c>
      <c r="W111">
        <v>0.999</v>
      </c>
      <c r="X111">
        <v>129.6</v>
      </c>
      <c r="Y111" s="2">
        <f t="shared" si="10"/>
        <v>790.10840440568393</v>
      </c>
      <c r="Z111" s="2">
        <f t="shared" si="11"/>
        <v>37.122361017373578</v>
      </c>
      <c r="AB111">
        <v>92</v>
      </c>
      <c r="AC111" s="2">
        <v>61.137</v>
      </c>
      <c r="AD111" s="2">
        <v>1238.7</v>
      </c>
      <c r="AE111">
        <v>-2.86</v>
      </c>
      <c r="AF111">
        <v>0.998</v>
      </c>
      <c r="AG111">
        <v>130.1</v>
      </c>
      <c r="AH111" s="2">
        <f t="shared" si="12"/>
        <v>1237.1571178104923</v>
      </c>
      <c r="AI111" s="2">
        <f t="shared" si="13"/>
        <v>61.80579140206904</v>
      </c>
    </row>
    <row r="112" spans="1:35" x14ac:dyDescent="0.3">
      <c r="A112">
        <v>93</v>
      </c>
      <c r="B112" s="2">
        <v>76.966999999999999</v>
      </c>
      <c r="C112" s="2">
        <v>1765.1</v>
      </c>
      <c r="D112">
        <v>-9.93</v>
      </c>
      <c r="E112">
        <v>0.999</v>
      </c>
      <c r="F112">
        <v>130.5</v>
      </c>
      <c r="G112" s="2">
        <f t="shared" si="8"/>
        <v>1738.6573356534775</v>
      </c>
      <c r="H112" s="2">
        <f t="shared" si="9"/>
        <v>304.38245543781051</v>
      </c>
      <c r="S112">
        <v>93</v>
      </c>
      <c r="T112" s="2">
        <v>76.966999999999999</v>
      </c>
      <c r="U112" s="2">
        <v>787.11</v>
      </c>
      <c r="V112">
        <v>-2.34</v>
      </c>
      <c r="W112">
        <v>0.999</v>
      </c>
      <c r="X112">
        <v>130.6</v>
      </c>
      <c r="Y112" s="2">
        <f t="shared" si="10"/>
        <v>786.45365600235675</v>
      </c>
      <c r="Z112" s="2">
        <f t="shared" si="11"/>
        <v>32.137191235805005</v>
      </c>
      <c r="AB112">
        <v>93</v>
      </c>
      <c r="AC112" s="2">
        <v>76.966999999999999</v>
      </c>
      <c r="AD112" s="2">
        <v>1233.2</v>
      </c>
      <c r="AE112">
        <v>-2.74</v>
      </c>
      <c r="AF112">
        <v>0.999</v>
      </c>
      <c r="AG112">
        <v>131.1</v>
      </c>
      <c r="AH112" s="2">
        <f t="shared" si="12"/>
        <v>1231.7901379767843</v>
      </c>
      <c r="AI112" s="2">
        <f t="shared" si="13"/>
        <v>58.951641055484778</v>
      </c>
    </row>
    <row r="113" spans="1:35" x14ac:dyDescent="0.3">
      <c r="A113">
        <v>94</v>
      </c>
      <c r="B113" s="2">
        <v>96.438000000000002</v>
      </c>
      <c r="C113" s="2">
        <v>1724.8</v>
      </c>
      <c r="D113">
        <v>-8.6300000000000008</v>
      </c>
      <c r="E113">
        <v>0.999</v>
      </c>
      <c r="F113">
        <v>131.19999999999999</v>
      </c>
      <c r="G113" s="2">
        <f t="shared" si="8"/>
        <v>1705.2717264201301</v>
      </c>
      <c r="H113" s="2">
        <f t="shared" si="9"/>
        <v>258.81147399624501</v>
      </c>
      <c r="S113">
        <v>94</v>
      </c>
      <c r="T113" s="2">
        <v>96.438000000000002</v>
      </c>
      <c r="U113" s="2">
        <v>783.79</v>
      </c>
      <c r="V113">
        <v>-2.09</v>
      </c>
      <c r="W113">
        <v>0.999</v>
      </c>
      <c r="X113">
        <v>131.30000000000001</v>
      </c>
      <c r="Y113" s="2">
        <f t="shared" si="10"/>
        <v>783.26860258529643</v>
      </c>
      <c r="Z113" s="2">
        <f t="shared" si="11"/>
        <v>28.584266722742985</v>
      </c>
      <c r="AB113">
        <v>94</v>
      </c>
      <c r="AC113" s="2">
        <v>96.438000000000002</v>
      </c>
      <c r="AD113" s="2">
        <v>1226.0999999999999</v>
      </c>
      <c r="AE113">
        <v>-2.36</v>
      </c>
      <c r="AF113">
        <v>0.999</v>
      </c>
      <c r="AG113">
        <v>131.69999999999999</v>
      </c>
      <c r="AH113" s="2">
        <f t="shared" si="12"/>
        <v>1225.0600481421277</v>
      </c>
      <c r="AI113" s="2">
        <f t="shared" si="13"/>
        <v>50.488498155596517</v>
      </c>
    </row>
    <row r="114" spans="1:35" x14ac:dyDescent="0.3">
      <c r="A114">
        <v>95</v>
      </c>
      <c r="B114" s="2">
        <v>120.84</v>
      </c>
      <c r="C114" s="2">
        <v>1694.8</v>
      </c>
      <c r="D114">
        <v>-7.4</v>
      </c>
      <c r="E114">
        <v>0.999</v>
      </c>
      <c r="F114">
        <v>131.80000000000001</v>
      </c>
      <c r="G114" s="2">
        <f t="shared" si="8"/>
        <v>1680.6842860068616</v>
      </c>
      <c r="H114" s="2">
        <f t="shared" si="9"/>
        <v>218.28277707965341</v>
      </c>
      <c r="S114">
        <v>95</v>
      </c>
      <c r="T114" s="2">
        <v>120.84</v>
      </c>
      <c r="U114" s="2">
        <v>781.47</v>
      </c>
      <c r="V114">
        <v>-1.92</v>
      </c>
      <c r="W114">
        <v>0.999</v>
      </c>
      <c r="X114">
        <v>131.80000000000001</v>
      </c>
      <c r="Y114" s="2">
        <f t="shared" si="10"/>
        <v>781.03126845005806</v>
      </c>
      <c r="Z114" s="2">
        <f t="shared" si="11"/>
        <v>26.182410188778338</v>
      </c>
      <c r="AB114">
        <v>95</v>
      </c>
      <c r="AC114" s="2">
        <v>120.84</v>
      </c>
      <c r="AD114" s="2">
        <v>1219.9000000000001</v>
      </c>
      <c r="AE114">
        <v>-2.48</v>
      </c>
      <c r="AF114">
        <v>0.999</v>
      </c>
      <c r="AG114">
        <v>132.30000000000001</v>
      </c>
      <c r="AH114" s="2">
        <f t="shared" si="12"/>
        <v>1218.757425501931</v>
      </c>
      <c r="AI114" s="2">
        <f t="shared" si="13"/>
        <v>52.785867274349023</v>
      </c>
    </row>
    <row r="115" spans="1:35" x14ac:dyDescent="0.3">
      <c r="A115">
        <v>96</v>
      </c>
      <c r="B115" s="2">
        <v>151.4</v>
      </c>
      <c r="C115" s="2">
        <v>1671.6</v>
      </c>
      <c r="D115">
        <v>-6.15</v>
      </c>
      <c r="E115">
        <v>0.999</v>
      </c>
      <c r="F115">
        <v>132.30000000000001</v>
      </c>
      <c r="G115" s="2">
        <f t="shared" si="8"/>
        <v>1661.9796622294989</v>
      </c>
      <c r="H115" s="2">
        <f t="shared" si="9"/>
        <v>179.08144051107124</v>
      </c>
      <c r="S115">
        <v>96</v>
      </c>
      <c r="T115" s="2">
        <v>151.4</v>
      </c>
      <c r="U115" s="2">
        <v>777.98</v>
      </c>
      <c r="V115">
        <v>-1.82</v>
      </c>
      <c r="W115">
        <v>0.999</v>
      </c>
      <c r="X115">
        <v>132.4</v>
      </c>
      <c r="Y115" s="2">
        <f t="shared" si="10"/>
        <v>777.58753635757944</v>
      </c>
      <c r="Z115" s="2">
        <f t="shared" si="11"/>
        <v>24.70837310204849</v>
      </c>
      <c r="AB115">
        <v>96</v>
      </c>
      <c r="AC115" s="2">
        <v>151.4</v>
      </c>
      <c r="AD115" s="2">
        <v>1223.4000000000001</v>
      </c>
      <c r="AE115">
        <v>-2.4</v>
      </c>
      <c r="AF115">
        <v>0.998</v>
      </c>
      <c r="AG115">
        <v>132.9</v>
      </c>
      <c r="AH115" s="2">
        <f t="shared" si="12"/>
        <v>1222.3268703429435</v>
      </c>
      <c r="AI115" s="2">
        <f t="shared" si="13"/>
        <v>51.23067477230282</v>
      </c>
    </row>
    <row r="116" spans="1:35" x14ac:dyDescent="0.3">
      <c r="A116">
        <v>97</v>
      </c>
      <c r="B116" s="2">
        <v>189.71</v>
      </c>
      <c r="C116" s="2">
        <v>1654.7</v>
      </c>
      <c r="D116">
        <v>-5.29</v>
      </c>
      <c r="E116">
        <v>0.999</v>
      </c>
      <c r="F116">
        <v>132.80000000000001</v>
      </c>
      <c r="G116" s="2">
        <f t="shared" si="8"/>
        <v>1647.652309582719</v>
      </c>
      <c r="H116" s="2">
        <f t="shared" si="9"/>
        <v>152.55804379557424</v>
      </c>
      <c r="S116">
        <v>97</v>
      </c>
      <c r="T116" s="2">
        <v>189.71</v>
      </c>
      <c r="U116" s="2">
        <v>777.15</v>
      </c>
      <c r="V116">
        <v>-1.76</v>
      </c>
      <c r="W116">
        <v>0.999</v>
      </c>
      <c r="X116">
        <v>132.9</v>
      </c>
      <c r="Y116" s="2">
        <f t="shared" si="10"/>
        <v>776.78337609674099</v>
      </c>
      <c r="Z116" s="2">
        <f t="shared" si="11"/>
        <v>23.868580178741094</v>
      </c>
      <c r="AB116">
        <v>97</v>
      </c>
      <c r="AC116" s="2">
        <v>189.71</v>
      </c>
      <c r="AD116" s="2">
        <v>1216</v>
      </c>
      <c r="AE116">
        <v>-2.4300000000000002</v>
      </c>
      <c r="AF116">
        <v>0.998</v>
      </c>
      <c r="AG116">
        <v>133.4</v>
      </c>
      <c r="AH116" s="2">
        <f t="shared" si="12"/>
        <v>1214.9065327951139</v>
      </c>
      <c r="AI116" s="2">
        <f t="shared" si="13"/>
        <v>51.556925545990275</v>
      </c>
    </row>
    <row r="117" spans="1:35" x14ac:dyDescent="0.3">
      <c r="A117">
        <v>98</v>
      </c>
      <c r="B117" s="2">
        <v>237.7</v>
      </c>
      <c r="C117" s="2">
        <v>1643.5</v>
      </c>
      <c r="D117">
        <v>-4.46</v>
      </c>
      <c r="E117">
        <v>0.999</v>
      </c>
      <c r="F117">
        <v>133.30000000000001</v>
      </c>
      <c r="G117" s="2">
        <f t="shared" si="8"/>
        <v>1638.5232610608816</v>
      </c>
      <c r="H117" s="2">
        <f t="shared" si="9"/>
        <v>127.80365003556622</v>
      </c>
      <c r="S117">
        <v>98</v>
      </c>
      <c r="T117" s="2">
        <v>237.7</v>
      </c>
      <c r="U117" s="2">
        <v>775.17</v>
      </c>
      <c r="V117">
        <v>-1.75</v>
      </c>
      <c r="W117">
        <v>0.999</v>
      </c>
      <c r="X117">
        <v>133.4</v>
      </c>
      <c r="Y117" s="2">
        <f t="shared" si="10"/>
        <v>774.80845360889464</v>
      </c>
      <c r="Z117" s="2">
        <f t="shared" si="11"/>
        <v>23.672539284858228</v>
      </c>
      <c r="AB117">
        <v>98</v>
      </c>
      <c r="AC117" s="2">
        <v>237.7</v>
      </c>
      <c r="AD117" s="2">
        <v>1210.8</v>
      </c>
      <c r="AE117">
        <v>-2.79</v>
      </c>
      <c r="AF117">
        <v>0.999</v>
      </c>
      <c r="AG117">
        <v>133.80000000000001</v>
      </c>
      <c r="AH117" s="2">
        <f t="shared" si="12"/>
        <v>1209.3647758249419</v>
      </c>
      <c r="AI117" s="2">
        <f t="shared" si="13"/>
        <v>58.936228195292351</v>
      </c>
    </row>
    <row r="118" spans="1:35" x14ac:dyDescent="0.3">
      <c r="A118">
        <v>99</v>
      </c>
      <c r="B118" s="2">
        <v>297.83</v>
      </c>
      <c r="C118" s="2">
        <v>1634.5</v>
      </c>
      <c r="D118">
        <v>-3.82</v>
      </c>
      <c r="E118">
        <v>0.999</v>
      </c>
      <c r="F118">
        <v>133.80000000000001</v>
      </c>
      <c r="G118" s="2">
        <f t="shared" si="8"/>
        <v>1630.8685881135134</v>
      </c>
      <c r="H118" s="2">
        <f t="shared" si="9"/>
        <v>108.89397735703842</v>
      </c>
      <c r="S118">
        <v>99</v>
      </c>
      <c r="T118" s="2">
        <v>297.83</v>
      </c>
      <c r="U118" s="2">
        <v>773.15</v>
      </c>
      <c r="V118">
        <v>-1.84</v>
      </c>
      <c r="W118">
        <v>0.999</v>
      </c>
      <c r="X118">
        <v>133.9</v>
      </c>
      <c r="Y118" s="2">
        <f t="shared" si="10"/>
        <v>772.75135454135955</v>
      </c>
      <c r="Z118" s="2">
        <f t="shared" si="11"/>
        <v>24.824716604504403</v>
      </c>
      <c r="AB118">
        <v>99</v>
      </c>
      <c r="AC118" s="2">
        <v>297.83</v>
      </c>
      <c r="AD118" s="2">
        <v>1205.5</v>
      </c>
      <c r="AE118">
        <v>-2.91</v>
      </c>
      <c r="AF118">
        <v>0.999</v>
      </c>
      <c r="AG118">
        <v>134.30000000000001</v>
      </c>
      <c r="AH118" s="2">
        <f t="shared" si="12"/>
        <v>1203.945522021962</v>
      </c>
      <c r="AI118" s="2">
        <f t="shared" si="13"/>
        <v>61.199918327278397</v>
      </c>
    </row>
    <row r="119" spans="1:35" x14ac:dyDescent="0.3">
      <c r="A119">
        <v>100</v>
      </c>
      <c r="B119" s="2">
        <v>373.18</v>
      </c>
      <c r="C119" s="2">
        <v>1627.6</v>
      </c>
      <c r="D119">
        <v>-3.28</v>
      </c>
      <c r="E119">
        <v>0.999</v>
      </c>
      <c r="F119">
        <v>134.30000000000001</v>
      </c>
      <c r="G119" s="2">
        <f t="shared" si="8"/>
        <v>1624.9337461276818</v>
      </c>
      <c r="H119" s="2">
        <f t="shared" si="9"/>
        <v>93.12400708441551</v>
      </c>
      <c r="S119">
        <v>100</v>
      </c>
      <c r="T119" s="2">
        <v>373.18</v>
      </c>
      <c r="U119" s="2">
        <v>770.99</v>
      </c>
      <c r="V119">
        <v>-1.96</v>
      </c>
      <c r="W119">
        <v>1</v>
      </c>
      <c r="X119">
        <v>134.4</v>
      </c>
      <c r="Y119" s="2">
        <f t="shared" si="10"/>
        <v>770.53893069424441</v>
      </c>
      <c r="Z119" s="2">
        <f t="shared" si="11"/>
        <v>26.369231778163783</v>
      </c>
      <c r="AB119">
        <v>100</v>
      </c>
      <c r="AC119" s="2">
        <v>373.18</v>
      </c>
      <c r="AD119" s="2">
        <v>1198</v>
      </c>
      <c r="AE119">
        <v>-3.24</v>
      </c>
      <c r="AF119">
        <v>0.999</v>
      </c>
      <c r="AG119">
        <v>134.9</v>
      </c>
      <c r="AH119" s="2">
        <f t="shared" si="12"/>
        <v>1196.085057030552</v>
      </c>
      <c r="AI119" s="2">
        <f t="shared" si="13"/>
        <v>67.709204309465392</v>
      </c>
    </row>
    <row r="120" spans="1:35" x14ac:dyDescent="0.3">
      <c r="A120">
        <v>101</v>
      </c>
      <c r="B120" s="2">
        <v>467.59</v>
      </c>
      <c r="C120" s="2">
        <v>1623.6</v>
      </c>
      <c r="D120">
        <v>-2.83</v>
      </c>
      <c r="E120">
        <v>1</v>
      </c>
      <c r="F120">
        <v>134.80000000000001</v>
      </c>
      <c r="G120" s="2">
        <f t="shared" si="8"/>
        <v>1621.6198943748961</v>
      </c>
      <c r="H120" s="2">
        <f t="shared" si="9"/>
        <v>80.161575380916887</v>
      </c>
      <c r="S120">
        <v>101</v>
      </c>
      <c r="T120" s="2">
        <v>467.59</v>
      </c>
      <c r="U120" s="2">
        <v>768.42</v>
      </c>
      <c r="V120">
        <v>-2.09</v>
      </c>
      <c r="W120">
        <v>0.999</v>
      </c>
      <c r="X120">
        <v>134.9</v>
      </c>
      <c r="Y120" s="2">
        <f t="shared" si="10"/>
        <v>767.9088271075077</v>
      </c>
      <c r="Z120" s="2">
        <f t="shared" si="11"/>
        <v>28.023733697916743</v>
      </c>
      <c r="AB120">
        <v>101</v>
      </c>
      <c r="AC120" s="2">
        <v>467.59</v>
      </c>
      <c r="AD120" s="2">
        <v>1191</v>
      </c>
      <c r="AE120">
        <v>-3.64</v>
      </c>
      <c r="AF120">
        <v>1</v>
      </c>
      <c r="AG120">
        <v>135.4</v>
      </c>
      <c r="AH120" s="2">
        <f t="shared" si="12"/>
        <v>1188.5973351574062</v>
      </c>
      <c r="AI120" s="2">
        <f t="shared" si="13"/>
        <v>75.613324597671706</v>
      </c>
    </row>
    <row r="121" spans="1:35" x14ac:dyDescent="0.3">
      <c r="A121">
        <v>102</v>
      </c>
      <c r="B121" s="2">
        <v>585.88</v>
      </c>
      <c r="C121" s="2">
        <v>1619.4</v>
      </c>
      <c r="D121">
        <v>-2.54</v>
      </c>
      <c r="E121">
        <v>0.999</v>
      </c>
      <c r="F121">
        <v>135.30000000000001</v>
      </c>
      <c r="G121" s="2">
        <f t="shared" si="8"/>
        <v>1617.8089816776924</v>
      </c>
      <c r="H121" s="2">
        <f t="shared" si="9"/>
        <v>71.766697032731585</v>
      </c>
      <c r="S121">
        <v>102</v>
      </c>
      <c r="T121" s="2">
        <v>585.88</v>
      </c>
      <c r="U121" s="2">
        <v>764.95</v>
      </c>
      <c r="V121">
        <v>-2.3199999999999998</v>
      </c>
      <c r="W121">
        <v>0.999</v>
      </c>
      <c r="X121">
        <v>135.4</v>
      </c>
      <c r="Y121" s="2">
        <f t="shared" si="10"/>
        <v>764.32299006927974</v>
      </c>
      <c r="Z121" s="2">
        <f t="shared" si="11"/>
        <v>30.965615633404564</v>
      </c>
      <c r="AB121">
        <v>102</v>
      </c>
      <c r="AC121" s="2">
        <v>585.88</v>
      </c>
      <c r="AD121" s="2">
        <v>1181.3</v>
      </c>
      <c r="AE121">
        <v>-4.0999999999999996</v>
      </c>
      <c r="AF121">
        <v>0.999</v>
      </c>
      <c r="AG121">
        <v>135.9</v>
      </c>
      <c r="AH121" s="2">
        <f t="shared" si="12"/>
        <v>1178.2767968763239</v>
      </c>
      <c r="AI121" s="2">
        <f t="shared" si="13"/>
        <v>84.459930990201869</v>
      </c>
    </row>
    <row r="122" spans="1:35" x14ac:dyDescent="0.3">
      <c r="A122">
        <v>103</v>
      </c>
      <c r="B122" s="2">
        <v>734.1</v>
      </c>
      <c r="C122" s="2">
        <v>1615.7</v>
      </c>
      <c r="D122">
        <v>-2.35</v>
      </c>
      <c r="E122">
        <v>0.999</v>
      </c>
      <c r="F122">
        <v>135.80000000000001</v>
      </c>
      <c r="G122" s="2">
        <f t="shared" si="8"/>
        <v>1614.3411850840869</v>
      </c>
      <c r="H122" s="2">
        <f t="shared" si="9"/>
        <v>66.249740688592041</v>
      </c>
      <c r="S122">
        <v>103</v>
      </c>
      <c r="T122" s="2">
        <v>734.1</v>
      </c>
      <c r="U122" s="2">
        <v>760.96</v>
      </c>
      <c r="V122">
        <v>-2.56</v>
      </c>
      <c r="W122">
        <v>1</v>
      </c>
      <c r="X122">
        <v>135.9</v>
      </c>
      <c r="Y122" s="2">
        <f t="shared" si="10"/>
        <v>760.20055863656262</v>
      </c>
      <c r="Z122" s="2">
        <f t="shared" si="11"/>
        <v>33.988707663841332</v>
      </c>
      <c r="AB122">
        <v>103</v>
      </c>
      <c r="AC122" s="2">
        <v>734.1</v>
      </c>
      <c r="AD122" s="2">
        <v>1174</v>
      </c>
      <c r="AE122">
        <v>-4.6399999999999997</v>
      </c>
      <c r="AF122">
        <v>0.999</v>
      </c>
      <c r="AG122">
        <v>136.4</v>
      </c>
      <c r="AH122" s="2">
        <f t="shared" si="12"/>
        <v>1170.1523865688216</v>
      </c>
      <c r="AI122" s="2">
        <f t="shared" si="13"/>
        <v>94.970480715277958</v>
      </c>
    </row>
    <row r="123" spans="1:35" x14ac:dyDescent="0.3">
      <c r="A123">
        <v>104</v>
      </c>
      <c r="B123" s="2">
        <v>919.82</v>
      </c>
      <c r="C123" s="2">
        <v>1613</v>
      </c>
      <c r="D123">
        <v>-2.25</v>
      </c>
      <c r="E123">
        <v>1</v>
      </c>
      <c r="F123">
        <v>136.30000000000001</v>
      </c>
      <c r="G123" s="2">
        <f t="shared" si="8"/>
        <v>1611.756435456286</v>
      </c>
      <c r="H123" s="2">
        <f t="shared" si="9"/>
        <v>63.326082819377667</v>
      </c>
      <c r="S123">
        <v>104</v>
      </c>
      <c r="T123" s="2">
        <v>919.82</v>
      </c>
      <c r="U123" s="2">
        <v>756.24</v>
      </c>
      <c r="V123">
        <v>-2.81</v>
      </c>
      <c r="W123">
        <v>0.999</v>
      </c>
      <c r="X123">
        <v>136.4</v>
      </c>
      <c r="Y123" s="2">
        <f t="shared" si="10"/>
        <v>755.33069417718912</v>
      </c>
      <c r="Z123" s="2">
        <f t="shared" si="11"/>
        <v>37.073980549781957</v>
      </c>
      <c r="AB123">
        <v>104</v>
      </c>
      <c r="AC123" s="2">
        <v>919.82</v>
      </c>
      <c r="AD123" s="2">
        <v>1159.5</v>
      </c>
      <c r="AE123">
        <v>-5.16</v>
      </c>
      <c r="AF123">
        <v>1</v>
      </c>
      <c r="AG123">
        <v>136.9</v>
      </c>
      <c r="AH123" s="2">
        <f t="shared" si="12"/>
        <v>1154.8010443860683</v>
      </c>
      <c r="AI123" s="2">
        <f t="shared" si="13"/>
        <v>104.28229900057764</v>
      </c>
    </row>
    <row r="124" spans="1:35" x14ac:dyDescent="0.3">
      <c r="A124">
        <v>105</v>
      </c>
      <c r="B124" s="2">
        <v>1152.5</v>
      </c>
      <c r="C124" s="2">
        <v>1610.4</v>
      </c>
      <c r="D124">
        <v>-2.2599999999999998</v>
      </c>
      <c r="E124">
        <v>0.999</v>
      </c>
      <c r="F124">
        <v>136.80000000000001</v>
      </c>
      <c r="G124" s="2">
        <f t="shared" si="8"/>
        <v>1609.1473807822952</v>
      </c>
      <c r="H124" s="2">
        <f t="shared" si="9"/>
        <v>63.504857463657451</v>
      </c>
      <c r="S124">
        <v>105</v>
      </c>
      <c r="T124" s="2">
        <v>1152.5</v>
      </c>
      <c r="U124" s="2">
        <v>750.74</v>
      </c>
      <c r="V124">
        <v>-3.07</v>
      </c>
      <c r="W124">
        <v>1</v>
      </c>
      <c r="X124">
        <v>136.9</v>
      </c>
      <c r="Y124" s="2">
        <f t="shared" si="10"/>
        <v>749.66257477424813</v>
      </c>
      <c r="Z124" s="2">
        <f t="shared" si="11"/>
        <v>40.206611183297156</v>
      </c>
      <c r="AB124">
        <v>105</v>
      </c>
      <c r="AC124" s="2">
        <v>1152.5</v>
      </c>
      <c r="AD124" s="2">
        <v>1145</v>
      </c>
      <c r="AE124">
        <v>-5.81</v>
      </c>
      <c r="AF124">
        <v>0.999</v>
      </c>
      <c r="AG124">
        <v>137.4</v>
      </c>
      <c r="AH124" s="2">
        <f t="shared" si="12"/>
        <v>1139.1181991484198</v>
      </c>
      <c r="AI124" s="2">
        <f t="shared" si="13"/>
        <v>115.90827567029345</v>
      </c>
    </row>
    <row r="125" spans="1:35" x14ac:dyDescent="0.3">
      <c r="A125">
        <v>106</v>
      </c>
      <c r="B125" s="2">
        <v>1444.1</v>
      </c>
      <c r="C125" s="2">
        <v>1607.8</v>
      </c>
      <c r="D125">
        <v>-2.3199999999999998</v>
      </c>
      <c r="E125">
        <v>0.999</v>
      </c>
      <c r="F125">
        <v>137.4</v>
      </c>
      <c r="G125" s="2">
        <f t="shared" si="8"/>
        <v>1606.4821275029583</v>
      </c>
      <c r="H125" s="2">
        <f t="shared" si="9"/>
        <v>65.084668037633634</v>
      </c>
      <c r="S125">
        <v>106</v>
      </c>
      <c r="T125" s="2">
        <v>1444.1</v>
      </c>
      <c r="U125" s="2">
        <v>744.79</v>
      </c>
      <c r="V125">
        <v>-3.31</v>
      </c>
      <c r="W125">
        <v>1</v>
      </c>
      <c r="X125">
        <v>137.4</v>
      </c>
      <c r="Y125" s="2">
        <f t="shared" si="10"/>
        <v>743.54750750142307</v>
      </c>
      <c r="Z125" s="2">
        <f t="shared" si="11"/>
        <v>43.002885815037637</v>
      </c>
      <c r="AB125">
        <v>106</v>
      </c>
      <c r="AC125" s="2">
        <v>1444.1</v>
      </c>
      <c r="AD125" s="2">
        <v>1128.5</v>
      </c>
      <c r="AE125">
        <v>-6.5</v>
      </c>
      <c r="AF125">
        <v>0.999</v>
      </c>
      <c r="AG125">
        <v>137.9</v>
      </c>
      <c r="AH125" s="2">
        <f t="shared" si="12"/>
        <v>1121.245839131029</v>
      </c>
      <c r="AI125" s="2">
        <f t="shared" si="13"/>
        <v>127.74982673708274</v>
      </c>
    </row>
    <row r="126" spans="1:35" x14ac:dyDescent="0.3">
      <c r="A126">
        <v>107</v>
      </c>
      <c r="B126" s="2">
        <v>1809.4</v>
      </c>
      <c r="C126" s="2">
        <v>1604.2</v>
      </c>
      <c r="D126">
        <v>-2.4900000000000002</v>
      </c>
      <c r="E126">
        <v>1</v>
      </c>
      <c r="F126">
        <v>137.9</v>
      </c>
      <c r="G126" s="2">
        <f t="shared" si="8"/>
        <v>1602.685345456963</v>
      </c>
      <c r="H126" s="2">
        <f t="shared" si="9"/>
        <v>69.694500912883228</v>
      </c>
      <c r="S126">
        <v>107</v>
      </c>
      <c r="T126" s="2">
        <v>1809.4</v>
      </c>
      <c r="U126" s="2">
        <v>738.26</v>
      </c>
      <c r="V126">
        <v>-3.55</v>
      </c>
      <c r="W126">
        <v>1</v>
      </c>
      <c r="X126">
        <v>137.9</v>
      </c>
      <c r="Y126" s="2">
        <f t="shared" si="10"/>
        <v>736.84338497533724</v>
      </c>
      <c r="Z126" s="2">
        <f t="shared" si="11"/>
        <v>45.712729278473113</v>
      </c>
      <c r="AB126">
        <v>107</v>
      </c>
      <c r="AC126" s="2">
        <v>1809.4</v>
      </c>
      <c r="AD126" s="2">
        <v>1109.0999999999999</v>
      </c>
      <c r="AE126">
        <v>-7.17</v>
      </c>
      <c r="AF126">
        <v>0.999</v>
      </c>
      <c r="AG126">
        <v>138.4</v>
      </c>
      <c r="AH126" s="2">
        <f t="shared" si="12"/>
        <v>1100.4270483321409</v>
      </c>
      <c r="AI126" s="2">
        <f t="shared" si="13"/>
        <v>138.43092609316687</v>
      </c>
    </row>
    <row r="127" spans="1:35" x14ac:dyDescent="0.3">
      <c r="A127">
        <v>108</v>
      </c>
      <c r="B127" s="2">
        <v>2267.1999999999998</v>
      </c>
      <c r="C127" s="2">
        <v>1600.8</v>
      </c>
      <c r="D127">
        <v>-2.77</v>
      </c>
      <c r="E127">
        <v>1</v>
      </c>
      <c r="F127">
        <v>138.4</v>
      </c>
      <c r="G127" s="2">
        <f t="shared" si="8"/>
        <v>1598.9295902316603</v>
      </c>
      <c r="H127" s="2">
        <f t="shared" si="9"/>
        <v>77.36152455590863</v>
      </c>
      <c r="S127">
        <v>108</v>
      </c>
      <c r="T127" s="2">
        <v>2267.1999999999998</v>
      </c>
      <c r="U127" s="2">
        <v>731.33</v>
      </c>
      <c r="V127">
        <v>-3.8</v>
      </c>
      <c r="W127">
        <v>1</v>
      </c>
      <c r="X127">
        <v>138.4</v>
      </c>
      <c r="Y127" s="2">
        <f t="shared" si="10"/>
        <v>729.72214780602496</v>
      </c>
      <c r="Z127" s="2">
        <f t="shared" si="11"/>
        <v>48.468091579532107</v>
      </c>
      <c r="AB127">
        <v>108</v>
      </c>
      <c r="AC127" s="2">
        <v>2267.1999999999998</v>
      </c>
      <c r="AD127" s="2">
        <v>1087.4000000000001</v>
      </c>
      <c r="AE127">
        <v>-7.79</v>
      </c>
      <c r="AF127">
        <v>1</v>
      </c>
      <c r="AG127">
        <v>138.9</v>
      </c>
      <c r="AH127" s="2">
        <f t="shared" si="12"/>
        <v>1077.3649423850084</v>
      </c>
      <c r="AI127" s="2">
        <f t="shared" si="13"/>
        <v>147.38908005597955</v>
      </c>
    </row>
    <row r="128" spans="1:35" x14ac:dyDescent="0.3">
      <c r="A128">
        <v>109</v>
      </c>
      <c r="B128" s="2">
        <v>2840.7</v>
      </c>
      <c r="C128" s="2">
        <v>1596.8</v>
      </c>
      <c r="D128">
        <v>-3.13</v>
      </c>
      <c r="E128">
        <v>1</v>
      </c>
      <c r="F128">
        <v>138.9</v>
      </c>
      <c r="G128" s="2">
        <f t="shared" si="8"/>
        <v>1594.4179222628723</v>
      </c>
      <c r="H128" s="2">
        <f t="shared" si="9"/>
        <v>87.187895759360259</v>
      </c>
      <c r="S128">
        <v>109</v>
      </c>
      <c r="T128" s="2">
        <v>2840.7</v>
      </c>
      <c r="U128" s="2">
        <v>724.19</v>
      </c>
      <c r="V128">
        <v>-4.01</v>
      </c>
      <c r="W128">
        <v>1</v>
      </c>
      <c r="X128">
        <v>139</v>
      </c>
      <c r="Y128" s="2">
        <f t="shared" si="10"/>
        <v>722.41708168509501</v>
      </c>
      <c r="Z128" s="2">
        <f t="shared" si="11"/>
        <v>50.643027057935917</v>
      </c>
      <c r="AB128">
        <v>109</v>
      </c>
      <c r="AC128" s="2">
        <v>2840.7</v>
      </c>
      <c r="AD128" s="2">
        <v>1064.0999999999999</v>
      </c>
      <c r="AE128">
        <v>-8.39</v>
      </c>
      <c r="AF128">
        <v>1</v>
      </c>
      <c r="AG128">
        <v>139.4</v>
      </c>
      <c r="AH128" s="2">
        <f t="shared" si="12"/>
        <v>1052.7118040834912</v>
      </c>
      <c r="AI128" s="2">
        <f t="shared" si="13"/>
        <v>155.26322018843041</v>
      </c>
    </row>
    <row r="129" spans="1:35" x14ac:dyDescent="0.3">
      <c r="A129">
        <v>110</v>
      </c>
      <c r="B129" s="2">
        <v>3559.4</v>
      </c>
      <c r="C129" s="2">
        <v>1592.3</v>
      </c>
      <c r="D129">
        <v>-3.59</v>
      </c>
      <c r="E129">
        <v>1</v>
      </c>
      <c r="F129">
        <v>139.4</v>
      </c>
      <c r="G129" s="2">
        <f t="shared" si="8"/>
        <v>1589.1753855084651</v>
      </c>
      <c r="H129" s="2">
        <f t="shared" si="9"/>
        <v>99.703982337824613</v>
      </c>
      <c r="S129">
        <v>110</v>
      </c>
      <c r="T129" s="2">
        <v>3559.4</v>
      </c>
      <c r="U129" s="2">
        <v>716.98</v>
      </c>
      <c r="V129">
        <v>-4.21</v>
      </c>
      <c r="W129">
        <v>0.999</v>
      </c>
      <c r="X129">
        <v>139.5</v>
      </c>
      <c r="Y129" s="2">
        <f t="shared" si="10"/>
        <v>715.04535820933279</v>
      </c>
      <c r="Z129" s="2">
        <f t="shared" si="11"/>
        <v>52.635122335633078</v>
      </c>
      <c r="AB129">
        <v>110</v>
      </c>
      <c r="AC129" s="2">
        <v>3559.4</v>
      </c>
      <c r="AD129" s="2">
        <v>1039.8</v>
      </c>
      <c r="AE129">
        <v>-8.92</v>
      </c>
      <c r="AF129">
        <v>0.999</v>
      </c>
      <c r="AG129">
        <v>139.9</v>
      </c>
      <c r="AH129" s="2">
        <f t="shared" si="12"/>
        <v>1027.2244523663953</v>
      </c>
      <c r="AI129" s="2">
        <f t="shared" si="13"/>
        <v>161.22643846639718</v>
      </c>
    </row>
    <row r="130" spans="1:35" x14ac:dyDescent="0.3">
      <c r="A130">
        <v>111</v>
      </c>
      <c r="B130" s="2">
        <v>4459.8</v>
      </c>
      <c r="C130" s="2">
        <v>1587.2</v>
      </c>
      <c r="D130">
        <v>-4.21</v>
      </c>
      <c r="E130">
        <v>0.999</v>
      </c>
      <c r="F130">
        <v>139.9</v>
      </c>
      <c r="G130" s="2">
        <f t="shared" si="8"/>
        <v>1582.9172257940988</v>
      </c>
      <c r="H130" s="2">
        <f t="shared" si="9"/>
        <v>116.51993942804097</v>
      </c>
      <c r="S130">
        <v>111</v>
      </c>
      <c r="T130" s="2">
        <v>4459.8</v>
      </c>
      <c r="U130" s="2">
        <v>709.89</v>
      </c>
      <c r="V130">
        <v>-4.4000000000000004</v>
      </c>
      <c r="W130">
        <v>1</v>
      </c>
      <c r="X130">
        <v>140</v>
      </c>
      <c r="Y130" s="2">
        <f t="shared" si="10"/>
        <v>707.79777827836836</v>
      </c>
      <c r="Z130" s="2">
        <f t="shared" si="11"/>
        <v>54.462070876947287</v>
      </c>
      <c r="AB130">
        <v>111</v>
      </c>
      <c r="AC130" s="2">
        <v>4459.8</v>
      </c>
      <c r="AD130" s="2">
        <v>1014.3</v>
      </c>
      <c r="AE130">
        <v>-9.3800000000000008</v>
      </c>
      <c r="AF130">
        <v>0.999</v>
      </c>
      <c r="AG130">
        <v>140.5</v>
      </c>
      <c r="AH130" s="2">
        <f t="shared" si="12"/>
        <v>1000.7379093324341</v>
      </c>
      <c r="AI130" s="2">
        <f t="shared" si="13"/>
        <v>165.31221015081962</v>
      </c>
    </row>
    <row r="131" spans="1:35" x14ac:dyDescent="0.3">
      <c r="A131">
        <v>112</v>
      </c>
      <c r="B131" s="2">
        <v>5588.1</v>
      </c>
      <c r="C131" s="2">
        <v>1580.7</v>
      </c>
      <c r="D131">
        <v>-4.95</v>
      </c>
      <c r="E131">
        <v>0.999</v>
      </c>
      <c r="F131">
        <v>140.4</v>
      </c>
      <c r="G131" s="2">
        <f t="shared" si="8"/>
        <v>1574.8045841223923</v>
      </c>
      <c r="H131" s="2">
        <f t="shared" si="9"/>
        <v>136.3928584167775</v>
      </c>
      <c r="S131">
        <v>112</v>
      </c>
      <c r="T131" s="2">
        <v>5588.1</v>
      </c>
      <c r="U131" s="2">
        <v>702.78</v>
      </c>
      <c r="V131">
        <v>-4.62</v>
      </c>
      <c r="W131">
        <v>0.999</v>
      </c>
      <c r="X131">
        <v>140.5</v>
      </c>
      <c r="Y131" s="2">
        <f t="shared" si="10"/>
        <v>700.49654340470295</v>
      </c>
      <c r="Z131" s="2">
        <f t="shared" si="11"/>
        <v>56.606722905173584</v>
      </c>
      <c r="AB131">
        <v>112</v>
      </c>
      <c r="AC131" s="2">
        <v>5588.1</v>
      </c>
      <c r="AD131" s="2">
        <v>988.79</v>
      </c>
      <c r="AE131">
        <v>-9.76</v>
      </c>
      <c r="AF131">
        <v>1</v>
      </c>
      <c r="AG131">
        <v>141</v>
      </c>
      <c r="AH131" s="2">
        <f t="shared" si="12"/>
        <v>974.47873506398264</v>
      </c>
      <c r="AI131" s="2">
        <f t="shared" si="13"/>
        <v>167.62117708720544</v>
      </c>
    </row>
    <row r="132" spans="1:35" x14ac:dyDescent="0.3">
      <c r="A132">
        <v>113</v>
      </c>
      <c r="B132" s="2">
        <v>7001.8</v>
      </c>
      <c r="C132" s="2">
        <v>1573.1</v>
      </c>
      <c r="D132">
        <v>-5.9</v>
      </c>
      <c r="E132">
        <v>0.999</v>
      </c>
      <c r="F132">
        <v>140.9</v>
      </c>
      <c r="G132" s="2">
        <f t="shared" si="8"/>
        <v>1564.7670016070267</v>
      </c>
      <c r="H132" s="2">
        <f t="shared" si="9"/>
        <v>161.70293962001796</v>
      </c>
      <c r="S132">
        <v>113</v>
      </c>
      <c r="T132" s="2">
        <v>7001.8</v>
      </c>
      <c r="U132" s="2">
        <v>695.89</v>
      </c>
      <c r="V132">
        <v>-4.8600000000000003</v>
      </c>
      <c r="W132">
        <v>1</v>
      </c>
      <c r="X132">
        <v>141</v>
      </c>
      <c r="Y132" s="2">
        <f t="shared" si="10"/>
        <v>693.38805669321539</v>
      </c>
      <c r="Z132" s="2">
        <f t="shared" si="11"/>
        <v>58.956720865447494</v>
      </c>
      <c r="AB132">
        <v>113</v>
      </c>
      <c r="AC132" s="2">
        <v>7001.8</v>
      </c>
      <c r="AD132" s="2">
        <v>964.17</v>
      </c>
      <c r="AE132">
        <v>-10.119999999999999</v>
      </c>
      <c r="AF132">
        <v>1</v>
      </c>
      <c r="AG132">
        <v>141.5</v>
      </c>
      <c r="AH132" s="2">
        <f t="shared" si="12"/>
        <v>949.16935198827605</v>
      </c>
      <c r="AI132" s="2">
        <f t="shared" si="13"/>
        <v>169.41466921773883</v>
      </c>
    </row>
    <row r="133" spans="1:35" x14ac:dyDescent="0.3">
      <c r="A133">
        <v>114</v>
      </c>
      <c r="B133" s="2">
        <v>8773.1</v>
      </c>
      <c r="C133" s="2">
        <v>1563.4</v>
      </c>
      <c r="D133">
        <v>-7.08</v>
      </c>
      <c r="E133">
        <v>1</v>
      </c>
      <c r="F133">
        <v>141.4</v>
      </c>
      <c r="G133" s="2">
        <f t="shared" si="8"/>
        <v>1551.4791101497397</v>
      </c>
      <c r="H133" s="2">
        <f t="shared" si="9"/>
        <v>192.6969921118959</v>
      </c>
      <c r="S133">
        <v>114</v>
      </c>
      <c r="T133" s="2">
        <v>8773.1</v>
      </c>
      <c r="U133" s="2">
        <v>689.22</v>
      </c>
      <c r="V133">
        <v>-5.17</v>
      </c>
      <c r="W133">
        <v>0.999</v>
      </c>
      <c r="X133">
        <v>141.5</v>
      </c>
      <c r="Y133" s="2">
        <f t="shared" si="10"/>
        <v>686.41605813419767</v>
      </c>
      <c r="Z133" s="2">
        <f t="shared" si="11"/>
        <v>62.106388846155554</v>
      </c>
      <c r="AB133">
        <v>114</v>
      </c>
      <c r="AC133" s="2">
        <v>8773.1</v>
      </c>
      <c r="AD133" s="2">
        <v>940.9</v>
      </c>
      <c r="AE133">
        <v>-10.47</v>
      </c>
      <c r="AF133">
        <v>0.999</v>
      </c>
      <c r="AG133">
        <v>142</v>
      </c>
      <c r="AH133" s="2">
        <f t="shared" si="12"/>
        <v>925.23419478261621</v>
      </c>
      <c r="AI133" s="2">
        <f t="shared" si="13"/>
        <v>170.98097790386996</v>
      </c>
    </row>
    <row r="134" spans="1:35" x14ac:dyDescent="0.3">
      <c r="A134">
        <v>115</v>
      </c>
      <c r="B134" s="2">
        <v>10993</v>
      </c>
      <c r="C134" s="2">
        <v>1551.2</v>
      </c>
      <c r="D134">
        <v>-8.5299999999999994</v>
      </c>
      <c r="E134">
        <v>0.999</v>
      </c>
      <c r="F134">
        <v>142</v>
      </c>
      <c r="G134" s="2">
        <f t="shared" si="8"/>
        <v>1534.0411452002049</v>
      </c>
      <c r="H134" s="2">
        <f t="shared" si="9"/>
        <v>230.08521211247779</v>
      </c>
      <c r="S134">
        <v>115</v>
      </c>
      <c r="T134" s="2">
        <v>10993</v>
      </c>
      <c r="U134" s="2">
        <v>682.56</v>
      </c>
      <c r="V134">
        <v>-5.54</v>
      </c>
      <c r="W134">
        <v>1</v>
      </c>
      <c r="X134">
        <v>142</v>
      </c>
      <c r="Y134" s="2">
        <f t="shared" si="10"/>
        <v>679.37179148249868</v>
      </c>
      <c r="Z134" s="2">
        <f t="shared" si="11"/>
        <v>65.894783844097063</v>
      </c>
      <c r="AB134">
        <v>115</v>
      </c>
      <c r="AC134" s="2">
        <v>10993</v>
      </c>
      <c r="AD134" s="2">
        <v>918.25</v>
      </c>
      <c r="AE134">
        <v>-10.83</v>
      </c>
      <c r="AF134">
        <v>0.999</v>
      </c>
      <c r="AG134">
        <v>142.5</v>
      </c>
      <c r="AH134" s="2">
        <f t="shared" si="12"/>
        <v>901.89505242390749</v>
      </c>
      <c r="AI134" s="2">
        <f t="shared" si="13"/>
        <v>172.53514689267601</v>
      </c>
    </row>
    <row r="135" spans="1:35" x14ac:dyDescent="0.3">
      <c r="A135">
        <v>116</v>
      </c>
      <c r="B135" s="2">
        <v>13773</v>
      </c>
      <c r="C135" s="2">
        <v>1534.7</v>
      </c>
      <c r="D135">
        <v>-10.3</v>
      </c>
      <c r="E135">
        <v>0.999</v>
      </c>
      <c r="F135">
        <v>142.5</v>
      </c>
      <c r="G135" s="2">
        <f t="shared" si="8"/>
        <v>1509.9683677166065</v>
      </c>
      <c r="H135" s="2">
        <f t="shared" si="9"/>
        <v>274.40775953906177</v>
      </c>
      <c r="S135">
        <v>116</v>
      </c>
      <c r="T135" s="2">
        <v>13773</v>
      </c>
      <c r="U135" s="2">
        <v>676.16</v>
      </c>
      <c r="V135">
        <v>-6.02</v>
      </c>
      <c r="W135">
        <v>1</v>
      </c>
      <c r="X135">
        <v>142.5</v>
      </c>
      <c r="Y135" s="2">
        <f t="shared" si="10"/>
        <v>672.43121254014579</v>
      </c>
      <c r="Z135" s="2">
        <f t="shared" si="11"/>
        <v>70.912692811578182</v>
      </c>
      <c r="AB135">
        <v>116</v>
      </c>
      <c r="AC135" s="2">
        <v>13773</v>
      </c>
      <c r="AD135" s="2">
        <v>897.08</v>
      </c>
      <c r="AE135">
        <v>-11.25</v>
      </c>
      <c r="AF135">
        <v>1</v>
      </c>
      <c r="AG135">
        <v>143</v>
      </c>
      <c r="AH135" s="2">
        <f t="shared" si="12"/>
        <v>879.84285934413003</v>
      </c>
      <c r="AI135" s="2">
        <f t="shared" si="13"/>
        <v>175.01162607422833</v>
      </c>
    </row>
    <row r="136" spans="1:35" x14ac:dyDescent="0.3">
      <c r="A136">
        <v>117</v>
      </c>
      <c r="B136" s="2">
        <v>17258</v>
      </c>
      <c r="C136" s="2">
        <v>1513.1</v>
      </c>
      <c r="D136">
        <v>-12.44</v>
      </c>
      <c r="E136">
        <v>0.999</v>
      </c>
      <c r="F136">
        <v>143</v>
      </c>
      <c r="G136" s="2">
        <f t="shared" si="8"/>
        <v>1477.5756300581554</v>
      </c>
      <c r="H136" s="2">
        <f t="shared" si="9"/>
        <v>325.94764527182082</v>
      </c>
      <c r="S136">
        <v>117</v>
      </c>
      <c r="T136" s="2">
        <v>17258</v>
      </c>
      <c r="U136" s="2">
        <v>669.56</v>
      </c>
      <c r="V136">
        <v>-6.64</v>
      </c>
      <c r="W136">
        <v>0.999</v>
      </c>
      <c r="X136">
        <v>143</v>
      </c>
      <c r="Y136" s="2">
        <f t="shared" si="10"/>
        <v>665.06878050976911</v>
      </c>
      <c r="Z136" s="2">
        <f t="shared" si="11"/>
        <v>77.421642912356475</v>
      </c>
      <c r="AB136">
        <v>117</v>
      </c>
      <c r="AC136" s="2">
        <v>17258</v>
      </c>
      <c r="AD136" s="2">
        <v>876.88</v>
      </c>
      <c r="AE136">
        <v>-11.82</v>
      </c>
      <c r="AF136">
        <v>1</v>
      </c>
      <c r="AG136">
        <v>143.5</v>
      </c>
      <c r="AH136" s="2">
        <f t="shared" si="12"/>
        <v>858.28658960101677</v>
      </c>
      <c r="AI136" s="2">
        <f t="shared" si="13"/>
        <v>179.61810741419072</v>
      </c>
    </row>
    <row r="137" spans="1:35" x14ac:dyDescent="0.3">
      <c r="A137">
        <v>118</v>
      </c>
      <c r="B137" s="2">
        <v>21624</v>
      </c>
      <c r="C137" s="2">
        <v>1484.3</v>
      </c>
      <c r="D137">
        <v>-14.97</v>
      </c>
      <c r="E137">
        <v>1</v>
      </c>
      <c r="F137">
        <v>143.5</v>
      </c>
      <c r="G137" s="2">
        <f t="shared" si="8"/>
        <v>1433.924655800445</v>
      </c>
      <c r="H137" s="2">
        <f t="shared" si="9"/>
        <v>383.41436004351101</v>
      </c>
      <c r="S137">
        <v>118</v>
      </c>
      <c r="T137" s="2">
        <v>21624</v>
      </c>
      <c r="U137" s="2">
        <v>662.85</v>
      </c>
      <c r="V137">
        <v>-7.41</v>
      </c>
      <c r="W137">
        <v>1</v>
      </c>
      <c r="X137">
        <v>143.6</v>
      </c>
      <c r="Y137" s="2">
        <f t="shared" si="10"/>
        <v>657.3143197209871</v>
      </c>
      <c r="Z137" s="2">
        <f t="shared" si="11"/>
        <v>85.486885483891157</v>
      </c>
      <c r="AB137">
        <v>118</v>
      </c>
      <c r="AC137" s="2">
        <v>21624</v>
      </c>
      <c r="AD137" s="2">
        <v>857.47</v>
      </c>
      <c r="AE137">
        <v>-12.56</v>
      </c>
      <c r="AF137">
        <v>1</v>
      </c>
      <c r="AG137">
        <v>144.1</v>
      </c>
      <c r="AH137" s="2">
        <f t="shared" si="12"/>
        <v>836.9497283530917</v>
      </c>
      <c r="AI137" s="2">
        <f t="shared" si="13"/>
        <v>186.46702955130206</v>
      </c>
    </row>
    <row r="138" spans="1:35" x14ac:dyDescent="0.3">
      <c r="A138">
        <v>119</v>
      </c>
      <c r="B138" s="2">
        <v>27094</v>
      </c>
      <c r="C138" s="2">
        <v>1446.5</v>
      </c>
      <c r="D138">
        <v>-17.940000000000001</v>
      </c>
      <c r="E138">
        <v>1</v>
      </c>
      <c r="F138">
        <v>144</v>
      </c>
      <c r="G138" s="2">
        <f t="shared" si="8"/>
        <v>1376.1705864829939</v>
      </c>
      <c r="H138" s="2">
        <f t="shared" si="9"/>
        <v>445.55220445987317</v>
      </c>
      <c r="S138">
        <v>119</v>
      </c>
      <c r="T138" s="2">
        <v>27094</v>
      </c>
      <c r="U138" s="2">
        <v>655.49</v>
      </c>
      <c r="V138">
        <v>-8.3800000000000008</v>
      </c>
      <c r="W138">
        <v>1</v>
      </c>
      <c r="X138">
        <v>144.1</v>
      </c>
      <c r="Y138" s="2">
        <f t="shared" si="10"/>
        <v>648.49150716404426</v>
      </c>
      <c r="Z138" s="2">
        <f t="shared" si="11"/>
        <v>95.529603977543772</v>
      </c>
      <c r="AB138">
        <v>119</v>
      </c>
      <c r="AC138" s="2">
        <v>27094</v>
      </c>
      <c r="AD138" s="2">
        <v>837.87</v>
      </c>
      <c r="AE138">
        <v>-13.53</v>
      </c>
      <c r="AF138">
        <v>1</v>
      </c>
      <c r="AG138">
        <v>144.6</v>
      </c>
      <c r="AH138" s="2">
        <f t="shared" si="12"/>
        <v>814.61705924820399</v>
      </c>
      <c r="AI138" s="2">
        <f t="shared" si="13"/>
        <v>196.02342635972894</v>
      </c>
    </row>
    <row r="139" spans="1:35" x14ac:dyDescent="0.3">
      <c r="A139">
        <v>120</v>
      </c>
      <c r="B139" s="2">
        <v>33949</v>
      </c>
      <c r="C139" s="2">
        <v>1397</v>
      </c>
      <c r="D139">
        <v>-21.28</v>
      </c>
      <c r="E139">
        <v>0.999</v>
      </c>
      <c r="F139">
        <v>144.5</v>
      </c>
      <c r="G139" s="2">
        <f t="shared" si="8"/>
        <v>1301.7497032808192</v>
      </c>
      <c r="H139" s="2">
        <f t="shared" si="9"/>
        <v>507.00760350146572</v>
      </c>
      <c r="S139">
        <v>120</v>
      </c>
      <c r="T139" s="2">
        <v>33949</v>
      </c>
      <c r="U139" s="2">
        <v>647.53</v>
      </c>
      <c r="V139">
        <v>-9.5299999999999994</v>
      </c>
      <c r="W139">
        <v>0.999</v>
      </c>
      <c r="X139">
        <v>144.6</v>
      </c>
      <c r="Y139" s="2">
        <f t="shared" si="10"/>
        <v>638.59346930469235</v>
      </c>
      <c r="Z139" s="2">
        <f t="shared" si="11"/>
        <v>107.20765766211318</v>
      </c>
      <c r="AB139">
        <v>120</v>
      </c>
      <c r="AC139" s="2">
        <v>33949</v>
      </c>
      <c r="AD139" s="2">
        <v>817.83</v>
      </c>
      <c r="AE139">
        <v>-14.83</v>
      </c>
      <c r="AF139">
        <v>0.999</v>
      </c>
      <c r="AG139">
        <v>145.1</v>
      </c>
      <c r="AH139" s="2">
        <f t="shared" si="12"/>
        <v>790.58767786959163</v>
      </c>
      <c r="AI139" s="2">
        <f t="shared" si="13"/>
        <v>209.32518362769184</v>
      </c>
    </row>
    <row r="140" spans="1:35" x14ac:dyDescent="0.3">
      <c r="A140">
        <v>121</v>
      </c>
      <c r="B140" s="2">
        <v>42537</v>
      </c>
      <c r="C140" s="2">
        <v>1335.6</v>
      </c>
      <c r="D140">
        <v>-25.14</v>
      </c>
      <c r="E140">
        <v>0.999</v>
      </c>
      <c r="F140">
        <v>145.1</v>
      </c>
      <c r="G140" s="2">
        <f t="shared" si="8"/>
        <v>1209.0818592297239</v>
      </c>
      <c r="H140" s="2">
        <f t="shared" si="9"/>
        <v>567.40498559811215</v>
      </c>
      <c r="S140">
        <v>121</v>
      </c>
      <c r="T140" s="2">
        <v>42537</v>
      </c>
      <c r="U140" s="2">
        <v>638.29</v>
      </c>
      <c r="V140">
        <v>-10.99</v>
      </c>
      <c r="W140">
        <v>0.999</v>
      </c>
      <c r="X140">
        <v>145.1</v>
      </c>
      <c r="Y140" s="2">
        <f t="shared" si="10"/>
        <v>626.58406200176614</v>
      </c>
      <c r="Z140" s="2">
        <f t="shared" si="11"/>
        <v>121.68211596355009</v>
      </c>
      <c r="AB140">
        <v>121</v>
      </c>
      <c r="AC140" s="2">
        <v>42537</v>
      </c>
      <c r="AD140" s="2">
        <v>797.54</v>
      </c>
      <c r="AE140">
        <v>-16.329999999999998</v>
      </c>
      <c r="AF140">
        <v>0.999</v>
      </c>
      <c r="AG140">
        <v>145.6</v>
      </c>
      <c r="AH140" s="2">
        <f t="shared" si="12"/>
        <v>765.36580375395681</v>
      </c>
      <c r="AI140" s="2">
        <f t="shared" si="13"/>
        <v>224.2437023509458</v>
      </c>
    </row>
    <row r="141" spans="1:35" x14ac:dyDescent="0.3">
      <c r="A141">
        <v>122</v>
      </c>
      <c r="B141" s="2">
        <v>53298</v>
      </c>
      <c r="C141" s="2">
        <v>1258.5999999999999</v>
      </c>
      <c r="D141">
        <v>-29.37</v>
      </c>
      <c r="E141">
        <v>0.999</v>
      </c>
      <c r="F141">
        <v>145.6</v>
      </c>
      <c r="G141" s="2">
        <f t="shared" si="8"/>
        <v>1096.8330586241207</v>
      </c>
      <c r="H141" s="2">
        <f t="shared" si="9"/>
        <v>617.27724849475544</v>
      </c>
      <c r="S141">
        <v>122</v>
      </c>
      <c r="T141" s="2">
        <v>53298</v>
      </c>
      <c r="U141" s="2">
        <v>627.24</v>
      </c>
      <c r="V141">
        <v>-12.77</v>
      </c>
      <c r="W141">
        <v>0.999</v>
      </c>
      <c r="X141">
        <v>145.6</v>
      </c>
      <c r="Y141" s="2">
        <f t="shared" si="10"/>
        <v>611.72535856922627</v>
      </c>
      <c r="Z141" s="2">
        <f t="shared" si="11"/>
        <v>138.64380001771272</v>
      </c>
      <c r="AB141">
        <v>122</v>
      </c>
      <c r="AC141" s="2">
        <v>53298</v>
      </c>
      <c r="AD141" s="2">
        <v>773.38</v>
      </c>
      <c r="AE141">
        <v>-18.22</v>
      </c>
      <c r="AF141">
        <v>0.999</v>
      </c>
      <c r="AG141">
        <v>146.1</v>
      </c>
      <c r="AH141" s="2">
        <f t="shared" si="12"/>
        <v>734.60502234444368</v>
      </c>
      <c r="AI141" s="2">
        <f t="shared" si="13"/>
        <v>241.81001953252357</v>
      </c>
    </row>
    <row r="142" spans="1:35" x14ac:dyDescent="0.3">
      <c r="A142">
        <v>123</v>
      </c>
      <c r="B142" s="2">
        <v>66782</v>
      </c>
      <c r="C142" s="2">
        <v>1166.7</v>
      </c>
      <c r="D142">
        <v>-33.880000000000003</v>
      </c>
      <c r="E142">
        <v>0.999</v>
      </c>
      <c r="F142">
        <v>146.1</v>
      </c>
      <c r="G142" s="2">
        <f t="shared" si="8"/>
        <v>968.60241857491349</v>
      </c>
      <c r="H142" s="2">
        <f t="shared" si="9"/>
        <v>650.38315225013969</v>
      </c>
      <c r="S142">
        <v>123</v>
      </c>
      <c r="T142" s="2">
        <v>66782</v>
      </c>
      <c r="U142" s="2">
        <v>613.62</v>
      </c>
      <c r="V142">
        <v>-14.9</v>
      </c>
      <c r="W142">
        <v>0.999</v>
      </c>
      <c r="X142">
        <v>146.1</v>
      </c>
      <c r="Y142" s="2">
        <f t="shared" si="10"/>
        <v>592.98768979315412</v>
      </c>
      <c r="Z142" s="2">
        <f t="shared" si="11"/>
        <v>157.78182453558469</v>
      </c>
      <c r="AB142">
        <v>123</v>
      </c>
      <c r="AC142" s="2">
        <v>66782</v>
      </c>
      <c r="AD142" s="2">
        <v>747.48</v>
      </c>
      <c r="AE142">
        <v>-20.54</v>
      </c>
      <c r="AF142">
        <v>0.999</v>
      </c>
      <c r="AG142">
        <v>146.6</v>
      </c>
      <c r="AH142" s="2">
        <f t="shared" si="12"/>
        <v>699.96080537443504</v>
      </c>
      <c r="AI142" s="2">
        <f t="shared" si="13"/>
        <v>262.26174204327322</v>
      </c>
    </row>
    <row r="143" spans="1:35" x14ac:dyDescent="0.3">
      <c r="A143">
        <v>124</v>
      </c>
      <c r="B143" s="2">
        <v>83677</v>
      </c>
      <c r="C143" s="2">
        <v>1063.0999999999999</v>
      </c>
      <c r="D143">
        <v>-38.479999999999997</v>
      </c>
      <c r="E143">
        <v>0.999</v>
      </c>
      <c r="F143">
        <v>146.6</v>
      </c>
      <c r="G143" s="2">
        <f t="shared" si="8"/>
        <v>832.22169100008466</v>
      </c>
      <c r="H143" s="2">
        <f t="shared" si="9"/>
        <v>661.5048503442431</v>
      </c>
      <c r="S143">
        <v>124</v>
      </c>
      <c r="T143" s="2">
        <v>83677</v>
      </c>
      <c r="U143" s="2">
        <v>596.34</v>
      </c>
      <c r="V143">
        <v>-17.510000000000002</v>
      </c>
      <c r="W143">
        <v>0.999</v>
      </c>
      <c r="X143">
        <v>146.69999999999999</v>
      </c>
      <c r="Y143" s="2">
        <f t="shared" si="10"/>
        <v>568.70825999728038</v>
      </c>
      <c r="Z143" s="2">
        <f t="shared" si="11"/>
        <v>179.42215752483247</v>
      </c>
      <c r="AB143">
        <v>124</v>
      </c>
      <c r="AC143" s="2">
        <v>83677</v>
      </c>
      <c r="AD143" s="2">
        <v>716.51</v>
      </c>
      <c r="AE143">
        <v>-23.36</v>
      </c>
      <c r="AF143">
        <v>0.999</v>
      </c>
      <c r="AG143">
        <v>147.19999999999999</v>
      </c>
      <c r="AH143" s="2">
        <f t="shared" si="12"/>
        <v>657.77886724489986</v>
      </c>
      <c r="AI143" s="2">
        <f t="shared" si="13"/>
        <v>284.10128811044916</v>
      </c>
    </row>
    <row r="144" spans="1:35" x14ac:dyDescent="0.3">
      <c r="A144">
        <v>125</v>
      </c>
      <c r="B144" s="2">
        <v>104850</v>
      </c>
      <c r="C144" s="2">
        <v>950.19</v>
      </c>
      <c r="D144">
        <v>-42.93</v>
      </c>
      <c r="E144">
        <v>0.999</v>
      </c>
      <c r="F144">
        <v>147.1</v>
      </c>
      <c r="G144" s="2">
        <f t="shared" si="8"/>
        <v>695.71617049703775</v>
      </c>
      <c r="H144" s="2">
        <f t="shared" si="9"/>
        <v>647.17852730829748</v>
      </c>
      <c r="S144">
        <v>125</v>
      </c>
      <c r="T144" s="2">
        <v>104850</v>
      </c>
      <c r="U144" s="2">
        <v>575.4</v>
      </c>
      <c r="V144">
        <v>-20.41</v>
      </c>
      <c r="W144">
        <v>0.999</v>
      </c>
      <c r="X144">
        <v>147.19999999999999</v>
      </c>
      <c r="Y144" s="2">
        <f t="shared" si="10"/>
        <v>539.27704275773954</v>
      </c>
      <c r="Z144" s="2">
        <f t="shared" si="11"/>
        <v>200.66248068452435</v>
      </c>
      <c r="AB144">
        <v>125</v>
      </c>
      <c r="AC144" s="2">
        <v>104850</v>
      </c>
      <c r="AD144" s="2">
        <v>679.26</v>
      </c>
      <c r="AE144">
        <v>-26.51</v>
      </c>
      <c r="AF144">
        <v>0.999</v>
      </c>
      <c r="AG144">
        <v>147.69999999999999</v>
      </c>
      <c r="AH144" s="2">
        <f t="shared" si="12"/>
        <v>607.84020700922667</v>
      </c>
      <c r="AI144" s="2">
        <f t="shared" si="13"/>
        <v>303.19041927966742</v>
      </c>
    </row>
    <row r="145" spans="1:35" x14ac:dyDescent="0.3">
      <c r="A145">
        <v>126</v>
      </c>
      <c r="B145" s="2">
        <v>131370</v>
      </c>
      <c r="C145" s="2">
        <v>833.5</v>
      </c>
      <c r="D145">
        <v>-46.97</v>
      </c>
      <c r="E145">
        <v>0.999</v>
      </c>
      <c r="F145">
        <v>147.6</v>
      </c>
      <c r="G145" s="2">
        <f t="shared" si="8"/>
        <v>568.76473225110942</v>
      </c>
      <c r="H145" s="2">
        <f t="shared" si="9"/>
        <v>609.28558931532575</v>
      </c>
      <c r="S145">
        <v>126</v>
      </c>
      <c r="T145" s="2">
        <v>131370</v>
      </c>
      <c r="U145" s="2">
        <v>548.96</v>
      </c>
      <c r="V145">
        <v>-23.69</v>
      </c>
      <c r="W145">
        <v>0.999</v>
      </c>
      <c r="X145">
        <v>147.69999999999999</v>
      </c>
      <c r="Y145" s="2">
        <f t="shared" si="10"/>
        <v>502.70064084094213</v>
      </c>
      <c r="Z145" s="2">
        <f t="shared" si="11"/>
        <v>220.5655170195607</v>
      </c>
      <c r="AB145">
        <v>126</v>
      </c>
      <c r="AC145" s="2">
        <v>131370</v>
      </c>
      <c r="AD145" s="2">
        <v>636.61</v>
      </c>
      <c r="AE145">
        <v>-30.03</v>
      </c>
      <c r="AF145">
        <v>0.999</v>
      </c>
      <c r="AG145">
        <v>148.19999999999999</v>
      </c>
      <c r="AH145" s="2">
        <f t="shared" si="12"/>
        <v>551.15369262874833</v>
      </c>
      <c r="AI145" s="2">
        <f t="shared" si="13"/>
        <v>318.59362705756564</v>
      </c>
    </row>
    <row r="146" spans="1:35" x14ac:dyDescent="0.3">
      <c r="A146">
        <v>127</v>
      </c>
      <c r="B146" s="2">
        <v>164600</v>
      </c>
      <c r="C146" s="2">
        <v>720.75</v>
      </c>
      <c r="D146">
        <v>-50.39</v>
      </c>
      <c r="E146">
        <v>0.999</v>
      </c>
      <c r="F146">
        <v>148.19999999999999</v>
      </c>
      <c r="G146" s="2">
        <f t="shared" si="8"/>
        <v>459.52026002312596</v>
      </c>
      <c r="H146" s="2">
        <f t="shared" si="9"/>
        <v>555.26722677309044</v>
      </c>
      <c r="S146">
        <v>127</v>
      </c>
      <c r="T146" s="2">
        <v>164600</v>
      </c>
      <c r="U146" s="2">
        <v>519.89</v>
      </c>
      <c r="V146">
        <v>-27.29</v>
      </c>
      <c r="W146">
        <v>0.999</v>
      </c>
      <c r="X146">
        <v>148.5</v>
      </c>
      <c r="Y146" s="2">
        <f t="shared" si="10"/>
        <v>462.02482295608451</v>
      </c>
      <c r="Z146" s="2">
        <f t="shared" si="11"/>
        <v>238.36668196792681</v>
      </c>
      <c r="AB146">
        <v>127</v>
      </c>
      <c r="AC146" s="2">
        <v>164600</v>
      </c>
      <c r="AD146" s="2">
        <v>587.29999999999995</v>
      </c>
      <c r="AE146">
        <v>-33.619999999999997</v>
      </c>
      <c r="AF146">
        <v>0.999</v>
      </c>
      <c r="AG146">
        <v>148.69999999999999</v>
      </c>
      <c r="AH146" s="2">
        <f t="shared" si="12"/>
        <v>489.06116607424298</v>
      </c>
      <c r="AI146" s="2">
        <f t="shared" si="13"/>
        <v>325.1775912299334</v>
      </c>
    </row>
    <row r="147" spans="1:35" x14ac:dyDescent="0.3">
      <c r="A147">
        <v>128</v>
      </c>
      <c r="B147" s="2">
        <v>206250</v>
      </c>
      <c r="C147" s="2">
        <v>615.48</v>
      </c>
      <c r="D147">
        <v>-53.14</v>
      </c>
      <c r="E147">
        <v>0.999</v>
      </c>
      <c r="F147">
        <v>148.69999999999999</v>
      </c>
      <c r="G147" s="2">
        <f t="shared" si="8"/>
        <v>369.20293687371469</v>
      </c>
      <c r="H147" s="2">
        <f t="shared" si="9"/>
        <v>492.4477858654904</v>
      </c>
      <c r="S147">
        <v>128</v>
      </c>
      <c r="T147" s="2">
        <v>206250</v>
      </c>
      <c r="U147" s="2">
        <v>482.07</v>
      </c>
      <c r="V147">
        <v>-31.1</v>
      </c>
      <c r="W147">
        <v>0.999</v>
      </c>
      <c r="X147">
        <v>149.4</v>
      </c>
      <c r="Y147" s="2">
        <f t="shared" si="10"/>
        <v>412.78067347328022</v>
      </c>
      <c r="Z147" s="2">
        <f t="shared" si="11"/>
        <v>249.00522184674202</v>
      </c>
      <c r="AB147">
        <v>128</v>
      </c>
      <c r="AC147" s="2">
        <v>206250</v>
      </c>
      <c r="AD147" s="2">
        <v>538.23</v>
      </c>
      <c r="AE147">
        <v>-37.35</v>
      </c>
      <c r="AF147">
        <v>0.999</v>
      </c>
      <c r="AG147">
        <v>149.6</v>
      </c>
      <c r="AH147" s="2">
        <f t="shared" si="12"/>
        <v>427.86289932375951</v>
      </c>
      <c r="AI147" s="2">
        <f t="shared" si="13"/>
        <v>326.53464177980635</v>
      </c>
    </row>
    <row r="148" spans="1:35" x14ac:dyDescent="0.3">
      <c r="A148">
        <v>129</v>
      </c>
      <c r="B148" s="2">
        <v>258420</v>
      </c>
      <c r="C148" s="2">
        <v>523.04</v>
      </c>
      <c r="D148">
        <v>-55.13</v>
      </c>
      <c r="E148">
        <v>0.999</v>
      </c>
      <c r="F148">
        <v>149.5</v>
      </c>
      <c r="G148" s="2">
        <f t="shared" si="8"/>
        <v>299.03052729781257</v>
      </c>
      <c r="H148" s="2">
        <f t="shared" si="9"/>
        <v>429.1288679918797</v>
      </c>
      <c r="S148">
        <v>129</v>
      </c>
      <c r="T148" s="2">
        <v>258420</v>
      </c>
      <c r="U148" s="2">
        <v>439.24</v>
      </c>
      <c r="V148">
        <v>-34.6</v>
      </c>
      <c r="W148">
        <v>0.999</v>
      </c>
      <c r="X148">
        <v>149.9</v>
      </c>
      <c r="Y148" s="2">
        <f t="shared" si="10"/>
        <v>361.55441851506822</v>
      </c>
      <c r="Z148" s="2">
        <f t="shared" si="11"/>
        <v>249.41968657712422</v>
      </c>
      <c r="AB148">
        <v>129</v>
      </c>
      <c r="AC148" s="2">
        <v>258420</v>
      </c>
      <c r="AD148" s="2">
        <v>480.54</v>
      </c>
      <c r="AE148">
        <v>-40.64</v>
      </c>
      <c r="AF148">
        <v>0.999</v>
      </c>
      <c r="AG148">
        <v>150.4</v>
      </c>
      <c r="AH148" s="2">
        <f t="shared" si="12"/>
        <v>364.64182326077048</v>
      </c>
      <c r="AI148" s="2">
        <f t="shared" si="13"/>
        <v>312.97768663126936</v>
      </c>
    </row>
    <row r="149" spans="1:35" x14ac:dyDescent="0.3">
      <c r="A149">
        <v>130</v>
      </c>
      <c r="B149" s="2">
        <v>323800</v>
      </c>
      <c r="C149" s="2">
        <v>441.47</v>
      </c>
      <c r="D149">
        <v>-56.25</v>
      </c>
      <c r="E149">
        <v>0.999</v>
      </c>
      <c r="F149">
        <v>150.4</v>
      </c>
      <c r="G149" s="2">
        <f t="shared" ref="G149:G155" si="14">C149*COS(RADIANS(D149))</f>
        <v>245.26759077116384</v>
      </c>
      <c r="H149" s="2">
        <f t="shared" ref="H149:H155" si="15">-C149*SIN(RADIANS(D149))</f>
        <v>367.06888974320469</v>
      </c>
      <c r="S149">
        <v>130</v>
      </c>
      <c r="T149" s="2">
        <v>323800</v>
      </c>
      <c r="U149" s="2">
        <v>394.32</v>
      </c>
      <c r="V149">
        <v>-37.74</v>
      </c>
      <c r="W149">
        <v>1</v>
      </c>
      <c r="X149">
        <v>150.4</v>
      </c>
      <c r="Y149" s="2">
        <f t="shared" ref="Y149:Y155" si="16">U149*COS(RADIANS(V149))</f>
        <v>311.82684187902936</v>
      </c>
      <c r="Z149" s="2">
        <f t="shared" ref="Z149:Z155" si="17">-U149*SIN(RADIANS(V149))</f>
        <v>241.35509748863984</v>
      </c>
      <c r="AB149">
        <v>130</v>
      </c>
      <c r="AC149" s="2">
        <v>323800</v>
      </c>
      <c r="AD149" s="2">
        <v>422.91</v>
      </c>
      <c r="AE149">
        <v>-43.63</v>
      </c>
      <c r="AF149">
        <v>0.999</v>
      </c>
      <c r="AG149">
        <v>150.9</v>
      </c>
      <c r="AH149" s="2">
        <f t="shared" ref="AH149:AH155" si="18">AD149*COS(RADIANS(AE149))</f>
        <v>306.10677393334765</v>
      </c>
      <c r="AI149" s="2">
        <f t="shared" ref="AI149:AI155" si="19">-AD149*SIN(RADIANS(AE149))</f>
        <v>291.80731836627814</v>
      </c>
    </row>
    <row r="150" spans="1:35" x14ac:dyDescent="0.3">
      <c r="A150">
        <v>131</v>
      </c>
      <c r="B150" s="2">
        <v>405710</v>
      </c>
      <c r="C150" s="2">
        <v>371.73</v>
      </c>
      <c r="D150">
        <v>-56.42</v>
      </c>
      <c r="E150">
        <v>0.999</v>
      </c>
      <c r="F150">
        <v>150.9</v>
      </c>
      <c r="G150" s="2">
        <f t="shared" si="14"/>
        <v>205.60414966832661</v>
      </c>
      <c r="H150" s="2">
        <f t="shared" si="15"/>
        <v>309.69360106267027</v>
      </c>
      <c r="S150">
        <v>131</v>
      </c>
      <c r="T150" s="2">
        <v>405710</v>
      </c>
      <c r="U150" s="2">
        <v>349.16</v>
      </c>
      <c r="V150">
        <v>-40.340000000000003</v>
      </c>
      <c r="W150">
        <v>1</v>
      </c>
      <c r="X150">
        <v>150.9</v>
      </c>
      <c r="Y150" s="2">
        <f t="shared" si="16"/>
        <v>266.13554785554732</v>
      </c>
      <c r="Z150" s="2">
        <f t="shared" si="17"/>
        <v>226.01897214089726</v>
      </c>
      <c r="AB150">
        <v>131</v>
      </c>
      <c r="AC150" s="2">
        <v>405710</v>
      </c>
      <c r="AD150" s="2">
        <v>368.09</v>
      </c>
      <c r="AE150">
        <v>-45.75</v>
      </c>
      <c r="AF150">
        <v>0.999</v>
      </c>
      <c r="AG150">
        <v>151.4</v>
      </c>
      <c r="AH150" s="2">
        <f t="shared" si="18"/>
        <v>256.84969036312407</v>
      </c>
      <c r="AI150" s="2">
        <f t="shared" si="19"/>
        <v>263.66358235518095</v>
      </c>
    </row>
    <row r="151" spans="1:35" x14ac:dyDescent="0.3">
      <c r="A151">
        <v>132</v>
      </c>
      <c r="B151" s="2">
        <v>508350</v>
      </c>
      <c r="C151" s="2">
        <v>313.39</v>
      </c>
      <c r="D151">
        <v>-55.52</v>
      </c>
      <c r="E151">
        <v>1</v>
      </c>
      <c r="F151">
        <v>151.4</v>
      </c>
      <c r="G151" s="2">
        <f t="shared" si="14"/>
        <v>177.41588552576133</v>
      </c>
      <c r="H151" s="2">
        <f t="shared" si="15"/>
        <v>258.33485181661018</v>
      </c>
      <c r="S151">
        <v>132</v>
      </c>
      <c r="T151" s="2">
        <v>508350</v>
      </c>
      <c r="U151" s="2">
        <v>306.10000000000002</v>
      </c>
      <c r="V151">
        <v>-41.99</v>
      </c>
      <c r="W151">
        <v>1</v>
      </c>
      <c r="X151">
        <v>151.5</v>
      </c>
      <c r="Y151" s="2">
        <f t="shared" si="16"/>
        <v>227.51237560086676</v>
      </c>
      <c r="Z151" s="2">
        <f t="shared" si="17"/>
        <v>204.78117332521103</v>
      </c>
      <c r="AB151">
        <v>132</v>
      </c>
      <c r="AC151" s="2">
        <v>508350</v>
      </c>
      <c r="AD151" s="2">
        <v>317.89999999999998</v>
      </c>
      <c r="AE151">
        <v>-46.89</v>
      </c>
      <c r="AF151">
        <v>0.999</v>
      </c>
      <c r="AG151">
        <v>152</v>
      </c>
      <c r="AH151" s="2">
        <f t="shared" si="18"/>
        <v>217.25324168069227</v>
      </c>
      <c r="AI151" s="2">
        <f t="shared" si="19"/>
        <v>232.08067342894086</v>
      </c>
    </row>
    <row r="152" spans="1:35" x14ac:dyDescent="0.3">
      <c r="A152">
        <v>133</v>
      </c>
      <c r="B152" s="2">
        <v>636960</v>
      </c>
      <c r="C152" s="2">
        <v>264.45999999999998</v>
      </c>
      <c r="D152">
        <v>-53.96</v>
      </c>
      <c r="E152">
        <v>1</v>
      </c>
      <c r="F152">
        <v>152</v>
      </c>
      <c r="G152" s="2">
        <f t="shared" si="14"/>
        <v>155.59501704446083</v>
      </c>
      <c r="H152" s="2">
        <f t="shared" si="15"/>
        <v>213.84406063983616</v>
      </c>
      <c r="S152">
        <v>133</v>
      </c>
      <c r="T152" s="2">
        <v>636960</v>
      </c>
      <c r="U152" s="2">
        <v>266.54000000000002</v>
      </c>
      <c r="V152">
        <v>-42.89</v>
      </c>
      <c r="W152">
        <v>1</v>
      </c>
      <c r="X152">
        <v>152</v>
      </c>
      <c r="Y152" s="2">
        <f t="shared" si="16"/>
        <v>195.28364840759781</v>
      </c>
      <c r="Z152" s="2">
        <f t="shared" si="17"/>
        <v>181.40525974904293</v>
      </c>
      <c r="AB152">
        <v>133</v>
      </c>
      <c r="AC152" s="2">
        <v>636960</v>
      </c>
      <c r="AD152" s="2">
        <v>273.08999999999997</v>
      </c>
      <c r="AE152">
        <v>-47.26</v>
      </c>
      <c r="AF152">
        <v>0.999</v>
      </c>
      <c r="AG152">
        <v>152.5</v>
      </c>
      <c r="AH152" s="2">
        <f t="shared" si="18"/>
        <v>185.33869261627294</v>
      </c>
      <c r="AI152" s="2">
        <f t="shared" si="19"/>
        <v>200.56848486063478</v>
      </c>
    </row>
    <row r="153" spans="1:35" x14ac:dyDescent="0.3">
      <c r="A153">
        <v>134</v>
      </c>
      <c r="B153" s="2">
        <v>798100</v>
      </c>
      <c r="C153" s="2">
        <v>225.71</v>
      </c>
      <c r="D153">
        <v>-51.77</v>
      </c>
      <c r="E153">
        <v>1</v>
      </c>
      <c r="F153">
        <v>152.5</v>
      </c>
      <c r="G153" s="2">
        <f t="shared" si="14"/>
        <v>139.67381350887513</v>
      </c>
      <c r="H153" s="2">
        <f t="shared" si="15"/>
        <v>177.30265062848886</v>
      </c>
      <c r="S153">
        <v>134</v>
      </c>
      <c r="T153" s="2">
        <v>798100</v>
      </c>
      <c r="U153" s="2">
        <v>232.43</v>
      </c>
      <c r="V153">
        <v>-42.98</v>
      </c>
      <c r="W153">
        <v>1</v>
      </c>
      <c r="X153">
        <v>152.5</v>
      </c>
      <c r="Y153" s="2">
        <f t="shared" si="16"/>
        <v>170.04386333903722</v>
      </c>
      <c r="Z153" s="2">
        <f t="shared" si="17"/>
        <v>158.45753197855518</v>
      </c>
      <c r="AB153">
        <v>134</v>
      </c>
      <c r="AC153" s="2">
        <v>798100</v>
      </c>
      <c r="AD153" s="2">
        <v>235.39</v>
      </c>
      <c r="AE153">
        <v>-46.78</v>
      </c>
      <c r="AF153">
        <v>1</v>
      </c>
      <c r="AG153">
        <v>153</v>
      </c>
      <c r="AH153" s="2">
        <f t="shared" si="18"/>
        <v>161.1954303276936</v>
      </c>
      <c r="AI153" s="2">
        <f t="shared" si="19"/>
        <v>171.5356678404514</v>
      </c>
    </row>
    <row r="154" spans="1:35" x14ac:dyDescent="0.3">
      <c r="A154">
        <v>135</v>
      </c>
      <c r="B154" s="2">
        <v>1000000</v>
      </c>
      <c r="C154" s="2">
        <v>195.29</v>
      </c>
      <c r="D154">
        <v>-48.57</v>
      </c>
      <c r="E154">
        <v>1</v>
      </c>
      <c r="F154">
        <v>152.9</v>
      </c>
      <c r="G154" s="2">
        <f t="shared" si="14"/>
        <v>129.22427803321364</v>
      </c>
      <c r="H154" s="2">
        <f t="shared" si="15"/>
        <v>146.42154918861738</v>
      </c>
      <c r="S154">
        <v>135</v>
      </c>
      <c r="T154" s="2">
        <v>1000000</v>
      </c>
      <c r="U154" s="2">
        <v>203.47</v>
      </c>
      <c r="V154">
        <v>-41.8</v>
      </c>
      <c r="W154">
        <v>1</v>
      </c>
      <c r="X154">
        <v>153</v>
      </c>
      <c r="Y154" s="2">
        <f t="shared" si="16"/>
        <v>151.68200165547199</v>
      </c>
      <c r="Z154" s="2">
        <f t="shared" si="17"/>
        <v>135.61936172165608</v>
      </c>
      <c r="AB154">
        <v>135</v>
      </c>
      <c r="AC154" s="2">
        <v>1000000</v>
      </c>
      <c r="AD154" s="2">
        <v>204.17</v>
      </c>
      <c r="AE154">
        <v>-45.07</v>
      </c>
      <c r="AF154">
        <v>1</v>
      </c>
      <c r="AG154">
        <v>153.5</v>
      </c>
      <c r="AH154" s="2">
        <f t="shared" si="18"/>
        <v>144.19350259508352</v>
      </c>
      <c r="AI154" s="2">
        <f t="shared" si="19"/>
        <v>144.54626494434797</v>
      </c>
    </row>
    <row r="155" spans="1:35" x14ac:dyDescent="0.3">
      <c r="G155" s="2">
        <f t="shared" si="14"/>
        <v>0</v>
      </c>
      <c r="H155" s="2">
        <f t="shared" si="15"/>
        <v>0</v>
      </c>
      <c r="Y155" s="2">
        <f t="shared" si="16"/>
        <v>0</v>
      </c>
      <c r="Z155" s="2">
        <f t="shared" si="17"/>
        <v>0</v>
      </c>
      <c r="AH155" s="2">
        <f t="shared" si="18"/>
        <v>0</v>
      </c>
      <c r="AI155" s="2">
        <f t="shared" si="19"/>
        <v>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5"/>
  <sheetViews>
    <sheetView topLeftCell="M20" workbookViewId="0">
      <selection activeCell="AH16" sqref="AH16"/>
    </sheetView>
  </sheetViews>
  <sheetFormatPr defaultRowHeight="14.4" x14ac:dyDescent="0.3"/>
  <cols>
    <col min="1" max="2" width="12.109375" bestFit="1" customWidth="1"/>
    <col min="3" max="3" width="16.5546875" bestFit="1" customWidth="1"/>
    <col min="4" max="4" width="14.21875" bestFit="1" customWidth="1"/>
    <col min="5" max="5" width="10.5546875" bestFit="1" customWidth="1"/>
    <col min="6" max="6" width="6.5546875" bestFit="1" customWidth="1"/>
    <col min="7" max="7" width="8.44140625" bestFit="1" customWidth="1"/>
    <col min="8" max="8" width="9.109375" bestFit="1" customWidth="1"/>
    <col min="10" max="11" width="12.109375" bestFit="1" customWidth="1"/>
    <col min="12" max="12" width="16.5546875" bestFit="1" customWidth="1"/>
    <col min="13" max="13" width="14.21875" bestFit="1" customWidth="1"/>
    <col min="14" max="14" width="10.5546875" bestFit="1" customWidth="1"/>
    <col min="15" max="15" width="6.5546875" customWidth="1"/>
    <col min="16" max="16" width="12.21875" customWidth="1"/>
    <col min="19" max="20" width="12.109375" bestFit="1" customWidth="1"/>
    <col min="21" max="21" width="16.5546875" bestFit="1" customWidth="1"/>
    <col min="22" max="22" width="14.21875" bestFit="1" customWidth="1"/>
    <col min="23" max="23" width="10.5546875" bestFit="1" customWidth="1"/>
    <col min="24" max="24" width="6.5546875" bestFit="1" customWidth="1"/>
    <col min="25" max="25" width="11.6640625" customWidth="1"/>
    <col min="26" max="26" width="10.77734375" customWidth="1"/>
    <col min="28" max="29" width="12.109375" bestFit="1" customWidth="1"/>
    <col min="30" max="30" width="16.5546875" bestFit="1" customWidth="1"/>
    <col min="31" max="31" width="14.21875" bestFit="1" customWidth="1"/>
    <col min="32" max="32" width="10.5546875" bestFit="1" customWidth="1"/>
    <col min="33" max="33" width="6.5546875" bestFit="1" customWidth="1"/>
    <col min="34" max="34" width="12" customWidth="1"/>
  </cols>
  <sheetData>
    <row r="1" spans="1:31" x14ac:dyDescent="0.3">
      <c r="A1" t="s">
        <v>0</v>
      </c>
      <c r="B1" t="s">
        <v>1</v>
      </c>
      <c r="C1" t="s">
        <v>2</v>
      </c>
      <c r="J1" t="s">
        <v>0</v>
      </c>
      <c r="K1" t="s">
        <v>1</v>
      </c>
      <c r="L1" t="s">
        <v>24</v>
      </c>
      <c r="S1" t="s">
        <v>0</v>
      </c>
      <c r="T1" t="s">
        <v>1</v>
      </c>
      <c r="U1" t="s">
        <v>25</v>
      </c>
      <c r="AB1" t="s">
        <v>0</v>
      </c>
      <c r="AC1" t="s">
        <v>1</v>
      </c>
      <c r="AD1" t="s">
        <v>38</v>
      </c>
    </row>
    <row r="3" spans="1:31" x14ac:dyDescent="0.3">
      <c r="A3" t="s">
        <v>3</v>
      </c>
      <c r="J3" t="s">
        <v>3</v>
      </c>
      <c r="S3" t="s">
        <v>3</v>
      </c>
      <c r="AB3" t="s">
        <v>3</v>
      </c>
    </row>
    <row r="4" spans="1:31" x14ac:dyDescent="0.3">
      <c r="A4" t="s">
        <v>4</v>
      </c>
      <c r="B4" t="s">
        <v>64</v>
      </c>
      <c r="J4" t="s">
        <v>4</v>
      </c>
      <c r="K4" t="s">
        <v>64</v>
      </c>
      <c r="S4" t="s">
        <v>4</v>
      </c>
      <c r="T4" t="s">
        <v>64</v>
      </c>
      <c r="AB4" t="s">
        <v>4</v>
      </c>
      <c r="AC4" t="s">
        <v>64</v>
      </c>
    </row>
    <row r="5" spans="1:31" x14ac:dyDescent="0.3">
      <c r="A5" t="s">
        <v>6</v>
      </c>
      <c r="B5" t="s">
        <v>71</v>
      </c>
      <c r="J5" t="s">
        <v>6</v>
      </c>
      <c r="K5" t="s">
        <v>72</v>
      </c>
      <c r="S5" t="s">
        <v>6</v>
      </c>
      <c r="T5" t="s">
        <v>74</v>
      </c>
      <c r="AB5" t="s">
        <v>6</v>
      </c>
      <c r="AC5" t="s">
        <v>75</v>
      </c>
    </row>
    <row r="6" spans="1:31" x14ac:dyDescent="0.3">
      <c r="A6" t="s">
        <v>7</v>
      </c>
      <c r="B6">
        <v>-2.2999999999999998</v>
      </c>
      <c r="C6">
        <f>+-0.1</f>
        <v>-0.1</v>
      </c>
      <c r="D6" t="s">
        <v>8</v>
      </c>
      <c r="J6" t="s">
        <v>7</v>
      </c>
      <c r="K6">
        <v>-2.2000000000000002</v>
      </c>
      <c r="L6">
        <f>+-0.1</f>
        <v>-0.1</v>
      </c>
      <c r="M6" t="s">
        <v>8</v>
      </c>
      <c r="S6" t="s">
        <v>7</v>
      </c>
      <c r="T6">
        <v>-2.2000000000000002</v>
      </c>
      <c r="U6">
        <f>+-0.1</f>
        <v>-0.1</v>
      </c>
      <c r="V6" t="s">
        <v>8</v>
      </c>
      <c r="AB6" t="s">
        <v>7</v>
      </c>
      <c r="AC6">
        <v>-2.2999999999999998</v>
      </c>
      <c r="AD6">
        <f>+-0.1</f>
        <v>-0.1</v>
      </c>
      <c r="AE6" t="s">
        <v>8</v>
      </c>
    </row>
    <row r="7" spans="1:31" x14ac:dyDescent="0.3">
      <c r="A7" t="s">
        <v>9</v>
      </c>
      <c r="B7" s="1">
        <v>0.65687499999999999</v>
      </c>
      <c r="C7" t="s">
        <v>1</v>
      </c>
      <c r="D7" s="1">
        <v>0.65865740740740741</v>
      </c>
      <c r="J7" t="s">
        <v>9</v>
      </c>
      <c r="K7" s="1">
        <v>0.82428240740740744</v>
      </c>
      <c r="L7" t="s">
        <v>1</v>
      </c>
      <c r="M7" s="1">
        <v>0.82511574074074068</v>
      </c>
      <c r="S7" t="s">
        <v>9</v>
      </c>
      <c r="T7" s="1">
        <v>0.71724537037037039</v>
      </c>
      <c r="U7" t="s">
        <v>1</v>
      </c>
      <c r="V7" s="1">
        <v>0.71903935185185175</v>
      </c>
      <c r="AB7" t="s">
        <v>9</v>
      </c>
      <c r="AC7" s="1">
        <v>0.63344907407407403</v>
      </c>
      <c r="AD7" t="s">
        <v>1</v>
      </c>
      <c r="AE7" s="1">
        <v>0.6352430555555556</v>
      </c>
    </row>
    <row r="8" spans="1:31" x14ac:dyDescent="0.3">
      <c r="A8" t="s">
        <v>10</v>
      </c>
      <c r="B8" t="s">
        <v>40</v>
      </c>
      <c r="C8" t="s">
        <v>11</v>
      </c>
      <c r="D8" t="s">
        <v>12</v>
      </c>
      <c r="J8" t="s">
        <v>10</v>
      </c>
      <c r="K8" t="s">
        <v>34</v>
      </c>
      <c r="L8" t="s">
        <v>11</v>
      </c>
      <c r="M8" t="s">
        <v>12</v>
      </c>
      <c r="S8" t="s">
        <v>10</v>
      </c>
      <c r="T8" t="s">
        <v>27</v>
      </c>
      <c r="U8" t="s">
        <v>11</v>
      </c>
      <c r="V8" t="s">
        <v>12</v>
      </c>
      <c r="AB8" t="s">
        <v>10</v>
      </c>
      <c r="AC8" t="s">
        <v>51</v>
      </c>
      <c r="AD8" t="s">
        <v>11</v>
      </c>
      <c r="AE8" t="s">
        <v>12</v>
      </c>
    </row>
    <row r="12" spans="1:31" x14ac:dyDescent="0.3">
      <c r="A12" t="s">
        <v>13</v>
      </c>
      <c r="J12" t="s">
        <v>13</v>
      </c>
      <c r="S12" t="s">
        <v>13</v>
      </c>
      <c r="AB12" t="s">
        <v>13</v>
      </c>
    </row>
    <row r="14" spans="1:31" x14ac:dyDescent="0.3">
      <c r="A14" t="s">
        <v>14</v>
      </c>
      <c r="B14" t="s">
        <v>15</v>
      </c>
      <c r="J14" t="s">
        <v>14</v>
      </c>
      <c r="K14" t="s">
        <v>15</v>
      </c>
      <c r="S14" t="s">
        <v>14</v>
      </c>
      <c r="T14" t="s">
        <v>15</v>
      </c>
      <c r="AB14" t="s">
        <v>14</v>
      </c>
      <c r="AC14" t="s">
        <v>15</v>
      </c>
    </row>
    <row r="16" spans="1:31" x14ac:dyDescent="0.3">
      <c r="A16" t="s">
        <v>16</v>
      </c>
      <c r="B16">
        <v>135</v>
      </c>
      <c r="J16" t="s">
        <v>16</v>
      </c>
      <c r="K16">
        <v>59</v>
      </c>
      <c r="S16" t="s">
        <v>16</v>
      </c>
      <c r="T16">
        <v>135</v>
      </c>
      <c r="AB16" t="s">
        <v>16</v>
      </c>
      <c r="AC16">
        <v>135</v>
      </c>
    </row>
    <row r="17" spans="1:35" x14ac:dyDescent="0.3">
      <c r="A17" t="s">
        <v>17</v>
      </c>
      <c r="B17">
        <v>5</v>
      </c>
      <c r="J17" t="s">
        <v>17</v>
      </c>
      <c r="K17">
        <v>5</v>
      </c>
      <c r="S17" t="s">
        <v>17</v>
      </c>
      <c r="T17">
        <v>5</v>
      </c>
      <c r="AB17" t="s">
        <v>17</v>
      </c>
      <c r="AC17">
        <v>5</v>
      </c>
    </row>
    <row r="19" spans="1:35" x14ac:dyDescent="0.3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30</v>
      </c>
      <c r="H19" t="s">
        <v>31</v>
      </c>
      <c r="J19" t="s">
        <v>18</v>
      </c>
      <c r="K19" t="s">
        <v>19</v>
      </c>
      <c r="L19" t="s">
        <v>20</v>
      </c>
      <c r="M19" t="s">
        <v>21</v>
      </c>
      <c r="N19" t="s">
        <v>22</v>
      </c>
      <c r="O19" t="s">
        <v>23</v>
      </c>
      <c r="P19" t="s">
        <v>73</v>
      </c>
      <c r="Q19" t="s">
        <v>31</v>
      </c>
      <c r="S19" t="s">
        <v>18</v>
      </c>
      <c r="T19" t="s">
        <v>19</v>
      </c>
      <c r="U19" t="s">
        <v>20</v>
      </c>
      <c r="V19" t="s">
        <v>21</v>
      </c>
      <c r="W19" t="s">
        <v>22</v>
      </c>
      <c r="X19" t="s">
        <v>23</v>
      </c>
      <c r="Y19" t="s">
        <v>30</v>
      </c>
      <c r="Z19" t="s">
        <v>31</v>
      </c>
      <c r="AB19" t="s">
        <v>18</v>
      </c>
      <c r="AC19" t="s">
        <v>19</v>
      </c>
      <c r="AD19" t="s">
        <v>20</v>
      </c>
      <c r="AE19" t="s">
        <v>21</v>
      </c>
      <c r="AF19" t="s">
        <v>22</v>
      </c>
      <c r="AG19" t="s">
        <v>23</v>
      </c>
      <c r="AH19" t="s">
        <v>30</v>
      </c>
      <c r="AI19" t="s">
        <v>31</v>
      </c>
    </row>
    <row r="20" spans="1:35" x14ac:dyDescent="0.3">
      <c r="A20">
        <v>1</v>
      </c>
      <c r="B20" s="2">
        <v>1000000</v>
      </c>
      <c r="C20" s="2">
        <v>196.94</v>
      </c>
      <c r="D20">
        <v>-49.29</v>
      </c>
      <c r="E20">
        <v>1</v>
      </c>
      <c r="F20">
        <v>0</v>
      </c>
      <c r="G20" s="2">
        <f>C20*COS(RADIANS(D20))</f>
        <v>128.45031667751559</v>
      </c>
      <c r="H20" s="2">
        <f>-C20*SIN(RADIANS(D20))</f>
        <v>149.28455963510078</v>
      </c>
      <c r="J20">
        <v>1</v>
      </c>
      <c r="K20" s="2">
        <v>1000000</v>
      </c>
      <c r="L20" s="2">
        <v>224.12</v>
      </c>
      <c r="M20">
        <v>-39.4</v>
      </c>
      <c r="N20">
        <v>0.999</v>
      </c>
      <c r="O20">
        <v>0</v>
      </c>
      <c r="P20" s="2">
        <f>L20*COS(RADIANS(M20))</f>
        <v>173.18504849222631</v>
      </c>
      <c r="Q20" s="2">
        <f>-L20*SIN(RADIANS(M20))</f>
        <v>142.2558026188922</v>
      </c>
      <c r="S20">
        <v>1</v>
      </c>
      <c r="T20" s="2">
        <v>1000000</v>
      </c>
      <c r="U20" s="2">
        <v>212.23</v>
      </c>
      <c r="V20">
        <v>-42.12</v>
      </c>
      <c r="W20">
        <v>0.999</v>
      </c>
      <c r="X20">
        <v>0</v>
      </c>
      <c r="Y20" s="2">
        <f>U20*COS(RADIANS(V20))</f>
        <v>157.41985642834263</v>
      </c>
      <c r="Z20" s="2">
        <f>-U20*SIN(RADIANS(V20))</f>
        <v>142.33959990838807</v>
      </c>
      <c r="AB20">
        <v>1</v>
      </c>
      <c r="AC20" s="2">
        <v>1000000</v>
      </c>
      <c r="AD20" s="2">
        <v>205.86</v>
      </c>
      <c r="AE20">
        <v>-44.51</v>
      </c>
      <c r="AF20">
        <v>0.999</v>
      </c>
      <c r="AG20">
        <v>0</v>
      </c>
      <c r="AH20" s="2">
        <f>AD20*COS(RADIANS(AE20))</f>
        <v>146.80455201380238</v>
      </c>
      <c r="AI20" s="2">
        <f>-AD20*SIN(RADIANS(AE20))</f>
        <v>144.31480557457297</v>
      </c>
    </row>
    <row r="21" spans="1:35" x14ac:dyDescent="0.3">
      <c r="A21">
        <v>2</v>
      </c>
      <c r="B21" s="2">
        <v>798100</v>
      </c>
      <c r="C21" s="2">
        <v>228.79</v>
      </c>
      <c r="D21">
        <v>-52.49</v>
      </c>
      <c r="E21">
        <v>1</v>
      </c>
      <c r="F21">
        <v>1.4</v>
      </c>
      <c r="G21" s="2">
        <f t="shared" ref="G21:G84" si="0">C21*COS(RADIANS(D21))</f>
        <v>139.31020492142872</v>
      </c>
      <c r="H21" s="2">
        <f t="shared" ref="H21:H84" si="1">-C21*SIN(RADIANS(D21))</f>
        <v>181.48699927198513</v>
      </c>
      <c r="J21">
        <v>2</v>
      </c>
      <c r="K21" s="2">
        <v>796200</v>
      </c>
      <c r="L21" s="2">
        <v>254.44</v>
      </c>
      <c r="M21">
        <v>-41.04</v>
      </c>
      <c r="N21">
        <v>1</v>
      </c>
      <c r="O21">
        <v>1.9</v>
      </c>
      <c r="P21" s="2">
        <f t="shared" ref="P21:P79" si="2">L21*COS(RADIANS(M21))</f>
        <v>191.91172131449426</v>
      </c>
      <c r="Q21" s="2">
        <f t="shared" ref="Q21:Q79" si="3">-L21*SIN(RADIANS(M21))</f>
        <v>167.06167969378222</v>
      </c>
      <c r="S21">
        <v>2</v>
      </c>
      <c r="T21" s="2">
        <v>798100</v>
      </c>
      <c r="U21" s="2">
        <v>242.6</v>
      </c>
      <c r="V21">
        <v>-43.54</v>
      </c>
      <c r="W21">
        <v>1</v>
      </c>
      <c r="X21">
        <v>1.8</v>
      </c>
      <c r="Y21" s="2">
        <f t="shared" ref="Y21:Y84" si="4">U21*COS(RADIANS(V21))</f>
        <v>175.85919515505702</v>
      </c>
      <c r="Z21" s="2">
        <f t="shared" ref="Z21:Z84" si="5">-U21*SIN(RADIANS(V21))</f>
        <v>167.11763365789847</v>
      </c>
      <c r="AB21">
        <v>2</v>
      </c>
      <c r="AC21" s="2">
        <v>798100</v>
      </c>
      <c r="AD21" s="2">
        <v>237.01</v>
      </c>
      <c r="AE21">
        <v>-46.13</v>
      </c>
      <c r="AF21">
        <v>1</v>
      </c>
      <c r="AG21">
        <v>1.8</v>
      </c>
      <c r="AH21" s="2">
        <f t="shared" ref="AH21:AH84" si="6">AD21*COS(RADIANS(AE21))</f>
        <v>164.25372573901356</v>
      </c>
      <c r="AI21" s="2">
        <f t="shared" ref="AI21:AI84" si="7">-AD21*SIN(RADIANS(AE21))</f>
        <v>170.86384544675596</v>
      </c>
    </row>
    <row r="22" spans="1:35" x14ac:dyDescent="0.3">
      <c r="A22">
        <v>3</v>
      </c>
      <c r="B22" s="2">
        <v>636960</v>
      </c>
      <c r="C22" s="2">
        <v>268.29000000000002</v>
      </c>
      <c r="D22">
        <v>-54.64</v>
      </c>
      <c r="E22">
        <v>0.999</v>
      </c>
      <c r="F22">
        <v>1.9</v>
      </c>
      <c r="G22" s="2">
        <f t="shared" si="0"/>
        <v>155.26263300056368</v>
      </c>
      <c r="H22" s="2">
        <f t="shared" si="1"/>
        <v>218.79908339326352</v>
      </c>
      <c r="J22">
        <v>3</v>
      </c>
      <c r="K22" s="2">
        <v>633940</v>
      </c>
      <c r="L22" s="2">
        <v>290.89</v>
      </c>
      <c r="M22">
        <v>-41.67</v>
      </c>
      <c r="N22">
        <v>1</v>
      </c>
      <c r="O22">
        <v>2.4</v>
      </c>
      <c r="P22" s="2">
        <f t="shared" si="2"/>
        <v>217.29087206953591</v>
      </c>
      <c r="Q22" s="2">
        <f t="shared" si="3"/>
        <v>193.39511114622459</v>
      </c>
      <c r="S22">
        <v>3</v>
      </c>
      <c r="T22" s="2">
        <v>636960</v>
      </c>
      <c r="U22" s="2">
        <v>278.99</v>
      </c>
      <c r="V22">
        <v>-43.83</v>
      </c>
      <c r="W22">
        <v>1</v>
      </c>
      <c r="X22">
        <v>2.2999999999999998</v>
      </c>
      <c r="Y22" s="2">
        <f t="shared" si="4"/>
        <v>201.26275097948218</v>
      </c>
      <c r="Z22" s="2">
        <f t="shared" si="5"/>
        <v>193.20643148759555</v>
      </c>
      <c r="AB22">
        <v>3</v>
      </c>
      <c r="AC22" s="2">
        <v>636960</v>
      </c>
      <c r="AD22" s="2">
        <v>274.76</v>
      </c>
      <c r="AE22">
        <v>-46.65</v>
      </c>
      <c r="AF22">
        <v>1</v>
      </c>
      <c r="AG22">
        <v>2.2999999999999998</v>
      </c>
      <c r="AH22" s="2">
        <f t="shared" si="6"/>
        <v>188.60987937678851</v>
      </c>
      <c r="AI22" s="2">
        <f t="shared" si="7"/>
        <v>199.79832582249853</v>
      </c>
    </row>
    <row r="23" spans="1:35" x14ac:dyDescent="0.3">
      <c r="A23">
        <v>4</v>
      </c>
      <c r="B23" s="2">
        <v>508350</v>
      </c>
      <c r="C23" s="2">
        <v>318.01</v>
      </c>
      <c r="D23">
        <v>-56.17</v>
      </c>
      <c r="E23">
        <v>0.999</v>
      </c>
      <c r="F23">
        <v>2.5</v>
      </c>
      <c r="G23" s="2">
        <f t="shared" si="0"/>
        <v>177.04591135915516</v>
      </c>
      <c r="H23" s="2">
        <f t="shared" si="1"/>
        <v>264.16870626742707</v>
      </c>
      <c r="J23">
        <v>4</v>
      </c>
      <c r="K23" s="2">
        <v>504750</v>
      </c>
      <c r="L23" s="2">
        <v>334.41</v>
      </c>
      <c r="M23">
        <v>-41.28</v>
      </c>
      <c r="N23">
        <v>0.999</v>
      </c>
      <c r="O23">
        <v>3</v>
      </c>
      <c r="P23" s="2">
        <f t="shared" si="2"/>
        <v>251.30726630550728</v>
      </c>
      <c r="Q23" s="2">
        <f t="shared" si="3"/>
        <v>220.623448441123</v>
      </c>
      <c r="S23">
        <v>4</v>
      </c>
      <c r="T23" s="2">
        <v>508350</v>
      </c>
      <c r="U23" s="2">
        <v>322.13</v>
      </c>
      <c r="V23">
        <v>-43.14</v>
      </c>
      <c r="W23">
        <v>0.999</v>
      </c>
      <c r="X23">
        <v>2.9</v>
      </c>
      <c r="Y23" s="2">
        <f t="shared" si="4"/>
        <v>235.05345599348757</v>
      </c>
      <c r="Z23" s="2">
        <f t="shared" si="5"/>
        <v>220.26713264923933</v>
      </c>
      <c r="AB23">
        <v>4</v>
      </c>
      <c r="AC23" s="2">
        <v>508350</v>
      </c>
      <c r="AD23" s="2">
        <v>319.73</v>
      </c>
      <c r="AE23">
        <v>-46.27</v>
      </c>
      <c r="AF23">
        <v>0.999</v>
      </c>
      <c r="AG23">
        <v>2.9</v>
      </c>
      <c r="AH23" s="2">
        <f t="shared" si="6"/>
        <v>221.01683510904527</v>
      </c>
      <c r="AI23" s="2">
        <f t="shared" si="7"/>
        <v>231.03859309297459</v>
      </c>
    </row>
    <row r="24" spans="1:35" x14ac:dyDescent="0.3">
      <c r="A24">
        <v>5</v>
      </c>
      <c r="B24" s="2">
        <v>405710</v>
      </c>
      <c r="C24" s="2">
        <v>378.36</v>
      </c>
      <c r="D24">
        <v>-56.96</v>
      </c>
      <c r="E24">
        <v>0.999</v>
      </c>
      <c r="F24">
        <v>3.1</v>
      </c>
      <c r="G24" s="2">
        <f t="shared" si="0"/>
        <v>206.29110578206135</v>
      </c>
      <c r="H24" s="2">
        <f t="shared" si="1"/>
        <v>317.17545503272225</v>
      </c>
      <c r="J24">
        <v>5</v>
      </c>
      <c r="K24" s="2">
        <v>401880</v>
      </c>
      <c r="L24" s="2">
        <v>382.06</v>
      </c>
      <c r="M24">
        <v>-40.06</v>
      </c>
      <c r="N24">
        <v>1</v>
      </c>
      <c r="O24">
        <v>3.5</v>
      </c>
      <c r="P24" s="2">
        <f t="shared" si="2"/>
        <v>292.41760513719873</v>
      </c>
      <c r="Q24" s="2">
        <f t="shared" si="3"/>
        <v>245.88978792504849</v>
      </c>
      <c r="S24">
        <v>5</v>
      </c>
      <c r="T24" s="2">
        <v>405710</v>
      </c>
      <c r="U24" s="2">
        <v>369.06</v>
      </c>
      <c r="V24">
        <v>-41.69</v>
      </c>
      <c r="W24">
        <v>1</v>
      </c>
      <c r="X24">
        <v>3.4</v>
      </c>
      <c r="Y24" s="2">
        <f t="shared" si="4"/>
        <v>275.59713292067329</v>
      </c>
      <c r="Z24" s="2">
        <f t="shared" si="5"/>
        <v>245.46181765379464</v>
      </c>
      <c r="AB24">
        <v>5</v>
      </c>
      <c r="AC24" s="2">
        <v>405710</v>
      </c>
      <c r="AD24" s="2">
        <v>369.9</v>
      </c>
      <c r="AE24">
        <v>-44.98</v>
      </c>
      <c r="AF24">
        <v>1</v>
      </c>
      <c r="AG24">
        <v>3.4</v>
      </c>
      <c r="AH24" s="2">
        <f t="shared" si="6"/>
        <v>261.65008366835588</v>
      </c>
      <c r="AI24" s="2">
        <f t="shared" si="7"/>
        <v>261.46748118330578</v>
      </c>
    </row>
    <row r="25" spans="1:35" x14ac:dyDescent="0.3">
      <c r="A25">
        <v>6</v>
      </c>
      <c r="B25" s="2">
        <v>323800</v>
      </c>
      <c r="C25" s="2">
        <v>451.14</v>
      </c>
      <c r="D25">
        <v>-56.68</v>
      </c>
      <c r="E25">
        <v>1</v>
      </c>
      <c r="F25">
        <v>3.6</v>
      </c>
      <c r="G25" s="2">
        <f t="shared" si="0"/>
        <v>247.8177599294759</v>
      </c>
      <c r="H25" s="2">
        <f t="shared" si="1"/>
        <v>376.97965125923793</v>
      </c>
      <c r="J25">
        <v>6</v>
      </c>
      <c r="K25" s="2">
        <v>319980</v>
      </c>
      <c r="L25" s="2">
        <v>433.05</v>
      </c>
      <c r="M25">
        <v>-37.869999999999997</v>
      </c>
      <c r="N25">
        <v>0.999</v>
      </c>
      <c r="O25">
        <v>4</v>
      </c>
      <c r="P25" s="2">
        <f t="shared" si="2"/>
        <v>341.8521018497388</v>
      </c>
      <c r="Q25" s="2">
        <f t="shared" si="3"/>
        <v>265.83724900945651</v>
      </c>
      <c r="S25">
        <v>6</v>
      </c>
      <c r="T25" s="2">
        <v>323800</v>
      </c>
      <c r="U25" s="2">
        <v>418.92</v>
      </c>
      <c r="V25">
        <v>-39.299999999999997</v>
      </c>
      <c r="W25">
        <v>0.999</v>
      </c>
      <c r="X25">
        <v>3.9</v>
      </c>
      <c r="Y25" s="2">
        <f t="shared" si="4"/>
        <v>324.17714065862799</v>
      </c>
      <c r="Z25" s="2">
        <f t="shared" si="5"/>
        <v>265.3359151611333</v>
      </c>
      <c r="AB25">
        <v>6</v>
      </c>
      <c r="AC25" s="2">
        <v>323800</v>
      </c>
      <c r="AD25" s="2">
        <v>425.12</v>
      </c>
      <c r="AE25">
        <v>-42.69</v>
      </c>
      <c r="AF25">
        <v>0.999</v>
      </c>
      <c r="AG25">
        <v>3.9</v>
      </c>
      <c r="AH25" s="2">
        <f t="shared" si="6"/>
        <v>312.47720564085182</v>
      </c>
      <c r="AI25" s="2">
        <f t="shared" si="7"/>
        <v>288.24470568405036</v>
      </c>
    </row>
    <row r="26" spans="1:35" x14ac:dyDescent="0.3">
      <c r="A26">
        <v>7</v>
      </c>
      <c r="B26" s="2">
        <v>258420</v>
      </c>
      <c r="C26" s="2">
        <v>535.79999999999995</v>
      </c>
      <c r="D26">
        <v>-55.45</v>
      </c>
      <c r="E26">
        <v>0.999</v>
      </c>
      <c r="F26">
        <v>4.0999999999999996</v>
      </c>
      <c r="G26" s="2">
        <f t="shared" si="0"/>
        <v>303.86568587535766</v>
      </c>
      <c r="H26" s="2">
        <f t="shared" si="1"/>
        <v>441.30180709747657</v>
      </c>
      <c r="J26">
        <v>7</v>
      </c>
      <c r="K26" s="2">
        <v>254770</v>
      </c>
      <c r="L26" s="2">
        <v>484.05</v>
      </c>
      <c r="M26">
        <v>-34.76</v>
      </c>
      <c r="N26">
        <v>0.999</v>
      </c>
      <c r="O26">
        <v>4.5</v>
      </c>
      <c r="P26" s="2">
        <f t="shared" si="2"/>
        <v>397.67003940946631</v>
      </c>
      <c r="Q26" s="2">
        <f t="shared" si="3"/>
        <v>275.97634365299047</v>
      </c>
      <c r="S26">
        <v>7</v>
      </c>
      <c r="T26" s="2">
        <v>258420</v>
      </c>
      <c r="U26" s="2">
        <v>469.43</v>
      </c>
      <c r="V26">
        <v>-36.15</v>
      </c>
      <c r="W26">
        <v>0.999</v>
      </c>
      <c r="X26">
        <v>4.4000000000000004</v>
      </c>
      <c r="Y26" s="2">
        <f t="shared" si="4"/>
        <v>379.05317959670145</v>
      </c>
      <c r="Z26" s="2">
        <f t="shared" si="5"/>
        <v>276.9173377338999</v>
      </c>
      <c r="AB26">
        <v>7</v>
      </c>
      <c r="AC26" s="2">
        <v>258420</v>
      </c>
      <c r="AD26" s="2">
        <v>481.14</v>
      </c>
      <c r="AE26">
        <v>-39.549999999999997</v>
      </c>
      <c r="AF26">
        <v>0.999</v>
      </c>
      <c r="AG26">
        <v>4.4000000000000004</v>
      </c>
      <c r="AH26" s="2">
        <f t="shared" si="6"/>
        <v>370.99223810351936</v>
      </c>
      <c r="AI26" s="2">
        <f t="shared" si="7"/>
        <v>306.36654332178892</v>
      </c>
    </row>
    <row r="27" spans="1:35" x14ac:dyDescent="0.3">
      <c r="A27">
        <v>8</v>
      </c>
      <c r="B27" s="2">
        <v>206250</v>
      </c>
      <c r="C27" s="2">
        <v>634.51</v>
      </c>
      <c r="D27">
        <v>-53.47</v>
      </c>
      <c r="E27">
        <v>0.999</v>
      </c>
      <c r="F27">
        <v>4.5999999999999996</v>
      </c>
      <c r="G27" s="2">
        <f t="shared" si="0"/>
        <v>377.68801896025104</v>
      </c>
      <c r="H27" s="2">
        <f t="shared" si="1"/>
        <v>509.85752954514754</v>
      </c>
      <c r="J27">
        <v>8</v>
      </c>
      <c r="K27" s="2">
        <v>202850</v>
      </c>
      <c r="L27" s="2">
        <v>535.26</v>
      </c>
      <c r="M27">
        <v>-31.65</v>
      </c>
      <c r="N27">
        <v>0.999</v>
      </c>
      <c r="O27">
        <v>5.0999999999999996</v>
      </c>
      <c r="P27" s="2">
        <f t="shared" si="2"/>
        <v>455.65043009867458</v>
      </c>
      <c r="Q27" s="2">
        <f t="shared" si="3"/>
        <v>280.8664329372466</v>
      </c>
      <c r="S27">
        <v>8</v>
      </c>
      <c r="T27" s="2">
        <v>206250</v>
      </c>
      <c r="U27" s="2">
        <v>518.27</v>
      </c>
      <c r="V27">
        <v>-32.49</v>
      </c>
      <c r="W27">
        <v>0.999</v>
      </c>
      <c r="X27">
        <v>5</v>
      </c>
      <c r="Y27" s="2">
        <f t="shared" si="4"/>
        <v>437.15307949604204</v>
      </c>
      <c r="Z27" s="2">
        <f t="shared" si="5"/>
        <v>278.38997465269313</v>
      </c>
      <c r="AB27">
        <v>8</v>
      </c>
      <c r="AC27" s="2">
        <v>206250</v>
      </c>
      <c r="AD27" s="2">
        <v>538.20000000000005</v>
      </c>
      <c r="AE27">
        <v>-36.049999999999997</v>
      </c>
      <c r="AF27">
        <v>1</v>
      </c>
      <c r="AG27">
        <v>5</v>
      </c>
      <c r="AH27" s="2">
        <f t="shared" si="6"/>
        <v>435.13671663102775</v>
      </c>
      <c r="AI27" s="2">
        <f t="shared" si="7"/>
        <v>316.72587175595351</v>
      </c>
    </row>
    <row r="28" spans="1:35" x14ac:dyDescent="0.3">
      <c r="A28">
        <v>9</v>
      </c>
      <c r="B28" s="2">
        <v>164600</v>
      </c>
      <c r="C28" s="2">
        <v>742.87</v>
      </c>
      <c r="D28">
        <v>-50.62</v>
      </c>
      <c r="E28">
        <v>0.999</v>
      </c>
      <c r="F28">
        <v>5.2</v>
      </c>
      <c r="G28" s="2">
        <f t="shared" si="0"/>
        <v>471.321849653237</v>
      </c>
      <c r="H28" s="2">
        <f t="shared" si="1"/>
        <v>574.20514708547455</v>
      </c>
      <c r="J28">
        <v>9</v>
      </c>
      <c r="K28" s="2">
        <v>161510</v>
      </c>
      <c r="L28" s="2">
        <v>581.03</v>
      </c>
      <c r="M28">
        <v>-27.91</v>
      </c>
      <c r="N28">
        <v>0.999</v>
      </c>
      <c r="O28">
        <v>5.6</v>
      </c>
      <c r="P28" s="2">
        <f t="shared" si="2"/>
        <v>513.44688399809718</v>
      </c>
      <c r="Q28" s="2">
        <f t="shared" si="3"/>
        <v>271.97087750831804</v>
      </c>
      <c r="S28">
        <v>9</v>
      </c>
      <c r="T28" s="2">
        <v>164600</v>
      </c>
      <c r="U28" s="2">
        <v>563.26</v>
      </c>
      <c r="V28">
        <v>-28.76</v>
      </c>
      <c r="W28">
        <v>0.999</v>
      </c>
      <c r="X28">
        <v>5.5</v>
      </c>
      <c r="Y28" s="2">
        <f t="shared" si="4"/>
        <v>493.77782013593236</v>
      </c>
      <c r="Z28" s="2">
        <f t="shared" si="5"/>
        <v>271.00791859613037</v>
      </c>
      <c r="AB28">
        <v>9</v>
      </c>
      <c r="AC28" s="2">
        <v>164600</v>
      </c>
      <c r="AD28" s="2">
        <v>589.97</v>
      </c>
      <c r="AE28">
        <v>-32.200000000000003</v>
      </c>
      <c r="AF28">
        <v>0.999</v>
      </c>
      <c r="AG28">
        <v>5.5</v>
      </c>
      <c r="AH28" s="2">
        <f t="shared" si="6"/>
        <v>499.22858222027895</v>
      </c>
      <c r="AI28" s="2">
        <f t="shared" si="7"/>
        <v>314.38101659344858</v>
      </c>
    </row>
    <row r="29" spans="1:35" x14ac:dyDescent="0.3">
      <c r="A29">
        <v>10</v>
      </c>
      <c r="B29" s="2">
        <v>131370</v>
      </c>
      <c r="C29" s="2">
        <v>855.61</v>
      </c>
      <c r="D29">
        <v>-46.75</v>
      </c>
      <c r="E29">
        <v>0.999</v>
      </c>
      <c r="F29">
        <v>6.1</v>
      </c>
      <c r="G29" s="2">
        <f t="shared" si="0"/>
        <v>586.24941835313621</v>
      </c>
      <c r="H29" s="2">
        <f t="shared" si="1"/>
        <v>623.2014855410805</v>
      </c>
      <c r="J29">
        <v>10</v>
      </c>
      <c r="K29" s="2">
        <v>128600</v>
      </c>
      <c r="L29" s="2">
        <v>617.24</v>
      </c>
      <c r="M29">
        <v>-24.14</v>
      </c>
      <c r="N29">
        <v>0.998</v>
      </c>
      <c r="O29">
        <v>6.1</v>
      </c>
      <c r="P29" s="2">
        <f t="shared" si="2"/>
        <v>563.26167462009391</v>
      </c>
      <c r="Q29" s="2">
        <f t="shared" si="3"/>
        <v>252.43118568070673</v>
      </c>
      <c r="S29">
        <v>10</v>
      </c>
      <c r="T29" s="2">
        <v>131370</v>
      </c>
      <c r="U29" s="2">
        <v>598.79999999999995</v>
      </c>
      <c r="V29">
        <v>-25.01</v>
      </c>
      <c r="W29">
        <v>0.998</v>
      </c>
      <c r="X29">
        <v>6</v>
      </c>
      <c r="Y29" s="2">
        <f t="shared" si="4"/>
        <v>542.65292664410379</v>
      </c>
      <c r="Z29" s="2">
        <f t="shared" si="5"/>
        <v>253.1585297883301</v>
      </c>
      <c r="AB29">
        <v>10</v>
      </c>
      <c r="AC29" s="2">
        <v>131370</v>
      </c>
      <c r="AD29" s="2">
        <v>637.13</v>
      </c>
      <c r="AE29">
        <v>-28.25</v>
      </c>
      <c r="AF29">
        <v>0.999</v>
      </c>
      <c r="AG29">
        <v>6.1</v>
      </c>
      <c r="AH29" s="2">
        <f t="shared" si="6"/>
        <v>561.24191603279723</v>
      </c>
      <c r="AI29" s="2">
        <f t="shared" si="7"/>
        <v>301.56615955347928</v>
      </c>
    </row>
    <row r="30" spans="1:35" x14ac:dyDescent="0.3">
      <c r="A30">
        <v>11</v>
      </c>
      <c r="B30" s="2">
        <v>104850</v>
      </c>
      <c r="C30" s="2">
        <v>974.28</v>
      </c>
      <c r="D30">
        <v>-42.47</v>
      </c>
      <c r="E30">
        <v>0.999</v>
      </c>
      <c r="F30">
        <v>6.9</v>
      </c>
      <c r="G30" s="2">
        <f t="shared" si="0"/>
        <v>718.65910528548227</v>
      </c>
      <c r="H30" s="2">
        <f t="shared" si="1"/>
        <v>657.83782864036482</v>
      </c>
      <c r="J30">
        <v>11</v>
      </c>
      <c r="K30" s="2">
        <v>102390</v>
      </c>
      <c r="L30" s="2">
        <v>651.16999999999996</v>
      </c>
      <c r="M30">
        <v>-20.85</v>
      </c>
      <c r="N30">
        <v>0.999</v>
      </c>
      <c r="O30">
        <v>6.7</v>
      </c>
      <c r="P30" s="2">
        <f t="shared" si="2"/>
        <v>608.52841333163792</v>
      </c>
      <c r="Q30" s="2">
        <f t="shared" si="3"/>
        <v>231.76613011412854</v>
      </c>
      <c r="S30">
        <v>11</v>
      </c>
      <c r="T30" s="2">
        <v>104850</v>
      </c>
      <c r="U30" s="2">
        <v>632.19000000000005</v>
      </c>
      <c r="V30">
        <v>-21.69</v>
      </c>
      <c r="W30">
        <v>0.999</v>
      </c>
      <c r="X30">
        <v>6.6</v>
      </c>
      <c r="Y30" s="2">
        <f t="shared" si="4"/>
        <v>587.42910855807713</v>
      </c>
      <c r="Z30" s="2">
        <f t="shared" si="5"/>
        <v>233.64768031945644</v>
      </c>
      <c r="AB30">
        <v>11</v>
      </c>
      <c r="AC30" s="2">
        <v>104850</v>
      </c>
      <c r="AD30" s="2">
        <v>677.62</v>
      </c>
      <c r="AE30">
        <v>-24.6</v>
      </c>
      <c r="AF30">
        <v>0.999</v>
      </c>
      <c r="AG30">
        <v>6.6</v>
      </c>
      <c r="AH30" s="2">
        <f t="shared" si="6"/>
        <v>616.11657221247458</v>
      </c>
      <c r="AI30" s="2">
        <f t="shared" si="7"/>
        <v>282.08019045149308</v>
      </c>
    </row>
    <row r="31" spans="1:35" x14ac:dyDescent="0.3">
      <c r="A31">
        <v>12</v>
      </c>
      <c r="B31" s="2">
        <v>83677</v>
      </c>
      <c r="C31" s="2">
        <v>1088.4000000000001</v>
      </c>
      <c r="D31">
        <v>-37.79</v>
      </c>
      <c r="E31">
        <v>0.999</v>
      </c>
      <c r="F31">
        <v>7.4</v>
      </c>
      <c r="G31" s="2">
        <f t="shared" si="0"/>
        <v>860.12113119698688</v>
      </c>
      <c r="H31" s="2">
        <f t="shared" si="1"/>
        <v>666.93792789765359</v>
      </c>
      <c r="J31">
        <v>12</v>
      </c>
      <c r="K31" s="2">
        <v>81522</v>
      </c>
      <c r="L31" s="2">
        <v>676.2</v>
      </c>
      <c r="M31">
        <v>-17.86</v>
      </c>
      <c r="N31">
        <v>0.999</v>
      </c>
      <c r="O31">
        <v>7.2</v>
      </c>
      <c r="P31" s="2">
        <f t="shared" si="2"/>
        <v>643.61307496656843</v>
      </c>
      <c r="Q31" s="2">
        <f t="shared" si="3"/>
        <v>207.3852688405772</v>
      </c>
      <c r="S31">
        <v>12</v>
      </c>
      <c r="T31" s="2">
        <v>83677</v>
      </c>
      <c r="U31" s="2">
        <v>657.86</v>
      </c>
      <c r="V31">
        <v>-18.600000000000001</v>
      </c>
      <c r="W31">
        <v>0.999</v>
      </c>
      <c r="X31">
        <v>7.1</v>
      </c>
      <c r="Y31" s="2">
        <f t="shared" si="4"/>
        <v>623.49892620890603</v>
      </c>
      <c r="Z31" s="2">
        <f t="shared" si="5"/>
        <v>209.83057121482832</v>
      </c>
      <c r="AB31">
        <v>12</v>
      </c>
      <c r="AC31" s="2">
        <v>83677</v>
      </c>
      <c r="AD31" s="2">
        <v>710.56</v>
      </c>
      <c r="AE31">
        <v>-21.12</v>
      </c>
      <c r="AF31">
        <v>0.999</v>
      </c>
      <c r="AG31">
        <v>7.1</v>
      </c>
      <c r="AH31" s="2">
        <f t="shared" si="6"/>
        <v>662.83013250870158</v>
      </c>
      <c r="AI31" s="2">
        <f t="shared" si="7"/>
        <v>256.03071893524231</v>
      </c>
    </row>
    <row r="32" spans="1:35" x14ac:dyDescent="0.3">
      <c r="A32">
        <v>13</v>
      </c>
      <c r="B32" s="2">
        <v>66782</v>
      </c>
      <c r="C32" s="2">
        <v>1191.5</v>
      </c>
      <c r="D32">
        <v>-32.96</v>
      </c>
      <c r="E32">
        <v>0.999</v>
      </c>
      <c r="F32">
        <v>7.9</v>
      </c>
      <c r="G32" s="2">
        <f t="shared" si="0"/>
        <v>999.72878193059273</v>
      </c>
      <c r="H32" s="2">
        <f t="shared" si="1"/>
        <v>648.23962589429334</v>
      </c>
      <c r="J32">
        <v>13</v>
      </c>
      <c r="K32" s="2">
        <v>64908</v>
      </c>
      <c r="L32" s="2">
        <v>696.54</v>
      </c>
      <c r="M32">
        <v>-15.07</v>
      </c>
      <c r="N32">
        <v>0.999</v>
      </c>
      <c r="O32">
        <v>7.7</v>
      </c>
      <c r="P32" s="2">
        <f t="shared" si="2"/>
        <v>672.58522207054011</v>
      </c>
      <c r="Q32" s="2">
        <f t="shared" si="3"/>
        <v>181.09967049203087</v>
      </c>
      <c r="S32">
        <v>13</v>
      </c>
      <c r="T32" s="2">
        <v>66782</v>
      </c>
      <c r="U32" s="2">
        <v>678.49</v>
      </c>
      <c r="V32">
        <v>-15.85</v>
      </c>
      <c r="W32">
        <v>0.999</v>
      </c>
      <c r="X32">
        <v>7.6</v>
      </c>
      <c r="Y32" s="2">
        <f t="shared" si="4"/>
        <v>652.69382230023393</v>
      </c>
      <c r="Z32" s="2">
        <f t="shared" si="5"/>
        <v>185.30907811305593</v>
      </c>
      <c r="AB32">
        <v>13</v>
      </c>
      <c r="AC32" s="2">
        <v>66782</v>
      </c>
      <c r="AD32" s="2">
        <v>736.68</v>
      </c>
      <c r="AE32">
        <v>-18.059999999999999</v>
      </c>
      <c r="AF32">
        <v>0.999</v>
      </c>
      <c r="AG32">
        <v>7.6</v>
      </c>
      <c r="AH32" s="2">
        <f t="shared" si="6"/>
        <v>700.38553930431726</v>
      </c>
      <c r="AI32" s="2">
        <f t="shared" si="7"/>
        <v>228.38020652718691</v>
      </c>
    </row>
    <row r="33" spans="1:35" x14ac:dyDescent="0.3">
      <c r="A33">
        <v>14</v>
      </c>
      <c r="B33" s="2">
        <v>53298</v>
      </c>
      <c r="C33" s="2">
        <v>1279.5</v>
      </c>
      <c r="D33">
        <v>-28.15</v>
      </c>
      <c r="E33">
        <v>0.999</v>
      </c>
      <c r="F33">
        <v>8.5</v>
      </c>
      <c r="G33" s="2">
        <f t="shared" si="0"/>
        <v>1128.1549755629267</v>
      </c>
      <c r="H33" s="2">
        <f t="shared" si="1"/>
        <v>603.64443268584216</v>
      </c>
      <c r="J33">
        <v>14</v>
      </c>
      <c r="K33" s="2">
        <v>51680</v>
      </c>
      <c r="L33" s="2">
        <v>707.71</v>
      </c>
      <c r="M33">
        <v>-12.79</v>
      </c>
      <c r="N33">
        <v>0.999</v>
      </c>
      <c r="O33">
        <v>8.6</v>
      </c>
      <c r="P33" s="2">
        <f t="shared" si="2"/>
        <v>690.15030440591363</v>
      </c>
      <c r="Q33" s="2">
        <f t="shared" si="3"/>
        <v>156.67163568567494</v>
      </c>
      <c r="S33">
        <v>14</v>
      </c>
      <c r="T33" s="2">
        <v>53298</v>
      </c>
      <c r="U33" s="2">
        <v>694.23</v>
      </c>
      <c r="V33">
        <v>-13.52</v>
      </c>
      <c r="W33">
        <v>0.999</v>
      </c>
      <c r="X33">
        <v>8.1</v>
      </c>
      <c r="Y33" s="2">
        <f t="shared" si="4"/>
        <v>674.99175743404226</v>
      </c>
      <c r="Z33" s="2">
        <f t="shared" si="5"/>
        <v>162.30040140462711</v>
      </c>
      <c r="AB33">
        <v>14</v>
      </c>
      <c r="AC33" s="2">
        <v>53298</v>
      </c>
      <c r="AD33" s="2">
        <v>752.1</v>
      </c>
      <c r="AE33">
        <v>-15.35</v>
      </c>
      <c r="AF33">
        <v>0.998</v>
      </c>
      <c r="AG33">
        <v>8.4</v>
      </c>
      <c r="AH33" s="2">
        <f t="shared" si="6"/>
        <v>725.27017013568445</v>
      </c>
      <c r="AI33" s="2">
        <f t="shared" si="7"/>
        <v>199.09191422896964</v>
      </c>
    </row>
    <row r="34" spans="1:35" x14ac:dyDescent="0.3">
      <c r="A34">
        <v>15</v>
      </c>
      <c r="B34" s="2">
        <v>42537</v>
      </c>
      <c r="C34" s="2">
        <v>1351.1</v>
      </c>
      <c r="D34">
        <v>-23.76</v>
      </c>
      <c r="E34">
        <v>0.999</v>
      </c>
      <c r="F34">
        <v>9</v>
      </c>
      <c r="G34" s="2">
        <f t="shared" si="0"/>
        <v>1236.5823483281215</v>
      </c>
      <c r="H34" s="2">
        <f t="shared" si="1"/>
        <v>544.36688529272953</v>
      </c>
      <c r="J34">
        <v>15</v>
      </c>
      <c r="K34" s="2">
        <v>41148</v>
      </c>
      <c r="L34" s="2">
        <v>719.12</v>
      </c>
      <c r="M34">
        <v>-10.81</v>
      </c>
      <c r="N34">
        <v>0.999</v>
      </c>
      <c r="O34">
        <v>9.4</v>
      </c>
      <c r="P34" s="2">
        <f t="shared" si="2"/>
        <v>706.35887873456568</v>
      </c>
      <c r="Q34" s="2">
        <f t="shared" si="3"/>
        <v>134.87293587983882</v>
      </c>
      <c r="S34">
        <v>15</v>
      </c>
      <c r="T34" s="2">
        <v>42537</v>
      </c>
      <c r="U34" s="2">
        <v>707.67</v>
      </c>
      <c r="V34">
        <v>-11.58</v>
      </c>
      <c r="W34">
        <v>0.999</v>
      </c>
      <c r="X34">
        <v>8.6</v>
      </c>
      <c r="Y34" s="2">
        <f t="shared" si="4"/>
        <v>693.26564560767406</v>
      </c>
      <c r="Z34" s="2">
        <f t="shared" si="5"/>
        <v>142.05482575461767</v>
      </c>
      <c r="AB34">
        <v>15</v>
      </c>
      <c r="AC34" s="2">
        <v>42537</v>
      </c>
      <c r="AD34" s="2">
        <v>769.27</v>
      </c>
      <c r="AE34">
        <v>-13.13</v>
      </c>
      <c r="AF34">
        <v>0.999</v>
      </c>
      <c r="AG34">
        <v>9.3000000000000007</v>
      </c>
      <c r="AH34" s="2">
        <f t="shared" si="6"/>
        <v>749.15909703232728</v>
      </c>
      <c r="AI34" s="2">
        <f t="shared" si="7"/>
        <v>174.74833399408405</v>
      </c>
    </row>
    <row r="35" spans="1:35" x14ac:dyDescent="0.3">
      <c r="A35">
        <v>16</v>
      </c>
      <c r="B35" s="2">
        <v>33949</v>
      </c>
      <c r="C35" s="2">
        <v>1405.9</v>
      </c>
      <c r="D35">
        <v>-19.8</v>
      </c>
      <c r="E35">
        <v>0.999</v>
      </c>
      <c r="F35">
        <v>9.6</v>
      </c>
      <c r="G35" s="2">
        <f t="shared" si="0"/>
        <v>1322.7842730727457</v>
      </c>
      <c r="H35" s="2">
        <f t="shared" si="1"/>
        <v>476.23164207285527</v>
      </c>
      <c r="J35">
        <v>16</v>
      </c>
      <c r="K35" s="2">
        <v>32762</v>
      </c>
      <c r="L35" s="2">
        <v>729.69</v>
      </c>
      <c r="M35">
        <v>-9.23</v>
      </c>
      <c r="N35">
        <v>0.999</v>
      </c>
      <c r="O35">
        <v>9.9</v>
      </c>
      <c r="P35" s="2">
        <f t="shared" si="2"/>
        <v>720.24227755376921</v>
      </c>
      <c r="Q35" s="2">
        <f t="shared" si="3"/>
        <v>117.04083784798952</v>
      </c>
      <c r="S35">
        <v>16</v>
      </c>
      <c r="T35" s="2">
        <v>33949</v>
      </c>
      <c r="U35" s="2">
        <v>718.05</v>
      </c>
      <c r="V35">
        <v>-10.01</v>
      </c>
      <c r="W35">
        <v>0.999</v>
      </c>
      <c r="X35">
        <v>9.1</v>
      </c>
      <c r="Y35" s="2">
        <f t="shared" si="4"/>
        <v>707.11943410586184</v>
      </c>
      <c r="Z35" s="2">
        <f t="shared" si="5"/>
        <v>124.81149149740034</v>
      </c>
      <c r="AB35">
        <v>16</v>
      </c>
      <c r="AC35" s="2">
        <v>33949</v>
      </c>
      <c r="AD35" s="2">
        <v>782.54</v>
      </c>
      <c r="AE35">
        <v>-11.34</v>
      </c>
      <c r="AF35">
        <v>0.998</v>
      </c>
      <c r="AG35">
        <v>9.8000000000000007</v>
      </c>
      <c r="AH35" s="2">
        <f t="shared" si="6"/>
        <v>767.26295939426393</v>
      </c>
      <c r="AI35" s="2">
        <f t="shared" si="7"/>
        <v>153.87138376435081</v>
      </c>
    </row>
    <row r="36" spans="1:35" x14ac:dyDescent="0.3">
      <c r="A36">
        <v>17</v>
      </c>
      <c r="B36" s="2">
        <v>27094</v>
      </c>
      <c r="C36" s="2">
        <v>1446.8</v>
      </c>
      <c r="D36">
        <v>-16.41</v>
      </c>
      <c r="E36">
        <v>1</v>
      </c>
      <c r="F36">
        <v>10.1</v>
      </c>
      <c r="G36" s="2">
        <f t="shared" si="0"/>
        <v>1387.8641419881351</v>
      </c>
      <c r="H36" s="2">
        <f t="shared" si="1"/>
        <v>408.73385397289701</v>
      </c>
      <c r="J36">
        <v>17</v>
      </c>
      <c r="K36" s="2">
        <v>26085</v>
      </c>
      <c r="L36" s="2">
        <v>737.74</v>
      </c>
      <c r="M36">
        <v>-8.02</v>
      </c>
      <c r="N36">
        <v>1</v>
      </c>
      <c r="O36">
        <v>10.5</v>
      </c>
      <c r="P36" s="2">
        <f t="shared" si="2"/>
        <v>730.52448069109425</v>
      </c>
      <c r="Q36" s="2">
        <f t="shared" si="3"/>
        <v>102.92857091695687</v>
      </c>
      <c r="S36">
        <v>17</v>
      </c>
      <c r="T36" s="2">
        <v>27094</v>
      </c>
      <c r="U36" s="2">
        <v>721.89</v>
      </c>
      <c r="V36">
        <v>-8.7100000000000009</v>
      </c>
      <c r="W36">
        <v>1</v>
      </c>
      <c r="X36">
        <v>10</v>
      </c>
      <c r="Y36" s="2">
        <f t="shared" si="4"/>
        <v>713.56478318865959</v>
      </c>
      <c r="Z36" s="2">
        <f t="shared" si="5"/>
        <v>109.31821574157364</v>
      </c>
      <c r="AB36">
        <v>17</v>
      </c>
      <c r="AC36" s="2">
        <v>27094</v>
      </c>
      <c r="AD36" s="2">
        <v>794.13</v>
      </c>
      <c r="AE36">
        <v>-9.92</v>
      </c>
      <c r="AF36">
        <v>1</v>
      </c>
      <c r="AG36">
        <v>10.3</v>
      </c>
      <c r="AH36" s="2">
        <f t="shared" si="6"/>
        <v>782.25716214301349</v>
      </c>
      <c r="AI36" s="2">
        <f t="shared" si="7"/>
        <v>136.80712399564285</v>
      </c>
    </row>
    <row r="37" spans="1:35" x14ac:dyDescent="0.3">
      <c r="A37">
        <v>18</v>
      </c>
      <c r="B37" s="2">
        <v>21624</v>
      </c>
      <c r="C37" s="2">
        <v>1476.7</v>
      </c>
      <c r="D37">
        <v>-13.49</v>
      </c>
      <c r="E37">
        <v>0.999</v>
      </c>
      <c r="F37">
        <v>10.6</v>
      </c>
      <c r="G37" s="2">
        <f t="shared" si="0"/>
        <v>1435.9588061013765</v>
      </c>
      <c r="H37" s="2">
        <f t="shared" si="1"/>
        <v>344.47815196309546</v>
      </c>
      <c r="J37">
        <v>18</v>
      </c>
      <c r="K37" s="2">
        <v>20769</v>
      </c>
      <c r="L37" s="2">
        <v>744.83</v>
      </c>
      <c r="M37">
        <v>-7</v>
      </c>
      <c r="N37">
        <v>1</v>
      </c>
      <c r="O37">
        <v>11</v>
      </c>
      <c r="P37" s="2">
        <f t="shared" si="2"/>
        <v>739.27815012700592</v>
      </c>
      <c r="Q37" s="2">
        <f t="shared" si="3"/>
        <v>90.771943048455995</v>
      </c>
      <c r="S37">
        <v>18</v>
      </c>
      <c r="T37" s="2">
        <v>21624</v>
      </c>
      <c r="U37" s="2">
        <v>730</v>
      </c>
      <c r="V37">
        <v>-7.69</v>
      </c>
      <c r="W37">
        <v>0.999</v>
      </c>
      <c r="X37">
        <v>10.8</v>
      </c>
      <c r="Y37" s="2">
        <f t="shared" si="4"/>
        <v>723.43479582410214</v>
      </c>
      <c r="Z37" s="2">
        <f t="shared" si="5"/>
        <v>97.683653652695114</v>
      </c>
      <c r="AB37">
        <v>18</v>
      </c>
      <c r="AC37" s="2">
        <v>21624</v>
      </c>
      <c r="AD37" s="2">
        <v>804.03</v>
      </c>
      <c r="AE37">
        <v>-8.74</v>
      </c>
      <c r="AF37">
        <v>0.998</v>
      </c>
      <c r="AG37">
        <v>10.8</v>
      </c>
      <c r="AH37" s="2">
        <f t="shared" si="6"/>
        <v>794.6936405880748</v>
      </c>
      <c r="AI37" s="2">
        <f t="shared" si="7"/>
        <v>122.1730678540559</v>
      </c>
    </row>
    <row r="38" spans="1:35" x14ac:dyDescent="0.3">
      <c r="A38">
        <v>19</v>
      </c>
      <c r="B38" s="2">
        <v>17258</v>
      </c>
      <c r="C38" s="2">
        <v>1498.2</v>
      </c>
      <c r="D38">
        <v>-11.01</v>
      </c>
      <c r="E38">
        <v>0.999</v>
      </c>
      <c r="F38">
        <v>11.1</v>
      </c>
      <c r="G38" s="2">
        <f t="shared" si="0"/>
        <v>1470.6239301081378</v>
      </c>
      <c r="H38" s="2">
        <f t="shared" si="1"/>
        <v>286.12671352618543</v>
      </c>
      <c r="J38">
        <v>19</v>
      </c>
      <c r="K38" s="2">
        <v>16537</v>
      </c>
      <c r="L38" s="2">
        <v>751.68</v>
      </c>
      <c r="M38">
        <v>-6.15</v>
      </c>
      <c r="N38">
        <v>0.999</v>
      </c>
      <c r="O38">
        <v>11.5</v>
      </c>
      <c r="P38" s="2">
        <f t="shared" si="2"/>
        <v>747.35395579365263</v>
      </c>
      <c r="Q38" s="2">
        <f t="shared" si="3"/>
        <v>80.528797082652559</v>
      </c>
      <c r="S38">
        <v>19</v>
      </c>
      <c r="T38" s="2">
        <v>17258</v>
      </c>
      <c r="U38" s="2">
        <v>737.58</v>
      </c>
      <c r="V38">
        <v>-6.88</v>
      </c>
      <c r="W38">
        <v>1</v>
      </c>
      <c r="X38">
        <v>11.4</v>
      </c>
      <c r="Y38" s="2">
        <f t="shared" si="4"/>
        <v>732.26884655906997</v>
      </c>
      <c r="Z38" s="2">
        <f t="shared" si="5"/>
        <v>88.354924928094945</v>
      </c>
      <c r="AB38">
        <v>19</v>
      </c>
      <c r="AC38" s="2">
        <v>17258</v>
      </c>
      <c r="AD38" s="2">
        <v>813.34</v>
      </c>
      <c r="AE38">
        <v>-7.78</v>
      </c>
      <c r="AF38">
        <v>0.999</v>
      </c>
      <c r="AG38">
        <v>11.4</v>
      </c>
      <c r="AH38" s="2">
        <f t="shared" si="6"/>
        <v>805.85333037735779</v>
      </c>
      <c r="AI38" s="2">
        <f t="shared" si="7"/>
        <v>110.10161451913859</v>
      </c>
    </row>
    <row r="39" spans="1:35" x14ac:dyDescent="0.3">
      <c r="A39">
        <v>20</v>
      </c>
      <c r="B39" s="2">
        <v>13773</v>
      </c>
      <c r="C39" s="2">
        <v>1513.9</v>
      </c>
      <c r="D39">
        <v>-8.9600000000000009</v>
      </c>
      <c r="E39">
        <v>0.999</v>
      </c>
      <c r="F39">
        <v>11.6</v>
      </c>
      <c r="G39" s="2">
        <f t="shared" si="0"/>
        <v>1495.4263502609879</v>
      </c>
      <c r="H39" s="2">
        <f t="shared" si="1"/>
        <v>235.78218962657343</v>
      </c>
      <c r="J39">
        <v>20</v>
      </c>
      <c r="K39" s="2">
        <v>13167</v>
      </c>
      <c r="L39" s="2">
        <v>758.23</v>
      </c>
      <c r="M39">
        <v>-5.51</v>
      </c>
      <c r="N39">
        <v>0.999</v>
      </c>
      <c r="O39">
        <v>12</v>
      </c>
      <c r="P39" s="2">
        <f t="shared" si="2"/>
        <v>754.72656413959612</v>
      </c>
      <c r="Q39" s="2">
        <f t="shared" si="3"/>
        <v>72.804850676586952</v>
      </c>
      <c r="S39">
        <v>20</v>
      </c>
      <c r="T39" s="2">
        <v>13773</v>
      </c>
      <c r="U39" s="2">
        <v>745</v>
      </c>
      <c r="V39">
        <v>-6.22</v>
      </c>
      <c r="W39">
        <v>0.999</v>
      </c>
      <c r="X39">
        <v>11.9</v>
      </c>
      <c r="Y39" s="2">
        <f t="shared" si="4"/>
        <v>740.61433736665435</v>
      </c>
      <c r="Z39" s="2">
        <f t="shared" si="5"/>
        <v>80.718048086852107</v>
      </c>
      <c r="AB39">
        <v>20</v>
      </c>
      <c r="AC39" s="2">
        <v>13773</v>
      </c>
      <c r="AD39" s="2">
        <v>822.59</v>
      </c>
      <c r="AE39">
        <v>-7.02</v>
      </c>
      <c r="AF39">
        <v>1</v>
      </c>
      <c r="AG39">
        <v>11.9</v>
      </c>
      <c r="AH39" s="2">
        <f t="shared" si="6"/>
        <v>816.42349580882978</v>
      </c>
      <c r="AI39" s="2">
        <f t="shared" si="7"/>
        <v>100.53349487255365</v>
      </c>
    </row>
    <row r="40" spans="1:35" x14ac:dyDescent="0.3">
      <c r="A40">
        <v>21</v>
      </c>
      <c r="B40" s="2">
        <v>10993</v>
      </c>
      <c r="C40" s="2">
        <v>1524.7</v>
      </c>
      <c r="D40">
        <v>-7.28</v>
      </c>
      <c r="E40">
        <v>1</v>
      </c>
      <c r="F40">
        <v>12.1</v>
      </c>
      <c r="G40" s="2">
        <f t="shared" si="0"/>
        <v>1512.4089908937376</v>
      </c>
      <c r="H40" s="2">
        <f t="shared" si="1"/>
        <v>193.20749018551629</v>
      </c>
      <c r="J40">
        <v>21</v>
      </c>
      <c r="K40" s="2">
        <v>10483</v>
      </c>
      <c r="L40" s="2">
        <v>764.33</v>
      </c>
      <c r="M40">
        <v>-5</v>
      </c>
      <c r="N40">
        <v>0.999</v>
      </c>
      <c r="O40">
        <v>12.5</v>
      </c>
      <c r="P40" s="2">
        <f t="shared" si="2"/>
        <v>761.42149359246389</v>
      </c>
      <c r="Q40" s="2">
        <f t="shared" si="3"/>
        <v>66.615748854317573</v>
      </c>
      <c r="S40">
        <v>21</v>
      </c>
      <c r="T40" s="2">
        <v>10993</v>
      </c>
      <c r="U40" s="2">
        <v>752.33</v>
      </c>
      <c r="V40">
        <v>-5.72</v>
      </c>
      <c r="W40">
        <v>0.999</v>
      </c>
      <c r="X40">
        <v>12.4</v>
      </c>
      <c r="Y40" s="2">
        <f t="shared" si="4"/>
        <v>748.58402871276178</v>
      </c>
      <c r="Z40" s="2">
        <f t="shared" si="5"/>
        <v>74.982537008100365</v>
      </c>
      <c r="AB40">
        <v>21</v>
      </c>
      <c r="AC40" s="2">
        <v>10993</v>
      </c>
      <c r="AD40" s="2">
        <v>831.53</v>
      </c>
      <c r="AE40">
        <v>-6.46</v>
      </c>
      <c r="AF40">
        <v>0.999</v>
      </c>
      <c r="AG40">
        <v>12.4</v>
      </c>
      <c r="AH40" s="2">
        <f t="shared" si="6"/>
        <v>826.25032025054247</v>
      </c>
      <c r="AI40" s="2">
        <f t="shared" si="7"/>
        <v>93.555059648722846</v>
      </c>
    </row>
    <row r="41" spans="1:35" x14ac:dyDescent="0.3">
      <c r="A41">
        <v>22</v>
      </c>
      <c r="B41" s="2">
        <v>8773.1</v>
      </c>
      <c r="C41" s="2">
        <v>1532.2</v>
      </c>
      <c r="D41">
        <v>-5.93</v>
      </c>
      <c r="E41">
        <v>1</v>
      </c>
      <c r="F41">
        <v>12.7</v>
      </c>
      <c r="G41" s="2">
        <f t="shared" si="0"/>
        <v>1524.0009813331155</v>
      </c>
      <c r="H41" s="2">
        <f t="shared" si="1"/>
        <v>158.2967115757657</v>
      </c>
      <c r="J41">
        <v>22</v>
      </c>
      <c r="K41" s="2">
        <v>8346.9</v>
      </c>
      <c r="L41" s="2">
        <v>770.74</v>
      </c>
      <c r="M41">
        <v>-4.6100000000000003</v>
      </c>
      <c r="N41">
        <v>0.999</v>
      </c>
      <c r="O41">
        <v>13.1</v>
      </c>
      <c r="P41" s="2">
        <f t="shared" si="2"/>
        <v>768.24655276045007</v>
      </c>
      <c r="Q41" s="2">
        <f t="shared" si="3"/>
        <v>61.946604198172388</v>
      </c>
      <c r="S41">
        <v>22</v>
      </c>
      <c r="T41" s="2">
        <v>8773.1</v>
      </c>
      <c r="U41" s="2">
        <v>759.94</v>
      </c>
      <c r="V41">
        <v>-5.33</v>
      </c>
      <c r="W41">
        <v>0.999</v>
      </c>
      <c r="X41">
        <v>12.9</v>
      </c>
      <c r="Y41" s="2">
        <f t="shared" si="4"/>
        <v>756.65416882027887</v>
      </c>
      <c r="Z41" s="2">
        <f t="shared" si="5"/>
        <v>70.592297079022316</v>
      </c>
      <c r="AB41">
        <v>22</v>
      </c>
      <c r="AC41" s="2">
        <v>8773.1</v>
      </c>
      <c r="AD41" s="2">
        <v>840.68</v>
      </c>
      <c r="AE41">
        <v>-6.02</v>
      </c>
      <c r="AF41">
        <v>0.999</v>
      </c>
      <c r="AG41">
        <v>12.9</v>
      </c>
      <c r="AH41" s="2">
        <f t="shared" si="6"/>
        <v>836.04394190465234</v>
      </c>
      <c r="AI41" s="2">
        <f t="shared" si="7"/>
        <v>88.166828254906449</v>
      </c>
    </row>
    <row r="42" spans="1:35" x14ac:dyDescent="0.3">
      <c r="A42">
        <v>23</v>
      </c>
      <c r="B42" s="2">
        <v>7001.8</v>
      </c>
      <c r="C42" s="2">
        <v>1537.8</v>
      </c>
      <c r="D42">
        <v>-4.8</v>
      </c>
      <c r="E42">
        <v>0.999</v>
      </c>
      <c r="F42">
        <v>13.2</v>
      </c>
      <c r="G42" s="2">
        <f t="shared" si="0"/>
        <v>1532.4067189538878</v>
      </c>
      <c r="H42" s="2">
        <f t="shared" si="1"/>
        <v>128.67978747643474</v>
      </c>
      <c r="J42">
        <v>23</v>
      </c>
      <c r="K42" s="2">
        <v>6645.8</v>
      </c>
      <c r="L42" s="2">
        <v>777.19</v>
      </c>
      <c r="M42">
        <v>-4.28</v>
      </c>
      <c r="N42">
        <v>1</v>
      </c>
      <c r="O42">
        <v>13.6</v>
      </c>
      <c r="P42" s="2">
        <f t="shared" si="2"/>
        <v>775.0226077235418</v>
      </c>
      <c r="Q42" s="2">
        <f t="shared" si="3"/>
        <v>58.002186315699454</v>
      </c>
      <c r="S42">
        <v>23</v>
      </c>
      <c r="T42" s="2">
        <v>7001.8</v>
      </c>
      <c r="U42" s="2">
        <v>767.66</v>
      </c>
      <c r="V42">
        <v>-5</v>
      </c>
      <c r="W42">
        <v>1</v>
      </c>
      <c r="X42">
        <v>13.4</v>
      </c>
      <c r="Y42" s="2">
        <f t="shared" si="4"/>
        <v>764.73882193710938</v>
      </c>
      <c r="Z42" s="2">
        <f t="shared" si="5"/>
        <v>66.905977477667264</v>
      </c>
      <c r="AB42">
        <v>23</v>
      </c>
      <c r="AC42" s="2">
        <v>7001.8</v>
      </c>
      <c r="AD42" s="2">
        <v>850.26</v>
      </c>
      <c r="AE42">
        <v>-5.65</v>
      </c>
      <c r="AF42">
        <v>0.999</v>
      </c>
      <c r="AG42">
        <v>13.4</v>
      </c>
      <c r="AH42" s="2">
        <f t="shared" si="6"/>
        <v>846.12932119403479</v>
      </c>
      <c r="AI42" s="2">
        <f t="shared" si="7"/>
        <v>83.709255257240144</v>
      </c>
    </row>
    <row r="43" spans="1:35" x14ac:dyDescent="0.3">
      <c r="A43">
        <v>24</v>
      </c>
      <c r="B43" s="2">
        <v>5588.1</v>
      </c>
      <c r="C43" s="2">
        <v>1541.6</v>
      </c>
      <c r="D43">
        <v>-3.9</v>
      </c>
      <c r="E43">
        <v>0.999</v>
      </c>
      <c r="F43">
        <v>13.7</v>
      </c>
      <c r="G43" s="2">
        <f t="shared" si="0"/>
        <v>1538.0300842529691</v>
      </c>
      <c r="H43" s="2">
        <f t="shared" si="1"/>
        <v>104.85237208954656</v>
      </c>
      <c r="J43">
        <v>24</v>
      </c>
      <c r="K43" s="2">
        <v>5291.4</v>
      </c>
      <c r="L43" s="2">
        <v>783.74</v>
      </c>
      <c r="M43">
        <v>-4</v>
      </c>
      <c r="N43">
        <v>1</v>
      </c>
      <c r="O43">
        <v>14.1</v>
      </c>
      <c r="P43" s="2">
        <f t="shared" si="2"/>
        <v>781.83084875063457</v>
      </c>
      <c r="Q43" s="2">
        <f t="shared" si="3"/>
        <v>54.670938732220762</v>
      </c>
      <c r="S43">
        <v>24</v>
      </c>
      <c r="T43" s="2">
        <v>5588.1</v>
      </c>
      <c r="U43" s="2">
        <v>775.65</v>
      </c>
      <c r="V43">
        <v>-4.7300000000000004</v>
      </c>
      <c r="W43">
        <v>1</v>
      </c>
      <c r="X43">
        <v>13.9</v>
      </c>
      <c r="Y43" s="2">
        <f t="shared" si="4"/>
        <v>773.00840548348378</v>
      </c>
      <c r="Z43" s="2">
        <f t="shared" si="5"/>
        <v>63.960359222583307</v>
      </c>
      <c r="AB43">
        <v>24</v>
      </c>
      <c r="AC43" s="2">
        <v>5588.1</v>
      </c>
      <c r="AD43" s="2">
        <v>860.1</v>
      </c>
      <c r="AE43">
        <v>-5.36</v>
      </c>
      <c r="AF43">
        <v>0.999</v>
      </c>
      <c r="AG43">
        <v>13.9</v>
      </c>
      <c r="AH43" s="2">
        <f t="shared" si="6"/>
        <v>856.33914564686938</v>
      </c>
      <c r="AI43" s="2">
        <f t="shared" si="7"/>
        <v>80.344742409132877</v>
      </c>
    </row>
    <row r="44" spans="1:35" x14ac:dyDescent="0.3">
      <c r="A44">
        <v>25</v>
      </c>
      <c r="B44" s="2">
        <v>4459.8</v>
      </c>
      <c r="C44" s="2">
        <v>1544</v>
      </c>
      <c r="D44">
        <v>-3.16</v>
      </c>
      <c r="E44">
        <v>1</v>
      </c>
      <c r="F44">
        <v>14.2</v>
      </c>
      <c r="G44" s="2">
        <f t="shared" si="0"/>
        <v>1541.6523350722234</v>
      </c>
      <c r="H44" s="2">
        <f t="shared" si="1"/>
        <v>85.112148171463019</v>
      </c>
      <c r="J44">
        <v>25</v>
      </c>
      <c r="K44" s="2">
        <v>4213.1000000000004</v>
      </c>
      <c r="L44" s="2">
        <v>790.6</v>
      </c>
      <c r="M44">
        <v>-3.76</v>
      </c>
      <c r="N44">
        <v>1</v>
      </c>
      <c r="O44">
        <v>14.6</v>
      </c>
      <c r="P44" s="2">
        <f t="shared" si="2"/>
        <v>788.89822799816659</v>
      </c>
      <c r="Q44" s="2">
        <f t="shared" si="3"/>
        <v>51.845403473719884</v>
      </c>
      <c r="S44">
        <v>25</v>
      </c>
      <c r="T44" s="2">
        <v>4459.8</v>
      </c>
      <c r="U44" s="2">
        <v>783.79</v>
      </c>
      <c r="V44">
        <v>-4.4800000000000004</v>
      </c>
      <c r="W44">
        <v>1</v>
      </c>
      <c r="X44">
        <v>14.5</v>
      </c>
      <c r="Y44" s="2">
        <f t="shared" si="4"/>
        <v>781.39525536540623</v>
      </c>
      <c r="Z44" s="2">
        <f t="shared" si="5"/>
        <v>61.2226999766551</v>
      </c>
      <c r="AB44">
        <v>25</v>
      </c>
      <c r="AC44" s="2">
        <v>4459.8</v>
      </c>
      <c r="AD44" s="2">
        <v>870.43</v>
      </c>
      <c r="AE44">
        <v>-5.09</v>
      </c>
      <c r="AF44">
        <v>1</v>
      </c>
      <c r="AG44">
        <v>14.4</v>
      </c>
      <c r="AH44" s="2">
        <f t="shared" si="6"/>
        <v>866.99751606599705</v>
      </c>
      <c r="AI44" s="2">
        <f t="shared" si="7"/>
        <v>77.224944385808442</v>
      </c>
    </row>
    <row r="45" spans="1:35" x14ac:dyDescent="0.3">
      <c r="A45">
        <v>26</v>
      </c>
      <c r="B45" s="2">
        <v>3559.4</v>
      </c>
      <c r="C45" s="2">
        <v>1545.4</v>
      </c>
      <c r="D45">
        <v>-2.63</v>
      </c>
      <c r="E45">
        <v>0.999</v>
      </c>
      <c r="F45">
        <v>14.7</v>
      </c>
      <c r="G45" s="2">
        <f t="shared" si="0"/>
        <v>1543.7722005856431</v>
      </c>
      <c r="H45" s="2">
        <f t="shared" si="1"/>
        <v>70.912288772547072</v>
      </c>
      <c r="J45">
        <v>26</v>
      </c>
      <c r="K45" s="2">
        <v>3354.5</v>
      </c>
      <c r="L45" s="2">
        <v>797.24</v>
      </c>
      <c r="M45">
        <v>-3.54</v>
      </c>
      <c r="N45">
        <v>1</v>
      </c>
      <c r="O45">
        <v>15.2</v>
      </c>
      <c r="P45" s="2">
        <f t="shared" si="2"/>
        <v>795.71881447083183</v>
      </c>
      <c r="Q45" s="2">
        <f t="shared" si="3"/>
        <v>49.225866138991812</v>
      </c>
      <c r="S45">
        <v>26</v>
      </c>
      <c r="T45" s="2">
        <v>3559.4</v>
      </c>
      <c r="U45" s="2">
        <v>792.09</v>
      </c>
      <c r="V45">
        <v>-4.24</v>
      </c>
      <c r="W45">
        <v>0.999</v>
      </c>
      <c r="X45">
        <v>15</v>
      </c>
      <c r="Y45" s="2">
        <f t="shared" si="4"/>
        <v>789.92213227073501</v>
      </c>
      <c r="Z45" s="2">
        <f t="shared" si="5"/>
        <v>58.562727471110094</v>
      </c>
      <c r="AB45">
        <v>26</v>
      </c>
      <c r="AC45" s="2">
        <v>3559.4</v>
      </c>
      <c r="AD45" s="2">
        <v>880.81</v>
      </c>
      <c r="AE45">
        <v>-4.8499999999999996</v>
      </c>
      <c r="AF45">
        <v>0.999</v>
      </c>
      <c r="AG45">
        <v>15</v>
      </c>
      <c r="AH45" s="2">
        <f t="shared" si="6"/>
        <v>877.65622203343014</v>
      </c>
      <c r="AI45" s="2">
        <f t="shared" si="7"/>
        <v>74.470208983232553</v>
      </c>
    </row>
    <row r="46" spans="1:35" x14ac:dyDescent="0.3">
      <c r="A46">
        <v>27</v>
      </c>
      <c r="B46" s="2">
        <v>2840.7</v>
      </c>
      <c r="C46" s="2">
        <v>1546.4</v>
      </c>
      <c r="D46">
        <v>-2.2000000000000002</v>
      </c>
      <c r="E46">
        <v>0.999</v>
      </c>
      <c r="F46">
        <v>15.2</v>
      </c>
      <c r="G46" s="2">
        <f t="shared" si="0"/>
        <v>1545.2601739373847</v>
      </c>
      <c r="H46" s="2">
        <f t="shared" si="1"/>
        <v>59.362907972940846</v>
      </c>
      <c r="J46">
        <v>27</v>
      </c>
      <c r="K46" s="2">
        <v>2670.8</v>
      </c>
      <c r="L46" s="2">
        <v>803.9</v>
      </c>
      <c r="M46">
        <v>-3.31</v>
      </c>
      <c r="N46">
        <v>0.999</v>
      </c>
      <c r="O46">
        <v>15.7</v>
      </c>
      <c r="P46" s="2">
        <f t="shared" si="2"/>
        <v>802.55889751526468</v>
      </c>
      <c r="Q46" s="2">
        <f t="shared" si="3"/>
        <v>46.415794931066145</v>
      </c>
      <c r="S46">
        <v>27</v>
      </c>
      <c r="T46" s="2">
        <v>2840.7</v>
      </c>
      <c r="U46" s="2">
        <v>800.26</v>
      </c>
      <c r="V46">
        <v>-3.98</v>
      </c>
      <c r="W46">
        <v>1</v>
      </c>
      <c r="X46">
        <v>15.5</v>
      </c>
      <c r="Y46" s="2">
        <f t="shared" si="4"/>
        <v>798.33004423782768</v>
      </c>
      <c r="Z46" s="2">
        <f t="shared" si="5"/>
        <v>55.544649312315556</v>
      </c>
      <c r="AB46">
        <v>27</v>
      </c>
      <c r="AC46" s="2">
        <v>2840.7</v>
      </c>
      <c r="AD46" s="2">
        <v>891.12</v>
      </c>
      <c r="AE46">
        <v>-4.58</v>
      </c>
      <c r="AF46">
        <v>0.999</v>
      </c>
      <c r="AG46">
        <v>15.5</v>
      </c>
      <c r="AH46" s="2">
        <f t="shared" si="6"/>
        <v>888.27448669632793</v>
      </c>
      <c r="AI46" s="2">
        <f t="shared" si="7"/>
        <v>71.156803500263592</v>
      </c>
    </row>
    <row r="47" spans="1:35" x14ac:dyDescent="0.3">
      <c r="A47">
        <v>28</v>
      </c>
      <c r="B47" s="2">
        <v>2267.1999999999998</v>
      </c>
      <c r="C47" s="2">
        <v>1547.6</v>
      </c>
      <c r="D47">
        <v>-1.88</v>
      </c>
      <c r="E47">
        <v>0.999</v>
      </c>
      <c r="F47">
        <v>15.7</v>
      </c>
      <c r="G47" s="2">
        <f t="shared" si="0"/>
        <v>1546.7669708595718</v>
      </c>
      <c r="H47" s="2">
        <f t="shared" si="1"/>
        <v>50.77103365014419</v>
      </c>
      <c r="J47">
        <v>28</v>
      </c>
      <c r="K47" s="2">
        <v>2126.5</v>
      </c>
      <c r="L47" s="2">
        <v>810.26</v>
      </c>
      <c r="M47">
        <v>-3.06</v>
      </c>
      <c r="N47">
        <v>0.999</v>
      </c>
      <c r="O47">
        <v>16.2</v>
      </c>
      <c r="P47" s="2">
        <f t="shared" si="2"/>
        <v>809.10471599389405</v>
      </c>
      <c r="Q47" s="2">
        <f t="shared" si="3"/>
        <v>43.253047943933261</v>
      </c>
      <c r="S47">
        <v>28</v>
      </c>
      <c r="T47" s="2">
        <v>2267.1999999999998</v>
      </c>
      <c r="U47" s="2">
        <v>808.14</v>
      </c>
      <c r="V47">
        <v>-3.71</v>
      </c>
      <c r="W47">
        <v>1</v>
      </c>
      <c r="X47">
        <v>16</v>
      </c>
      <c r="Y47" s="2">
        <f t="shared" si="4"/>
        <v>806.44641337655946</v>
      </c>
      <c r="Z47" s="2">
        <f t="shared" si="5"/>
        <v>52.291891838825123</v>
      </c>
      <c r="AB47">
        <v>28</v>
      </c>
      <c r="AC47" s="2">
        <v>2267.1999999999998</v>
      </c>
      <c r="AD47" s="2">
        <v>901.26</v>
      </c>
      <c r="AE47">
        <v>-4.29</v>
      </c>
      <c r="AF47">
        <v>0.999</v>
      </c>
      <c r="AG47">
        <v>16</v>
      </c>
      <c r="AH47" s="2">
        <f t="shared" si="6"/>
        <v>898.73485387200265</v>
      </c>
      <c r="AI47" s="2">
        <f t="shared" si="7"/>
        <v>67.418469544109513</v>
      </c>
    </row>
    <row r="48" spans="1:35" x14ac:dyDescent="0.3">
      <c r="A48">
        <v>29</v>
      </c>
      <c r="B48" s="2">
        <v>1809.4</v>
      </c>
      <c r="C48" s="2">
        <v>1546.3</v>
      </c>
      <c r="D48">
        <v>-1.63</v>
      </c>
      <c r="E48">
        <v>0.999</v>
      </c>
      <c r="F48">
        <v>16.2</v>
      </c>
      <c r="G48" s="2">
        <f t="shared" si="0"/>
        <v>1545.6743025095745</v>
      </c>
      <c r="H48" s="2">
        <f t="shared" si="1"/>
        <v>43.984549122849494</v>
      </c>
      <c r="J48">
        <v>29</v>
      </c>
      <c r="K48" s="2">
        <v>1693.2</v>
      </c>
      <c r="L48" s="2">
        <v>816.19</v>
      </c>
      <c r="M48">
        <v>-2.8</v>
      </c>
      <c r="N48">
        <v>1</v>
      </c>
      <c r="O48">
        <v>16.7</v>
      </c>
      <c r="P48" s="2">
        <f t="shared" si="2"/>
        <v>815.21558123670513</v>
      </c>
      <c r="Q48" s="2">
        <f t="shared" si="3"/>
        <v>39.870693609481584</v>
      </c>
      <c r="S48">
        <v>29</v>
      </c>
      <c r="T48" s="2">
        <v>1809.4</v>
      </c>
      <c r="U48" s="2">
        <v>815.6</v>
      </c>
      <c r="V48">
        <v>-3.39</v>
      </c>
      <c r="W48">
        <v>1</v>
      </c>
      <c r="X48">
        <v>16.5</v>
      </c>
      <c r="Y48" s="2">
        <f t="shared" si="4"/>
        <v>814.17283346030956</v>
      </c>
      <c r="Z48" s="2">
        <f t="shared" si="5"/>
        <v>48.228179057591177</v>
      </c>
      <c r="AB48">
        <v>29</v>
      </c>
      <c r="AC48" s="2">
        <v>1809.4</v>
      </c>
      <c r="AD48" s="2">
        <v>911.06</v>
      </c>
      <c r="AE48">
        <v>-3.96</v>
      </c>
      <c r="AF48">
        <v>0.999</v>
      </c>
      <c r="AG48">
        <v>16.5</v>
      </c>
      <c r="AH48" s="2">
        <f t="shared" si="6"/>
        <v>908.88485004545782</v>
      </c>
      <c r="AI48" s="2">
        <f t="shared" si="7"/>
        <v>62.917827027366542</v>
      </c>
    </row>
    <row r="49" spans="1:35" x14ac:dyDescent="0.3">
      <c r="A49">
        <v>30</v>
      </c>
      <c r="B49" s="2">
        <v>1444.1</v>
      </c>
      <c r="C49" s="2">
        <v>1546.9</v>
      </c>
      <c r="D49">
        <v>-1.53</v>
      </c>
      <c r="E49">
        <v>1</v>
      </c>
      <c r="F49">
        <v>16.7</v>
      </c>
      <c r="G49" s="2">
        <f t="shared" si="0"/>
        <v>1546.3485018838646</v>
      </c>
      <c r="H49" s="2">
        <f t="shared" si="1"/>
        <v>41.302793144385369</v>
      </c>
      <c r="J49">
        <v>30</v>
      </c>
      <c r="K49" s="2">
        <v>1348.1</v>
      </c>
      <c r="L49" s="2">
        <v>821.45</v>
      </c>
      <c r="M49">
        <v>-2.5499999999999998</v>
      </c>
      <c r="N49">
        <v>0.999</v>
      </c>
      <c r="O49">
        <v>17.2</v>
      </c>
      <c r="P49" s="2">
        <f t="shared" si="2"/>
        <v>820.63658056172721</v>
      </c>
      <c r="Q49" s="2">
        <f t="shared" si="3"/>
        <v>36.54730009119482</v>
      </c>
      <c r="S49">
        <v>30</v>
      </c>
      <c r="T49" s="2">
        <v>1444.1</v>
      </c>
      <c r="U49" s="2">
        <v>822.35</v>
      </c>
      <c r="V49">
        <v>-3.1</v>
      </c>
      <c r="W49">
        <v>1</v>
      </c>
      <c r="X49">
        <v>17</v>
      </c>
      <c r="Y49" s="2">
        <f t="shared" si="4"/>
        <v>821.14663084276026</v>
      </c>
      <c r="Z49" s="2">
        <f t="shared" si="5"/>
        <v>44.471711858029963</v>
      </c>
      <c r="AB49">
        <v>30</v>
      </c>
      <c r="AC49" s="2">
        <v>1444.1</v>
      </c>
      <c r="AD49" s="2">
        <v>920.14</v>
      </c>
      <c r="AE49">
        <v>-3.65</v>
      </c>
      <c r="AF49">
        <v>0.999</v>
      </c>
      <c r="AG49">
        <v>17</v>
      </c>
      <c r="AH49" s="2">
        <f t="shared" si="6"/>
        <v>918.27354509910151</v>
      </c>
      <c r="AI49" s="2">
        <f t="shared" si="7"/>
        <v>58.577435682422305</v>
      </c>
    </row>
    <row r="50" spans="1:35" x14ac:dyDescent="0.3">
      <c r="A50">
        <v>31</v>
      </c>
      <c r="B50" s="2">
        <v>1152.5</v>
      </c>
      <c r="C50" s="2">
        <v>1546.8</v>
      </c>
      <c r="D50">
        <v>-1.51</v>
      </c>
      <c r="E50">
        <v>1</v>
      </c>
      <c r="F50">
        <v>17.3</v>
      </c>
      <c r="G50" s="2">
        <f t="shared" si="0"/>
        <v>1546.2628597951461</v>
      </c>
      <c r="H50" s="2">
        <f t="shared" si="1"/>
        <v>40.760378042111398</v>
      </c>
      <c r="J50">
        <v>31</v>
      </c>
      <c r="K50" s="2">
        <v>1073.4000000000001</v>
      </c>
      <c r="L50" s="2">
        <v>826.17</v>
      </c>
      <c r="M50">
        <v>-2.3199999999999998</v>
      </c>
      <c r="N50">
        <v>1</v>
      </c>
      <c r="O50">
        <v>17.7</v>
      </c>
      <c r="P50" s="2">
        <f t="shared" si="2"/>
        <v>825.4928096026365</v>
      </c>
      <c r="Q50" s="2">
        <f t="shared" si="3"/>
        <v>33.443836417870244</v>
      </c>
      <c r="S50">
        <v>31</v>
      </c>
      <c r="T50" s="2">
        <v>1152.5</v>
      </c>
      <c r="U50" s="2">
        <v>828.36</v>
      </c>
      <c r="V50">
        <v>-2.79</v>
      </c>
      <c r="W50">
        <v>1</v>
      </c>
      <c r="X50">
        <v>17.5</v>
      </c>
      <c r="Y50" s="2">
        <f t="shared" si="4"/>
        <v>827.37810183543854</v>
      </c>
      <c r="Z50" s="2">
        <f t="shared" si="5"/>
        <v>40.320791202388811</v>
      </c>
      <c r="AB50">
        <v>31</v>
      </c>
      <c r="AC50" s="2">
        <v>1152.5</v>
      </c>
      <c r="AD50" s="2">
        <v>928.06</v>
      </c>
      <c r="AE50">
        <v>-3.3</v>
      </c>
      <c r="AF50">
        <v>0.999</v>
      </c>
      <c r="AG50">
        <v>17.5</v>
      </c>
      <c r="AH50" s="2">
        <f t="shared" si="6"/>
        <v>926.52110632681502</v>
      </c>
      <c r="AI50" s="2">
        <f t="shared" si="7"/>
        <v>53.422870860096005</v>
      </c>
    </row>
    <row r="51" spans="1:35" x14ac:dyDescent="0.3">
      <c r="A51">
        <v>32</v>
      </c>
      <c r="B51" s="2">
        <v>919.82</v>
      </c>
      <c r="C51" s="2">
        <v>1547</v>
      </c>
      <c r="D51">
        <v>-1.55</v>
      </c>
      <c r="E51">
        <v>0.999</v>
      </c>
      <c r="F51">
        <v>17.8</v>
      </c>
      <c r="G51" s="2">
        <f t="shared" si="0"/>
        <v>1546.4339536906714</v>
      </c>
      <c r="H51" s="2">
        <f t="shared" si="1"/>
        <v>41.845273002318265</v>
      </c>
      <c r="J51">
        <v>32</v>
      </c>
      <c r="K51" s="2">
        <v>854.62</v>
      </c>
      <c r="L51" s="2">
        <v>830.36</v>
      </c>
      <c r="M51">
        <v>-2.11</v>
      </c>
      <c r="N51">
        <v>0.999</v>
      </c>
      <c r="O51">
        <v>18.3</v>
      </c>
      <c r="P51" s="2">
        <f t="shared" si="2"/>
        <v>829.79700182412103</v>
      </c>
      <c r="Q51" s="2">
        <f t="shared" si="3"/>
        <v>30.572297324533583</v>
      </c>
      <c r="S51">
        <v>32</v>
      </c>
      <c r="T51" s="2">
        <v>919.82</v>
      </c>
      <c r="U51" s="2">
        <v>833.29</v>
      </c>
      <c r="V51">
        <v>-2.4900000000000002</v>
      </c>
      <c r="W51">
        <v>1</v>
      </c>
      <c r="X51">
        <v>18</v>
      </c>
      <c r="Y51" s="2">
        <f t="shared" si="4"/>
        <v>832.50322373509073</v>
      </c>
      <c r="Z51" s="2">
        <f t="shared" si="5"/>
        <v>36.202300626914635</v>
      </c>
      <c r="AB51">
        <v>32</v>
      </c>
      <c r="AC51" s="2">
        <v>919.82</v>
      </c>
      <c r="AD51" s="2">
        <v>935.44</v>
      </c>
      <c r="AE51">
        <v>-2.96</v>
      </c>
      <c r="AF51">
        <v>0.999</v>
      </c>
      <c r="AG51">
        <v>18</v>
      </c>
      <c r="AH51" s="2">
        <f t="shared" si="6"/>
        <v>934.19196287564591</v>
      </c>
      <c r="AI51" s="2">
        <f t="shared" si="7"/>
        <v>48.304969708591315</v>
      </c>
    </row>
    <row r="52" spans="1:35" x14ac:dyDescent="0.3">
      <c r="A52">
        <v>33</v>
      </c>
      <c r="B52" s="2">
        <v>734.1</v>
      </c>
      <c r="C52" s="2">
        <v>1547.1</v>
      </c>
      <c r="D52">
        <v>-1.69</v>
      </c>
      <c r="E52">
        <v>1</v>
      </c>
      <c r="F52">
        <v>18.3</v>
      </c>
      <c r="G52" s="2">
        <f t="shared" si="0"/>
        <v>1546.4270465132715</v>
      </c>
      <c r="H52" s="2">
        <f t="shared" si="1"/>
        <v>45.626744484344705</v>
      </c>
      <c r="J52">
        <v>33</v>
      </c>
      <c r="K52" s="2">
        <v>680.45</v>
      </c>
      <c r="L52" s="2">
        <v>833.52</v>
      </c>
      <c r="M52">
        <v>-1.9</v>
      </c>
      <c r="N52">
        <v>0.999</v>
      </c>
      <c r="O52">
        <v>18.8</v>
      </c>
      <c r="P52" s="2">
        <f t="shared" si="2"/>
        <v>833.06174399177348</v>
      </c>
      <c r="Q52" s="2">
        <f t="shared" si="3"/>
        <v>27.63550429040442</v>
      </c>
      <c r="S52">
        <v>33</v>
      </c>
      <c r="T52" s="2">
        <v>734.1</v>
      </c>
      <c r="U52" s="2">
        <v>837.58</v>
      </c>
      <c r="V52">
        <v>-2.21</v>
      </c>
      <c r="W52">
        <v>0.999</v>
      </c>
      <c r="X52">
        <v>18.5</v>
      </c>
      <c r="Y52" s="2">
        <f t="shared" si="4"/>
        <v>836.95700904665921</v>
      </c>
      <c r="Z52" s="2">
        <f t="shared" si="5"/>
        <v>32.29893818177937</v>
      </c>
      <c r="AB52">
        <v>33</v>
      </c>
      <c r="AC52" s="2">
        <v>734.1</v>
      </c>
      <c r="AD52" s="2">
        <v>941.3</v>
      </c>
      <c r="AE52">
        <v>-2.64</v>
      </c>
      <c r="AF52">
        <v>1</v>
      </c>
      <c r="AG52">
        <v>18.5</v>
      </c>
      <c r="AH52" s="2">
        <f t="shared" si="6"/>
        <v>940.30095784367415</v>
      </c>
      <c r="AI52" s="2">
        <f t="shared" si="7"/>
        <v>43.356645145454173</v>
      </c>
    </row>
    <row r="53" spans="1:35" x14ac:dyDescent="0.3">
      <c r="A53">
        <v>34</v>
      </c>
      <c r="B53" s="2">
        <v>585.88</v>
      </c>
      <c r="C53" s="2">
        <v>1548</v>
      </c>
      <c r="D53">
        <v>-1.93</v>
      </c>
      <c r="E53">
        <v>0.999</v>
      </c>
      <c r="F53">
        <v>18.8</v>
      </c>
      <c r="G53" s="2">
        <f t="shared" si="0"/>
        <v>1547.1218489025082</v>
      </c>
      <c r="H53" s="2">
        <f t="shared" si="1"/>
        <v>52.13429436066739</v>
      </c>
      <c r="J53">
        <v>34</v>
      </c>
      <c r="K53" s="2">
        <v>541.78</v>
      </c>
      <c r="L53" s="2">
        <v>836.29</v>
      </c>
      <c r="M53">
        <v>-1.74</v>
      </c>
      <c r="N53">
        <v>0.999</v>
      </c>
      <c r="O53">
        <v>19.3</v>
      </c>
      <c r="P53" s="2">
        <f t="shared" si="2"/>
        <v>835.90439135499173</v>
      </c>
      <c r="Q53" s="2">
        <f t="shared" si="3"/>
        <v>25.393160761133</v>
      </c>
      <c r="S53">
        <v>34</v>
      </c>
      <c r="T53" s="2">
        <v>585.88</v>
      </c>
      <c r="U53" s="2">
        <v>840.94</v>
      </c>
      <c r="V53">
        <v>-1.97</v>
      </c>
      <c r="W53">
        <v>1</v>
      </c>
      <c r="X53">
        <v>19</v>
      </c>
      <c r="Y53" s="2">
        <f t="shared" si="4"/>
        <v>840.44297364600027</v>
      </c>
      <c r="Z53" s="2">
        <f t="shared" si="5"/>
        <v>28.908331827838747</v>
      </c>
      <c r="AB53">
        <v>34</v>
      </c>
      <c r="AC53" s="2">
        <v>585.88</v>
      </c>
      <c r="AD53" s="2">
        <v>946.17</v>
      </c>
      <c r="AE53">
        <v>-2.34</v>
      </c>
      <c r="AF53">
        <v>0.999</v>
      </c>
      <c r="AG53">
        <v>19</v>
      </c>
      <c r="AH53" s="2">
        <f t="shared" si="6"/>
        <v>945.38102133088114</v>
      </c>
      <c r="AI53" s="2">
        <f t="shared" si="7"/>
        <v>38.631507961506799</v>
      </c>
    </row>
    <row r="54" spans="1:35" x14ac:dyDescent="0.3">
      <c r="A54">
        <v>35</v>
      </c>
      <c r="B54" s="2">
        <v>467.59</v>
      </c>
      <c r="C54" s="2">
        <v>1549.2</v>
      </c>
      <c r="D54">
        <v>-2.2400000000000002</v>
      </c>
      <c r="E54">
        <v>1</v>
      </c>
      <c r="F54">
        <v>19.3</v>
      </c>
      <c r="G54" s="2">
        <f t="shared" si="0"/>
        <v>1548.016214687151</v>
      </c>
      <c r="H54" s="2">
        <f t="shared" si="1"/>
        <v>60.551127699361693</v>
      </c>
      <c r="J54">
        <v>35</v>
      </c>
      <c r="K54" s="2">
        <v>431.37</v>
      </c>
      <c r="L54" s="2">
        <v>838.55</v>
      </c>
      <c r="M54">
        <v>-1.6</v>
      </c>
      <c r="N54">
        <v>0.999</v>
      </c>
      <c r="O54">
        <v>19.8</v>
      </c>
      <c r="P54" s="2">
        <f t="shared" si="2"/>
        <v>838.22306196708905</v>
      </c>
      <c r="Q54" s="2">
        <f t="shared" si="3"/>
        <v>23.413690151648684</v>
      </c>
      <c r="S54">
        <v>35</v>
      </c>
      <c r="T54" s="2">
        <v>467.59</v>
      </c>
      <c r="U54" s="2">
        <v>843.72</v>
      </c>
      <c r="V54">
        <v>-1.72</v>
      </c>
      <c r="W54">
        <v>1</v>
      </c>
      <c r="X54">
        <v>19.5</v>
      </c>
      <c r="Y54" s="2">
        <f t="shared" si="4"/>
        <v>843.33985668092396</v>
      </c>
      <c r="Z54" s="2">
        <f t="shared" si="5"/>
        <v>25.324386140608809</v>
      </c>
      <c r="AB54">
        <v>35</v>
      </c>
      <c r="AC54" s="2">
        <v>467.59</v>
      </c>
      <c r="AD54" s="2">
        <v>950.01</v>
      </c>
      <c r="AE54">
        <v>-2.0499999999999998</v>
      </c>
      <c r="AF54">
        <v>0.999</v>
      </c>
      <c r="AG54">
        <v>19.5</v>
      </c>
      <c r="AH54" s="2">
        <f t="shared" si="6"/>
        <v>949.40198498049199</v>
      </c>
      <c r="AI54" s="2">
        <f t="shared" si="7"/>
        <v>33.983393225245358</v>
      </c>
    </row>
    <row r="55" spans="1:35" x14ac:dyDescent="0.3">
      <c r="A55">
        <v>36</v>
      </c>
      <c r="B55" s="2">
        <v>373.18</v>
      </c>
      <c r="C55" s="2">
        <v>1552.8</v>
      </c>
      <c r="D55">
        <v>-2.69</v>
      </c>
      <c r="E55">
        <v>0.999</v>
      </c>
      <c r="F55">
        <v>19.8</v>
      </c>
      <c r="G55" s="2">
        <f t="shared" si="0"/>
        <v>1551.0889407584843</v>
      </c>
      <c r="H55" s="2">
        <f t="shared" si="1"/>
        <v>72.876181683200187</v>
      </c>
      <c r="J55">
        <v>36</v>
      </c>
      <c r="K55" s="2">
        <v>343.46</v>
      </c>
      <c r="L55" s="2">
        <v>840.38</v>
      </c>
      <c r="M55">
        <v>-1.54</v>
      </c>
      <c r="N55">
        <v>0.999</v>
      </c>
      <c r="O55">
        <v>20.3</v>
      </c>
      <c r="P55" s="2">
        <f t="shared" si="2"/>
        <v>840.07646013014653</v>
      </c>
      <c r="Q55" s="2">
        <f t="shared" si="3"/>
        <v>22.585073283085549</v>
      </c>
      <c r="S55">
        <v>36</v>
      </c>
      <c r="T55" s="2">
        <v>373.18</v>
      </c>
      <c r="U55" s="2">
        <v>845.82</v>
      </c>
      <c r="V55">
        <v>-1.59</v>
      </c>
      <c r="W55">
        <v>1</v>
      </c>
      <c r="X55">
        <v>20</v>
      </c>
      <c r="Y55" s="2">
        <f t="shared" si="4"/>
        <v>845.49433651418417</v>
      </c>
      <c r="Z55" s="2">
        <f t="shared" si="5"/>
        <v>23.469114223581897</v>
      </c>
      <c r="AB55">
        <v>36</v>
      </c>
      <c r="AC55" s="2">
        <v>373.18</v>
      </c>
      <c r="AD55" s="2">
        <v>953.21</v>
      </c>
      <c r="AE55">
        <v>-1.85</v>
      </c>
      <c r="AF55">
        <v>0.999</v>
      </c>
      <c r="AG55">
        <v>20</v>
      </c>
      <c r="AH55" s="2">
        <f t="shared" si="6"/>
        <v>952.71315713828733</v>
      </c>
      <c r="AI55" s="2">
        <f t="shared" si="7"/>
        <v>30.772460343578501</v>
      </c>
    </row>
    <row r="56" spans="1:35" x14ac:dyDescent="0.3">
      <c r="A56">
        <v>37</v>
      </c>
      <c r="B56" s="2">
        <v>297.83</v>
      </c>
      <c r="C56" s="2">
        <v>1557.2</v>
      </c>
      <c r="D56">
        <v>-3.25</v>
      </c>
      <c r="E56">
        <v>1</v>
      </c>
      <c r="F56">
        <v>20.3</v>
      </c>
      <c r="G56" s="2">
        <f t="shared" si="0"/>
        <v>1554.6955093919037</v>
      </c>
      <c r="H56" s="2">
        <f t="shared" si="1"/>
        <v>88.28200879369146</v>
      </c>
      <c r="J56">
        <v>37</v>
      </c>
      <c r="K56" s="2">
        <v>273.45999999999998</v>
      </c>
      <c r="L56" s="2">
        <v>841.97</v>
      </c>
      <c r="M56">
        <v>-1.51</v>
      </c>
      <c r="N56">
        <v>0.999</v>
      </c>
      <c r="O56">
        <v>20.8</v>
      </c>
      <c r="P56" s="2">
        <f t="shared" si="2"/>
        <v>841.67761834866781</v>
      </c>
      <c r="Q56" s="2">
        <f t="shared" si="3"/>
        <v>22.187105960768385</v>
      </c>
      <c r="S56">
        <v>37</v>
      </c>
      <c r="T56" s="2">
        <v>297.83</v>
      </c>
      <c r="U56" s="2">
        <v>847.53</v>
      </c>
      <c r="V56">
        <v>-1.47</v>
      </c>
      <c r="W56">
        <v>0.999</v>
      </c>
      <c r="X56">
        <v>20.6</v>
      </c>
      <c r="Y56" s="2">
        <f t="shared" si="4"/>
        <v>847.25107292924804</v>
      </c>
      <c r="Z56" s="2">
        <f t="shared" si="5"/>
        <v>21.742132375596224</v>
      </c>
      <c r="AB56">
        <v>37</v>
      </c>
      <c r="AC56" s="2">
        <v>297.83</v>
      </c>
      <c r="AD56" s="2">
        <v>955.71</v>
      </c>
      <c r="AE56">
        <v>-1.69</v>
      </c>
      <c r="AF56">
        <v>1</v>
      </c>
      <c r="AG56">
        <v>20.6</v>
      </c>
      <c r="AH56" s="2">
        <f t="shared" si="6"/>
        <v>955.29428777919895</v>
      </c>
      <c r="AI56" s="2">
        <f t="shared" si="7"/>
        <v>28.185596258246449</v>
      </c>
    </row>
    <row r="57" spans="1:35" x14ac:dyDescent="0.3">
      <c r="A57">
        <v>38</v>
      </c>
      <c r="B57" s="2">
        <v>237.7</v>
      </c>
      <c r="C57" s="2">
        <v>1563.5</v>
      </c>
      <c r="D57">
        <v>-3.9</v>
      </c>
      <c r="E57">
        <v>0.999</v>
      </c>
      <c r="F57">
        <v>20.8</v>
      </c>
      <c r="G57" s="2">
        <f t="shared" si="0"/>
        <v>1559.8793699594689</v>
      </c>
      <c r="H57" s="2">
        <f t="shared" si="1"/>
        <v>106.3419069551155</v>
      </c>
      <c r="J57">
        <v>38</v>
      </c>
      <c r="K57" s="2">
        <v>217.73</v>
      </c>
      <c r="L57" s="2">
        <v>843.76</v>
      </c>
      <c r="M57">
        <v>-1.5</v>
      </c>
      <c r="N57">
        <v>0.999</v>
      </c>
      <c r="O57">
        <v>21.4</v>
      </c>
      <c r="P57" s="2">
        <f t="shared" si="2"/>
        <v>843.47086452137614</v>
      </c>
      <c r="Q57" s="2">
        <f t="shared" si="3"/>
        <v>22.087061904251051</v>
      </c>
      <c r="S57">
        <v>38</v>
      </c>
      <c r="T57" s="2">
        <v>237.7</v>
      </c>
      <c r="U57" s="2">
        <v>849.03</v>
      </c>
      <c r="V57">
        <v>-1.38</v>
      </c>
      <c r="W57">
        <v>0.999</v>
      </c>
      <c r="X57">
        <v>21.1</v>
      </c>
      <c r="Y57" s="2">
        <f t="shared" si="4"/>
        <v>848.78374505894794</v>
      </c>
      <c r="Z57" s="2">
        <f t="shared" si="5"/>
        <v>20.44737204891533</v>
      </c>
      <c r="AB57">
        <v>38</v>
      </c>
      <c r="AC57" s="2">
        <v>237.7</v>
      </c>
      <c r="AD57" s="2">
        <v>957.67</v>
      </c>
      <c r="AE57">
        <v>-1.53</v>
      </c>
      <c r="AF57">
        <v>0.999</v>
      </c>
      <c r="AG57">
        <v>21.1</v>
      </c>
      <c r="AH57" s="2">
        <f t="shared" si="6"/>
        <v>957.32857314572402</v>
      </c>
      <c r="AI57" s="2">
        <f t="shared" si="7"/>
        <v>25.570137636940679</v>
      </c>
    </row>
    <row r="58" spans="1:35" x14ac:dyDescent="0.3">
      <c r="A58">
        <v>39</v>
      </c>
      <c r="B58" s="2">
        <v>189.71</v>
      </c>
      <c r="C58" s="2">
        <v>1572.6</v>
      </c>
      <c r="D58">
        <v>-4.74</v>
      </c>
      <c r="E58">
        <v>0.999</v>
      </c>
      <c r="F58">
        <v>21.3</v>
      </c>
      <c r="G58" s="2">
        <f t="shared" si="0"/>
        <v>1567.221613766372</v>
      </c>
      <c r="H58" s="2">
        <f t="shared" si="1"/>
        <v>129.95065734165652</v>
      </c>
      <c r="J58">
        <v>39</v>
      </c>
      <c r="K58" s="2">
        <v>173.36</v>
      </c>
      <c r="L58" s="2">
        <v>845.41</v>
      </c>
      <c r="M58">
        <v>-1.61</v>
      </c>
      <c r="N58">
        <v>0.999</v>
      </c>
      <c r="O58">
        <v>21.8</v>
      </c>
      <c r="P58" s="2">
        <f t="shared" si="2"/>
        <v>845.07625459468204</v>
      </c>
      <c r="Q58" s="2">
        <f t="shared" si="3"/>
        <v>23.752726585049253</v>
      </c>
      <c r="S58">
        <v>39</v>
      </c>
      <c r="T58" s="2">
        <v>189.71</v>
      </c>
      <c r="U58" s="2">
        <v>850.43</v>
      </c>
      <c r="V58">
        <v>-1.36</v>
      </c>
      <c r="W58">
        <v>0.999</v>
      </c>
      <c r="X58">
        <v>21.5</v>
      </c>
      <c r="Y58" s="2">
        <f t="shared" si="4"/>
        <v>850.19043645150475</v>
      </c>
      <c r="Z58" s="2">
        <f t="shared" si="5"/>
        <v>20.184317337968928</v>
      </c>
      <c r="AB58">
        <v>39</v>
      </c>
      <c r="AC58" s="2">
        <v>189.71</v>
      </c>
      <c r="AD58" s="2">
        <v>959.68</v>
      </c>
      <c r="AE58">
        <v>-1.5</v>
      </c>
      <c r="AF58">
        <v>0.999</v>
      </c>
      <c r="AG58">
        <v>21.5</v>
      </c>
      <c r="AH58" s="2">
        <f t="shared" si="6"/>
        <v>959.35114163254275</v>
      </c>
      <c r="AI58" s="2">
        <f t="shared" si="7"/>
        <v>25.121493752099706</v>
      </c>
    </row>
    <row r="59" spans="1:35" x14ac:dyDescent="0.3">
      <c r="A59">
        <v>40</v>
      </c>
      <c r="B59" s="2">
        <v>151.4</v>
      </c>
      <c r="C59" s="2">
        <v>1590</v>
      </c>
      <c r="D59">
        <v>-5.64</v>
      </c>
      <c r="E59">
        <v>0.999</v>
      </c>
      <c r="F59">
        <v>21.8</v>
      </c>
      <c r="G59" s="2">
        <f t="shared" si="0"/>
        <v>1582.3028604677372</v>
      </c>
      <c r="H59" s="2">
        <f t="shared" si="1"/>
        <v>156.26150439444996</v>
      </c>
      <c r="J59">
        <v>40</v>
      </c>
      <c r="K59" s="2">
        <v>138.03</v>
      </c>
      <c r="L59" s="2">
        <v>847.62</v>
      </c>
      <c r="M59">
        <v>-1.75</v>
      </c>
      <c r="N59">
        <v>0.999</v>
      </c>
      <c r="O59">
        <v>22.4</v>
      </c>
      <c r="P59" s="2">
        <f t="shared" si="2"/>
        <v>847.22466226501456</v>
      </c>
      <c r="Q59" s="2">
        <f t="shared" si="3"/>
        <v>25.885054566909883</v>
      </c>
      <c r="S59">
        <v>40</v>
      </c>
      <c r="T59" s="2">
        <v>151.4</v>
      </c>
      <c r="U59" s="2">
        <v>853.28</v>
      </c>
      <c r="V59">
        <v>-1.44</v>
      </c>
      <c r="W59">
        <v>0.999</v>
      </c>
      <c r="X59">
        <v>22.1</v>
      </c>
      <c r="Y59" s="2">
        <f t="shared" si="4"/>
        <v>853.0105250316542</v>
      </c>
      <c r="Z59" s="2">
        <f t="shared" si="5"/>
        <v>21.443007839890999</v>
      </c>
      <c r="AB59">
        <v>40</v>
      </c>
      <c r="AC59" s="2">
        <v>151.4</v>
      </c>
      <c r="AD59" s="2">
        <v>961.53</v>
      </c>
      <c r="AE59">
        <v>-1.61</v>
      </c>
      <c r="AF59">
        <v>0.999</v>
      </c>
      <c r="AG59">
        <v>22</v>
      </c>
      <c r="AH59" s="2">
        <f t="shared" si="6"/>
        <v>961.15041350400952</v>
      </c>
      <c r="AI59" s="2">
        <f t="shared" si="7"/>
        <v>27.015246085712739</v>
      </c>
    </row>
    <row r="60" spans="1:35" x14ac:dyDescent="0.3">
      <c r="A60">
        <v>41</v>
      </c>
      <c r="B60" s="2">
        <v>120.84</v>
      </c>
      <c r="C60" s="2">
        <v>1604.6</v>
      </c>
      <c r="D60">
        <v>-6.78</v>
      </c>
      <c r="E60">
        <v>0.999</v>
      </c>
      <c r="F60">
        <v>22.3</v>
      </c>
      <c r="G60" s="2">
        <f t="shared" si="0"/>
        <v>1593.3786766088742</v>
      </c>
      <c r="H60" s="2">
        <f t="shared" si="1"/>
        <v>189.43482501417802</v>
      </c>
      <c r="J60">
        <v>41</v>
      </c>
      <c r="K60" s="2">
        <v>109.9</v>
      </c>
      <c r="L60" s="2">
        <v>850.04</v>
      </c>
      <c r="M60">
        <v>-1.93</v>
      </c>
      <c r="N60">
        <v>0.999</v>
      </c>
      <c r="O60">
        <v>22.9</v>
      </c>
      <c r="P60" s="2">
        <f t="shared" si="2"/>
        <v>849.55778839863569</v>
      </c>
      <c r="Q60" s="2">
        <f t="shared" si="3"/>
        <v>28.628059159135468</v>
      </c>
      <c r="S60">
        <v>41</v>
      </c>
      <c r="T60" s="2">
        <v>120.84</v>
      </c>
      <c r="U60" s="2">
        <v>853.66</v>
      </c>
      <c r="V60">
        <v>-1.51</v>
      </c>
      <c r="W60">
        <v>0.999</v>
      </c>
      <c r="X60">
        <v>22.6</v>
      </c>
      <c r="Y60" s="2">
        <f t="shared" si="4"/>
        <v>853.36355889108131</v>
      </c>
      <c r="Z60" s="2">
        <f t="shared" si="5"/>
        <v>22.495154072555479</v>
      </c>
      <c r="AB60">
        <v>41</v>
      </c>
      <c r="AC60" s="2">
        <v>120.84</v>
      </c>
      <c r="AD60" s="2">
        <v>962.92</v>
      </c>
      <c r="AE60">
        <v>-1.52</v>
      </c>
      <c r="AF60">
        <v>0.999</v>
      </c>
      <c r="AG60">
        <v>22.6</v>
      </c>
      <c r="AH60" s="2">
        <f t="shared" si="6"/>
        <v>962.58117406029351</v>
      </c>
      <c r="AI60" s="2">
        <f t="shared" si="7"/>
        <v>25.542312830021665</v>
      </c>
    </row>
    <row r="61" spans="1:35" x14ac:dyDescent="0.3">
      <c r="A61">
        <v>42</v>
      </c>
      <c r="B61" s="2">
        <v>96.438000000000002</v>
      </c>
      <c r="C61" s="2">
        <v>1629.2</v>
      </c>
      <c r="D61">
        <v>-8.01</v>
      </c>
      <c r="E61">
        <v>0.999</v>
      </c>
      <c r="F61">
        <v>22.9</v>
      </c>
      <c r="G61" s="2">
        <f t="shared" si="0"/>
        <v>1613.3051392834284</v>
      </c>
      <c r="H61" s="2">
        <f t="shared" si="1"/>
        <v>227.02239440565629</v>
      </c>
      <c r="J61">
        <v>42</v>
      </c>
      <c r="K61" s="2">
        <v>87.503</v>
      </c>
      <c r="L61" s="2">
        <v>853.6</v>
      </c>
      <c r="M61">
        <v>-2.1800000000000002</v>
      </c>
      <c r="N61">
        <v>0.999</v>
      </c>
      <c r="O61">
        <v>23.5</v>
      </c>
      <c r="P61" s="2">
        <f t="shared" si="2"/>
        <v>852.98221161370418</v>
      </c>
      <c r="Q61" s="2">
        <f t="shared" si="3"/>
        <v>32.47008886027249</v>
      </c>
      <c r="S61">
        <v>42</v>
      </c>
      <c r="T61" s="2">
        <v>96.438000000000002</v>
      </c>
      <c r="U61" s="2">
        <v>855.62</v>
      </c>
      <c r="V61">
        <v>-1.64</v>
      </c>
      <c r="W61">
        <v>0.999</v>
      </c>
      <c r="X61">
        <v>23.2</v>
      </c>
      <c r="Y61" s="2">
        <f t="shared" si="4"/>
        <v>855.26951961956524</v>
      </c>
      <c r="Z61" s="2">
        <f t="shared" si="5"/>
        <v>24.487409207962891</v>
      </c>
      <c r="AB61">
        <v>42</v>
      </c>
      <c r="AC61" s="2">
        <v>96.438000000000002</v>
      </c>
      <c r="AD61" s="2">
        <v>965.06</v>
      </c>
      <c r="AE61">
        <v>-1.61</v>
      </c>
      <c r="AF61">
        <v>0.999</v>
      </c>
      <c r="AG61">
        <v>23.2</v>
      </c>
      <c r="AH61" s="2">
        <f t="shared" si="6"/>
        <v>964.67901995380214</v>
      </c>
      <c r="AI61" s="2">
        <f t="shared" si="7"/>
        <v>27.114425329919957</v>
      </c>
    </row>
    <row r="62" spans="1:35" x14ac:dyDescent="0.3">
      <c r="A62">
        <v>43</v>
      </c>
      <c r="B62" s="2">
        <v>76.966999999999999</v>
      </c>
      <c r="C62" s="2">
        <v>1663.2</v>
      </c>
      <c r="D62">
        <v>-9.39</v>
      </c>
      <c r="E62">
        <v>0.999</v>
      </c>
      <c r="F62">
        <v>23.5</v>
      </c>
      <c r="G62" s="2">
        <f t="shared" si="0"/>
        <v>1640.9142049692641</v>
      </c>
      <c r="H62" s="2">
        <f t="shared" si="1"/>
        <v>271.35735097853438</v>
      </c>
      <c r="J62">
        <v>43</v>
      </c>
      <c r="K62" s="2">
        <v>69.67</v>
      </c>
      <c r="L62" s="2">
        <v>857.95</v>
      </c>
      <c r="M62">
        <v>-2.48</v>
      </c>
      <c r="N62">
        <v>0.999</v>
      </c>
      <c r="O62">
        <v>24.2</v>
      </c>
      <c r="P62" s="2">
        <f t="shared" si="2"/>
        <v>857.14643266610517</v>
      </c>
      <c r="Q62" s="2">
        <f t="shared" si="3"/>
        <v>37.124055109457942</v>
      </c>
      <c r="S62">
        <v>43</v>
      </c>
      <c r="T62" s="2">
        <v>76.966999999999999</v>
      </c>
      <c r="U62" s="2">
        <v>858.14</v>
      </c>
      <c r="V62">
        <v>-1.83</v>
      </c>
      <c r="W62">
        <v>0.999</v>
      </c>
      <c r="X62">
        <v>23.8</v>
      </c>
      <c r="Y62" s="2">
        <f t="shared" si="4"/>
        <v>857.70232862361036</v>
      </c>
      <c r="Z62" s="2">
        <f t="shared" si="5"/>
        <v>27.40392442035062</v>
      </c>
      <c r="AB62">
        <v>43</v>
      </c>
      <c r="AC62" s="2">
        <v>76.966999999999999</v>
      </c>
      <c r="AD62" s="2">
        <v>967.92</v>
      </c>
      <c r="AE62">
        <v>-1.76</v>
      </c>
      <c r="AF62">
        <v>0.999</v>
      </c>
      <c r="AG62">
        <v>23.8</v>
      </c>
      <c r="AH62" s="2">
        <f t="shared" si="6"/>
        <v>967.46337951689827</v>
      </c>
      <c r="AI62" s="2">
        <f t="shared" si="7"/>
        <v>29.727692371623341</v>
      </c>
    </row>
    <row r="63" spans="1:35" x14ac:dyDescent="0.3">
      <c r="A63">
        <v>44</v>
      </c>
      <c r="B63" s="2">
        <v>61.137</v>
      </c>
      <c r="C63" s="2">
        <v>1708.2</v>
      </c>
      <c r="D63">
        <v>-10.85</v>
      </c>
      <c r="E63">
        <v>0.999</v>
      </c>
      <c r="F63">
        <v>24.2</v>
      </c>
      <c r="G63" s="2">
        <f t="shared" si="0"/>
        <v>1677.6631161681273</v>
      </c>
      <c r="H63" s="2">
        <f t="shared" si="1"/>
        <v>321.54892108207912</v>
      </c>
      <c r="J63">
        <v>44</v>
      </c>
      <c r="K63" s="2">
        <v>55.264000000000003</v>
      </c>
      <c r="L63" s="2">
        <v>863.63</v>
      </c>
      <c r="M63">
        <v>-2.87</v>
      </c>
      <c r="N63">
        <v>0.999</v>
      </c>
      <c r="O63">
        <v>25.6</v>
      </c>
      <c r="P63" s="2">
        <f t="shared" si="2"/>
        <v>862.54675811643892</v>
      </c>
      <c r="Q63" s="2">
        <f t="shared" si="3"/>
        <v>43.241958360156019</v>
      </c>
      <c r="S63">
        <v>44</v>
      </c>
      <c r="T63" s="2">
        <v>61.137</v>
      </c>
      <c r="U63" s="2">
        <v>861.44</v>
      </c>
      <c r="V63">
        <v>-2.15</v>
      </c>
      <c r="W63">
        <v>0.999</v>
      </c>
      <c r="X63">
        <v>24.5</v>
      </c>
      <c r="Y63" s="2">
        <f t="shared" si="4"/>
        <v>860.83357690583364</v>
      </c>
      <c r="Z63" s="2">
        <f t="shared" si="5"/>
        <v>32.317587649888935</v>
      </c>
      <c r="AB63">
        <v>44</v>
      </c>
      <c r="AC63" s="2">
        <v>61.137</v>
      </c>
      <c r="AD63" s="2">
        <v>971.75</v>
      </c>
      <c r="AE63">
        <v>-2.04</v>
      </c>
      <c r="AF63">
        <v>0.999</v>
      </c>
      <c r="AG63">
        <v>24.5</v>
      </c>
      <c r="AH63" s="2">
        <f t="shared" si="6"/>
        <v>971.13412334299608</v>
      </c>
      <c r="AI63" s="2">
        <f t="shared" si="7"/>
        <v>34.591573812570743</v>
      </c>
    </row>
    <row r="64" spans="1:35" x14ac:dyDescent="0.3">
      <c r="A64">
        <v>45</v>
      </c>
      <c r="B64" s="2">
        <v>48.563000000000002</v>
      </c>
      <c r="C64" s="2">
        <v>1772.4</v>
      </c>
      <c r="D64">
        <v>-12.11</v>
      </c>
      <c r="E64">
        <v>0.999</v>
      </c>
      <c r="F64">
        <v>25.8</v>
      </c>
      <c r="G64" s="2">
        <f t="shared" si="0"/>
        <v>1732.9581385775161</v>
      </c>
      <c r="H64" s="2">
        <f t="shared" si="1"/>
        <v>371.8304048056732</v>
      </c>
      <c r="J64">
        <v>45</v>
      </c>
      <c r="K64" s="2">
        <v>43.613999999999997</v>
      </c>
      <c r="L64" s="2">
        <v>870.89</v>
      </c>
      <c r="M64">
        <v>-3.14</v>
      </c>
      <c r="N64">
        <v>0.999</v>
      </c>
      <c r="O64">
        <v>27.4</v>
      </c>
      <c r="P64" s="2">
        <f t="shared" si="2"/>
        <v>869.58250920553962</v>
      </c>
      <c r="Q64" s="2">
        <f t="shared" si="3"/>
        <v>47.703792132256808</v>
      </c>
      <c r="S64">
        <v>45</v>
      </c>
      <c r="T64" s="2">
        <v>48.563000000000002</v>
      </c>
      <c r="U64" s="2">
        <v>863.95</v>
      </c>
      <c r="V64">
        <v>-2.37</v>
      </c>
      <c r="W64">
        <v>0.999</v>
      </c>
      <c r="X64">
        <v>26</v>
      </c>
      <c r="Y64" s="2">
        <f t="shared" si="4"/>
        <v>863.21099374166806</v>
      </c>
      <c r="Z64" s="2">
        <f t="shared" si="5"/>
        <v>35.726499737899132</v>
      </c>
      <c r="AB64">
        <v>45</v>
      </c>
      <c r="AC64" s="2">
        <v>48.563000000000002</v>
      </c>
      <c r="AD64" s="2">
        <v>977.25</v>
      </c>
      <c r="AE64">
        <v>-2.44</v>
      </c>
      <c r="AF64">
        <v>0.999</v>
      </c>
      <c r="AG64">
        <v>26</v>
      </c>
      <c r="AH64" s="2">
        <f t="shared" si="6"/>
        <v>976.36397814398981</v>
      </c>
      <c r="AI64" s="2">
        <f t="shared" si="7"/>
        <v>41.604623334943895</v>
      </c>
    </row>
    <row r="65" spans="1:35" x14ac:dyDescent="0.3">
      <c r="A65">
        <v>46</v>
      </c>
      <c r="B65" s="2">
        <v>38.575000000000003</v>
      </c>
      <c r="C65" s="2">
        <v>1838.4</v>
      </c>
      <c r="D65">
        <v>-13.52</v>
      </c>
      <c r="E65">
        <v>0.999</v>
      </c>
      <c r="F65">
        <v>27.6</v>
      </c>
      <c r="G65" s="2">
        <f t="shared" si="0"/>
        <v>1787.454945575304</v>
      </c>
      <c r="H65" s="2">
        <f t="shared" si="1"/>
        <v>429.78992256495178</v>
      </c>
      <c r="J65">
        <v>46</v>
      </c>
      <c r="K65" s="2">
        <v>34.244</v>
      </c>
      <c r="L65" s="2">
        <v>880.45</v>
      </c>
      <c r="M65">
        <v>-3.43</v>
      </c>
      <c r="N65">
        <v>0.999</v>
      </c>
      <c r="O65">
        <v>28.8</v>
      </c>
      <c r="P65" s="2">
        <f t="shared" si="2"/>
        <v>878.87279563000948</v>
      </c>
      <c r="Q65" s="2">
        <f t="shared" si="3"/>
        <v>52.676480534405215</v>
      </c>
      <c r="S65">
        <v>46</v>
      </c>
      <c r="T65" s="2">
        <v>38.575000000000003</v>
      </c>
      <c r="U65" s="2">
        <v>872</v>
      </c>
      <c r="V65">
        <v>-2.66</v>
      </c>
      <c r="W65">
        <v>0.999</v>
      </c>
      <c r="X65">
        <v>27.8</v>
      </c>
      <c r="Y65" s="2">
        <f t="shared" si="4"/>
        <v>871.06043573302145</v>
      </c>
      <c r="Z65" s="2">
        <f t="shared" si="5"/>
        <v>40.468720026691727</v>
      </c>
      <c r="AB65">
        <v>46</v>
      </c>
      <c r="AC65" s="2">
        <v>38.575000000000003</v>
      </c>
      <c r="AD65" s="2">
        <v>981.91</v>
      </c>
      <c r="AE65">
        <v>-2.5</v>
      </c>
      <c r="AF65">
        <v>0.999</v>
      </c>
      <c r="AG65">
        <v>27.8</v>
      </c>
      <c r="AH65" s="2">
        <f t="shared" si="6"/>
        <v>980.975439253442</v>
      </c>
      <c r="AI65" s="2">
        <f t="shared" si="7"/>
        <v>42.830312647897074</v>
      </c>
    </row>
    <row r="66" spans="1:35" x14ac:dyDescent="0.3">
      <c r="A66">
        <v>47</v>
      </c>
      <c r="B66" s="2">
        <v>30.640999999999998</v>
      </c>
      <c r="C66" s="2">
        <v>1926.4</v>
      </c>
      <c r="D66">
        <v>-14.54</v>
      </c>
      <c r="E66">
        <v>0.999</v>
      </c>
      <c r="F66">
        <v>29</v>
      </c>
      <c r="G66" s="2">
        <f t="shared" si="0"/>
        <v>1864.7024286656122</v>
      </c>
      <c r="H66" s="2">
        <f t="shared" si="1"/>
        <v>483.63396544139408</v>
      </c>
      <c r="J66">
        <v>47</v>
      </c>
      <c r="K66" s="2">
        <v>26.75</v>
      </c>
      <c r="L66" s="2">
        <v>891.32</v>
      </c>
      <c r="M66">
        <v>-3.67</v>
      </c>
      <c r="N66">
        <v>0.999</v>
      </c>
      <c r="O66">
        <v>30.3</v>
      </c>
      <c r="P66" s="2">
        <f t="shared" si="2"/>
        <v>889.49214379641887</v>
      </c>
      <c r="Q66" s="2">
        <f t="shared" si="3"/>
        <v>57.053207836641384</v>
      </c>
      <c r="S66">
        <v>47</v>
      </c>
      <c r="T66" s="2">
        <v>30.640999999999998</v>
      </c>
      <c r="U66" s="2">
        <v>878.94</v>
      </c>
      <c r="V66">
        <v>-2.93</v>
      </c>
      <c r="W66">
        <v>0.999</v>
      </c>
      <c r="X66">
        <v>29.3</v>
      </c>
      <c r="Y66" s="2">
        <f t="shared" si="4"/>
        <v>877.79098800216036</v>
      </c>
      <c r="Z66" s="2">
        <f t="shared" si="5"/>
        <v>44.927775175176947</v>
      </c>
      <c r="AB66">
        <v>47</v>
      </c>
      <c r="AC66" s="2">
        <v>30.640999999999998</v>
      </c>
      <c r="AD66" s="2">
        <v>988.87</v>
      </c>
      <c r="AE66">
        <v>-2.74</v>
      </c>
      <c r="AF66">
        <v>0.999</v>
      </c>
      <c r="AG66">
        <v>29.3</v>
      </c>
      <c r="AH66" s="2">
        <f t="shared" si="6"/>
        <v>987.73946946245758</v>
      </c>
      <c r="AI66" s="2">
        <f t="shared" si="7"/>
        <v>47.271739612826167</v>
      </c>
    </row>
    <row r="67" spans="1:35" x14ac:dyDescent="0.3">
      <c r="A67">
        <v>48</v>
      </c>
      <c r="B67" s="2">
        <v>24.338999999999999</v>
      </c>
      <c r="C67" s="2">
        <v>2023</v>
      </c>
      <c r="D67">
        <v>-15.21</v>
      </c>
      <c r="E67">
        <v>1</v>
      </c>
      <c r="F67">
        <v>30.5</v>
      </c>
      <c r="G67" s="2">
        <f t="shared" si="0"/>
        <v>1952.1357648003911</v>
      </c>
      <c r="H67" s="2">
        <f t="shared" si="1"/>
        <v>530.74942843793269</v>
      </c>
      <c r="J67">
        <v>48</v>
      </c>
      <c r="K67" s="2">
        <v>20.791</v>
      </c>
      <c r="L67" s="2">
        <v>903.74</v>
      </c>
      <c r="M67">
        <v>-3.78</v>
      </c>
      <c r="N67">
        <v>1</v>
      </c>
      <c r="O67">
        <v>32</v>
      </c>
      <c r="P67" s="2">
        <f t="shared" si="2"/>
        <v>901.77395109674819</v>
      </c>
      <c r="Q67" s="2">
        <f t="shared" si="3"/>
        <v>59.579599892578223</v>
      </c>
      <c r="S67">
        <v>48</v>
      </c>
      <c r="T67" s="2">
        <v>24.338999999999999</v>
      </c>
      <c r="U67" s="2">
        <v>887.47</v>
      </c>
      <c r="V67">
        <v>-3.14</v>
      </c>
      <c r="W67">
        <v>0.999</v>
      </c>
      <c r="X67">
        <v>30.8</v>
      </c>
      <c r="Y67" s="2">
        <f t="shared" si="4"/>
        <v>886.13761720152979</v>
      </c>
      <c r="Z67" s="2">
        <f t="shared" si="5"/>
        <v>48.611976717626746</v>
      </c>
      <c r="AB67">
        <v>48</v>
      </c>
      <c r="AC67" s="2">
        <v>24.338999999999999</v>
      </c>
      <c r="AD67" s="2">
        <v>997.52</v>
      </c>
      <c r="AE67">
        <v>-2.96</v>
      </c>
      <c r="AF67">
        <v>0.999</v>
      </c>
      <c r="AG67">
        <v>30.8</v>
      </c>
      <c r="AH67" s="2">
        <f t="shared" si="6"/>
        <v>996.18913752641993</v>
      </c>
      <c r="AI67" s="2">
        <f t="shared" si="7"/>
        <v>51.510704463903622</v>
      </c>
    </row>
    <row r="68" spans="1:35" x14ac:dyDescent="0.3">
      <c r="A68">
        <v>49</v>
      </c>
      <c r="B68" s="2">
        <v>19.332999999999998</v>
      </c>
      <c r="C68" s="2">
        <v>2134.3000000000002</v>
      </c>
      <c r="D68">
        <v>-15.49</v>
      </c>
      <c r="E68">
        <v>0.999</v>
      </c>
      <c r="F68">
        <v>32.200000000000003</v>
      </c>
      <c r="G68" s="2">
        <f t="shared" si="0"/>
        <v>2056.7759927552561</v>
      </c>
      <c r="H68" s="2">
        <f t="shared" si="1"/>
        <v>570.00789961686735</v>
      </c>
      <c r="J68">
        <v>49</v>
      </c>
      <c r="K68" s="2">
        <v>16.079000000000001</v>
      </c>
      <c r="L68" s="2">
        <v>916.59</v>
      </c>
      <c r="M68">
        <v>-3.8</v>
      </c>
      <c r="N68">
        <v>1</v>
      </c>
      <c r="O68">
        <v>33.799999999999997</v>
      </c>
      <c r="P68" s="2">
        <f t="shared" si="2"/>
        <v>914.57484782181007</v>
      </c>
      <c r="Q68" s="2">
        <f t="shared" si="3"/>
        <v>60.745994367636129</v>
      </c>
      <c r="S68">
        <v>49</v>
      </c>
      <c r="T68" s="2">
        <v>19.332999999999998</v>
      </c>
      <c r="U68" s="2">
        <v>896.69</v>
      </c>
      <c r="V68">
        <v>-3.28</v>
      </c>
      <c r="W68">
        <v>0.999</v>
      </c>
      <c r="X68">
        <v>32.5</v>
      </c>
      <c r="Y68" s="2">
        <f t="shared" si="4"/>
        <v>895.22108676286018</v>
      </c>
      <c r="Z68" s="2">
        <f t="shared" si="5"/>
        <v>51.304599356429435</v>
      </c>
      <c r="AB68">
        <v>49</v>
      </c>
      <c r="AC68" s="2">
        <v>19.332999999999998</v>
      </c>
      <c r="AD68" s="2">
        <v>1007.4</v>
      </c>
      <c r="AE68">
        <v>-3.1</v>
      </c>
      <c r="AF68">
        <v>0.999</v>
      </c>
      <c r="AG68">
        <v>32.4</v>
      </c>
      <c r="AH68" s="2">
        <f t="shared" si="6"/>
        <v>1005.9258416866256</v>
      </c>
      <c r="AI68" s="2">
        <f t="shared" si="7"/>
        <v>54.478996200862632</v>
      </c>
    </row>
    <row r="69" spans="1:35" x14ac:dyDescent="0.3">
      <c r="A69">
        <v>50</v>
      </c>
      <c r="B69" s="2">
        <v>15.356999999999999</v>
      </c>
      <c r="C69" s="2">
        <v>2249.4</v>
      </c>
      <c r="D69">
        <v>-15.34</v>
      </c>
      <c r="E69">
        <v>0.999</v>
      </c>
      <c r="F69">
        <v>34</v>
      </c>
      <c r="G69" s="2">
        <f t="shared" si="0"/>
        <v>2169.2605480891607</v>
      </c>
      <c r="H69" s="2">
        <f t="shared" si="1"/>
        <v>595.07061304009551</v>
      </c>
      <c r="J69">
        <v>50</v>
      </c>
      <c r="K69" s="2">
        <v>12.375999999999999</v>
      </c>
      <c r="L69" s="2">
        <v>929.63</v>
      </c>
      <c r="M69">
        <v>-3.64</v>
      </c>
      <c r="N69">
        <v>1</v>
      </c>
      <c r="O69">
        <v>35.700000000000003</v>
      </c>
      <c r="P69" s="2">
        <f t="shared" si="2"/>
        <v>927.75461014473501</v>
      </c>
      <c r="Q69" s="2">
        <f t="shared" si="3"/>
        <v>59.019659904058393</v>
      </c>
      <c r="S69">
        <v>50</v>
      </c>
      <c r="T69" s="2">
        <v>15.356999999999999</v>
      </c>
      <c r="U69" s="2">
        <v>907</v>
      </c>
      <c r="V69">
        <v>-3.38</v>
      </c>
      <c r="W69">
        <v>0.999</v>
      </c>
      <c r="X69">
        <v>34.200000000000003</v>
      </c>
      <c r="Y69" s="2">
        <f t="shared" si="4"/>
        <v>905.42224532569912</v>
      </c>
      <c r="Z69" s="2">
        <f t="shared" si="5"/>
        <v>53.474832111653903</v>
      </c>
      <c r="AB69">
        <v>50</v>
      </c>
      <c r="AC69" s="2">
        <v>15.356999999999999</v>
      </c>
      <c r="AD69" s="2">
        <v>1017.6</v>
      </c>
      <c r="AE69">
        <v>-3.2</v>
      </c>
      <c r="AF69">
        <v>0.999</v>
      </c>
      <c r="AG69">
        <v>34.200000000000003</v>
      </c>
      <c r="AH69" s="2">
        <f t="shared" si="6"/>
        <v>1016.0133216315839</v>
      </c>
      <c r="AI69" s="2">
        <f t="shared" si="7"/>
        <v>56.803963481043489</v>
      </c>
    </row>
    <row r="70" spans="1:35" x14ac:dyDescent="0.3">
      <c r="A70">
        <v>51</v>
      </c>
      <c r="B70" s="2">
        <v>12.199</v>
      </c>
      <c r="C70" s="2">
        <v>2366.9</v>
      </c>
      <c r="D70">
        <v>-14.79</v>
      </c>
      <c r="E70">
        <v>0.999</v>
      </c>
      <c r="F70">
        <v>35.9</v>
      </c>
      <c r="G70" s="2">
        <f t="shared" si="0"/>
        <v>2288.4797687819791</v>
      </c>
      <c r="H70" s="2">
        <f t="shared" si="1"/>
        <v>604.21515859466831</v>
      </c>
      <c r="J70">
        <v>51</v>
      </c>
      <c r="K70" s="2">
        <v>9.4819999999999993</v>
      </c>
      <c r="L70" s="2">
        <v>941.64</v>
      </c>
      <c r="M70">
        <v>-3.4</v>
      </c>
      <c r="N70">
        <v>1</v>
      </c>
      <c r="O70">
        <v>38</v>
      </c>
      <c r="P70" s="2">
        <f t="shared" si="2"/>
        <v>939.98255156613436</v>
      </c>
      <c r="Q70" s="2">
        <f t="shared" si="3"/>
        <v>55.845253614068497</v>
      </c>
      <c r="S70">
        <v>51</v>
      </c>
      <c r="T70" s="2">
        <v>12.199</v>
      </c>
      <c r="U70" s="2">
        <v>917.33</v>
      </c>
      <c r="V70">
        <v>-3.35</v>
      </c>
      <c r="W70">
        <v>0.999</v>
      </c>
      <c r="X70">
        <v>36.200000000000003</v>
      </c>
      <c r="Y70" s="2">
        <f t="shared" si="4"/>
        <v>915.76246868840542</v>
      </c>
      <c r="Z70" s="2">
        <f t="shared" si="5"/>
        <v>53.604382672663</v>
      </c>
      <c r="AB70">
        <v>51</v>
      </c>
      <c r="AC70" s="2">
        <v>12.199</v>
      </c>
      <c r="AD70" s="2">
        <v>1029.2</v>
      </c>
      <c r="AE70">
        <v>-3.19</v>
      </c>
      <c r="AF70">
        <v>0.999</v>
      </c>
      <c r="AG70">
        <v>36.200000000000003</v>
      </c>
      <c r="AH70" s="2">
        <f t="shared" si="6"/>
        <v>1027.6052460219933</v>
      </c>
      <c r="AI70" s="2">
        <f t="shared" si="7"/>
        <v>57.272142862640855</v>
      </c>
    </row>
    <row r="71" spans="1:35" x14ac:dyDescent="0.3">
      <c r="A71">
        <v>52</v>
      </c>
      <c r="B71" s="2">
        <v>9.6896000000000004</v>
      </c>
      <c r="C71" s="2">
        <v>2477.6</v>
      </c>
      <c r="D71">
        <v>-13.9</v>
      </c>
      <c r="E71">
        <v>0.999</v>
      </c>
      <c r="F71">
        <v>38</v>
      </c>
      <c r="G71" s="2">
        <f t="shared" si="0"/>
        <v>2405.0471547581255</v>
      </c>
      <c r="H71" s="2">
        <f t="shared" si="1"/>
        <v>595.18899804166858</v>
      </c>
      <c r="J71">
        <v>52</v>
      </c>
      <c r="K71" s="2">
        <v>7.2336</v>
      </c>
      <c r="L71" s="2">
        <v>952.13</v>
      </c>
      <c r="M71">
        <v>-3.03</v>
      </c>
      <c r="N71">
        <v>1</v>
      </c>
      <c r="O71">
        <v>40.5</v>
      </c>
      <c r="P71" s="2">
        <f t="shared" si="2"/>
        <v>950.79891733105353</v>
      </c>
      <c r="Q71" s="2">
        <f t="shared" si="3"/>
        <v>50.328478042720207</v>
      </c>
      <c r="S71">
        <v>52</v>
      </c>
      <c r="T71" s="2">
        <v>9.6896000000000004</v>
      </c>
      <c r="U71" s="2">
        <v>927.51</v>
      </c>
      <c r="V71">
        <v>-3.23</v>
      </c>
      <c r="W71">
        <v>0.999</v>
      </c>
      <c r="X71">
        <v>38.299999999999997</v>
      </c>
      <c r="Y71" s="2">
        <f t="shared" si="4"/>
        <v>926.03655691609595</v>
      </c>
      <c r="Z71" s="2">
        <f t="shared" si="5"/>
        <v>52.259882845086473</v>
      </c>
      <c r="AB71">
        <v>52</v>
      </c>
      <c r="AC71" s="2">
        <v>9.6896000000000004</v>
      </c>
      <c r="AD71" s="2">
        <v>1039.9000000000001</v>
      </c>
      <c r="AE71">
        <v>-3.12</v>
      </c>
      <c r="AF71">
        <v>0.999</v>
      </c>
      <c r="AG71">
        <v>38.299999999999997</v>
      </c>
      <c r="AH71" s="2">
        <f t="shared" si="6"/>
        <v>1038.3585899491943</v>
      </c>
      <c r="AI71" s="2">
        <f t="shared" si="7"/>
        <v>56.599016587935978</v>
      </c>
    </row>
    <row r="72" spans="1:35" x14ac:dyDescent="0.3">
      <c r="A72">
        <v>53</v>
      </c>
      <c r="B72" s="2">
        <v>7.6966999999999999</v>
      </c>
      <c r="C72" s="2">
        <v>2578.4</v>
      </c>
      <c r="D72">
        <v>-12.77</v>
      </c>
      <c r="E72">
        <v>1</v>
      </c>
      <c r="F72">
        <v>40.4</v>
      </c>
      <c r="G72" s="2">
        <f t="shared" si="0"/>
        <v>2514.6238513725102</v>
      </c>
      <c r="H72" s="2">
        <f t="shared" si="1"/>
        <v>569.92407047648499</v>
      </c>
      <c r="J72">
        <v>53</v>
      </c>
      <c r="K72" s="2">
        <v>5.4964000000000004</v>
      </c>
      <c r="L72" s="2">
        <v>961.16</v>
      </c>
      <c r="M72">
        <v>-2.71</v>
      </c>
      <c r="N72">
        <v>1</v>
      </c>
      <c r="O72">
        <v>43.3</v>
      </c>
      <c r="P72" s="2">
        <f t="shared" si="2"/>
        <v>960.08507529677524</v>
      </c>
      <c r="Q72" s="2">
        <f t="shared" si="3"/>
        <v>45.444403312019119</v>
      </c>
      <c r="S72">
        <v>53</v>
      </c>
      <c r="T72" s="2">
        <v>7.6966999999999999</v>
      </c>
      <c r="U72" s="2">
        <v>937.07</v>
      </c>
      <c r="V72">
        <v>-3.05</v>
      </c>
      <c r="W72">
        <v>1</v>
      </c>
      <c r="X72">
        <v>40.6</v>
      </c>
      <c r="Y72" s="2">
        <f t="shared" si="4"/>
        <v>935.74262420188302</v>
      </c>
      <c r="Z72" s="2">
        <f t="shared" si="5"/>
        <v>49.859062885032039</v>
      </c>
      <c r="AB72">
        <v>53</v>
      </c>
      <c r="AC72" s="2">
        <v>7.6966999999999999</v>
      </c>
      <c r="AD72" s="2">
        <v>1050.5999999999999</v>
      </c>
      <c r="AE72">
        <v>-2.95</v>
      </c>
      <c r="AF72">
        <v>0.999</v>
      </c>
      <c r="AG72">
        <v>40.6</v>
      </c>
      <c r="AH72" s="2">
        <f t="shared" si="6"/>
        <v>1049.2077724441108</v>
      </c>
      <c r="AI72" s="2">
        <f t="shared" si="7"/>
        <v>54.068569824499875</v>
      </c>
    </row>
    <row r="73" spans="1:35" x14ac:dyDescent="0.3">
      <c r="A73">
        <v>54</v>
      </c>
      <c r="B73" s="2">
        <v>6.1136999999999997</v>
      </c>
      <c r="C73" s="2">
        <v>2668.7</v>
      </c>
      <c r="D73">
        <v>-11.5</v>
      </c>
      <c r="E73">
        <v>0.999</v>
      </c>
      <c r="F73">
        <v>43</v>
      </c>
      <c r="G73" s="2">
        <f t="shared" si="0"/>
        <v>2615.1250592216079</v>
      </c>
      <c r="H73" s="2">
        <f t="shared" si="1"/>
        <v>532.05320657917412</v>
      </c>
      <c r="J73">
        <v>54</v>
      </c>
      <c r="K73" s="2">
        <v>4.1616</v>
      </c>
      <c r="L73" s="2">
        <v>968.68</v>
      </c>
      <c r="M73">
        <v>-2.39</v>
      </c>
      <c r="N73">
        <v>1</v>
      </c>
      <c r="O73">
        <v>46.3</v>
      </c>
      <c r="P73" s="2">
        <f t="shared" si="2"/>
        <v>967.83736809169943</v>
      </c>
      <c r="Q73" s="2">
        <f t="shared" si="3"/>
        <v>40.395189383542245</v>
      </c>
      <c r="S73">
        <v>54</v>
      </c>
      <c r="T73" s="2">
        <v>6.1136999999999997</v>
      </c>
      <c r="U73" s="2">
        <v>945.25</v>
      </c>
      <c r="V73">
        <v>-2.77</v>
      </c>
      <c r="W73">
        <v>1</v>
      </c>
      <c r="X73">
        <v>43.1</v>
      </c>
      <c r="Y73" s="2">
        <f t="shared" si="4"/>
        <v>944.14554920444584</v>
      </c>
      <c r="Z73" s="2">
        <f t="shared" si="5"/>
        <v>45.680897730180305</v>
      </c>
      <c r="AB73">
        <v>54</v>
      </c>
      <c r="AC73" s="2">
        <v>6.1136999999999997</v>
      </c>
      <c r="AD73" s="2">
        <v>1058.8</v>
      </c>
      <c r="AE73">
        <v>-2.68</v>
      </c>
      <c r="AF73">
        <v>0.999</v>
      </c>
      <c r="AG73">
        <v>43.1</v>
      </c>
      <c r="AH73" s="2">
        <f t="shared" si="6"/>
        <v>1057.6419452917744</v>
      </c>
      <c r="AI73" s="2">
        <f t="shared" si="7"/>
        <v>49.507126349962832</v>
      </c>
    </row>
    <row r="74" spans="1:35" x14ac:dyDescent="0.3">
      <c r="A74">
        <v>55</v>
      </c>
      <c r="B74" s="2">
        <v>4.8563000000000001</v>
      </c>
      <c r="C74" s="2">
        <v>2755.3</v>
      </c>
      <c r="D74">
        <v>-10.3</v>
      </c>
      <c r="E74">
        <v>0.999</v>
      </c>
      <c r="F74">
        <v>45.7</v>
      </c>
      <c r="G74" s="2">
        <f t="shared" si="0"/>
        <v>2710.8984450182875</v>
      </c>
      <c r="H74" s="2">
        <f t="shared" si="1"/>
        <v>492.65374331007814</v>
      </c>
      <c r="J74">
        <v>55</v>
      </c>
      <c r="K74" s="2">
        <v>3.1412</v>
      </c>
      <c r="L74" s="2">
        <v>974.92</v>
      </c>
      <c r="M74">
        <v>-2.04</v>
      </c>
      <c r="N74">
        <v>1</v>
      </c>
      <c r="O74">
        <v>49.8</v>
      </c>
      <c r="P74" s="2">
        <f t="shared" si="2"/>
        <v>974.30211425732307</v>
      </c>
      <c r="Q74" s="2">
        <f t="shared" si="3"/>
        <v>34.70441691932232</v>
      </c>
      <c r="S74">
        <v>55</v>
      </c>
      <c r="T74" s="2">
        <v>4.8563000000000001</v>
      </c>
      <c r="U74" s="2">
        <v>952.25</v>
      </c>
      <c r="V74">
        <v>-2.5299999999999998</v>
      </c>
      <c r="W74">
        <v>1</v>
      </c>
      <c r="X74">
        <v>45.8</v>
      </c>
      <c r="Y74" s="2">
        <f t="shared" si="4"/>
        <v>951.32179010138043</v>
      </c>
      <c r="Z74" s="2">
        <f t="shared" si="5"/>
        <v>42.034678282401003</v>
      </c>
      <c r="AB74">
        <v>55</v>
      </c>
      <c r="AC74" s="2">
        <v>4.8563000000000001</v>
      </c>
      <c r="AD74" s="2">
        <v>1067.9000000000001</v>
      </c>
      <c r="AE74">
        <v>-2.46</v>
      </c>
      <c r="AF74">
        <v>1</v>
      </c>
      <c r="AG74">
        <v>45.8</v>
      </c>
      <c r="AH74" s="2">
        <f t="shared" si="6"/>
        <v>1066.9158556046959</v>
      </c>
      <c r="AI74" s="2">
        <f t="shared" si="7"/>
        <v>45.836307217095559</v>
      </c>
    </row>
    <row r="75" spans="1:35" x14ac:dyDescent="0.3">
      <c r="A75">
        <v>56</v>
      </c>
      <c r="B75" s="2">
        <v>3.8574999999999999</v>
      </c>
      <c r="C75" s="2">
        <v>2816.5</v>
      </c>
      <c r="D75">
        <v>-9.08</v>
      </c>
      <c r="E75">
        <v>1</v>
      </c>
      <c r="F75">
        <v>48.4</v>
      </c>
      <c r="G75" s="2">
        <f t="shared" si="0"/>
        <v>2781.2063094292271</v>
      </c>
      <c r="H75" s="2">
        <f t="shared" si="1"/>
        <v>444.48139937578776</v>
      </c>
      <c r="J75">
        <v>56</v>
      </c>
      <c r="K75" s="2">
        <v>2.3650000000000002</v>
      </c>
      <c r="L75" s="2">
        <v>979.77</v>
      </c>
      <c r="M75">
        <v>-1.78</v>
      </c>
      <c r="N75">
        <v>1</v>
      </c>
      <c r="O75">
        <v>53.7</v>
      </c>
      <c r="P75" s="2">
        <f t="shared" si="2"/>
        <v>979.29722560081257</v>
      </c>
      <c r="Q75" s="2">
        <f t="shared" si="3"/>
        <v>30.43348206418591</v>
      </c>
      <c r="S75">
        <v>56</v>
      </c>
      <c r="T75" s="2">
        <v>3.8574999999999999</v>
      </c>
      <c r="U75" s="2">
        <v>958.45</v>
      </c>
      <c r="V75">
        <v>-2.29</v>
      </c>
      <c r="W75">
        <v>1</v>
      </c>
      <c r="X75">
        <v>48.6</v>
      </c>
      <c r="Y75" s="2">
        <f t="shared" si="4"/>
        <v>957.68456670082242</v>
      </c>
      <c r="Z75" s="2">
        <f t="shared" si="5"/>
        <v>38.297169648135075</v>
      </c>
      <c r="AB75">
        <v>56</v>
      </c>
      <c r="AC75" s="2">
        <v>3.8574999999999999</v>
      </c>
      <c r="AD75" s="2">
        <v>1073.5</v>
      </c>
      <c r="AE75">
        <v>-2.2999999999999998</v>
      </c>
      <c r="AF75">
        <v>1</v>
      </c>
      <c r="AG75">
        <v>48.6</v>
      </c>
      <c r="AH75" s="2">
        <f t="shared" si="6"/>
        <v>1072.6351831553577</v>
      </c>
      <c r="AI75" s="2">
        <f t="shared" si="7"/>
        <v>43.081479283702869</v>
      </c>
    </row>
    <row r="76" spans="1:35" x14ac:dyDescent="0.3">
      <c r="A76">
        <v>57</v>
      </c>
      <c r="B76" s="2">
        <v>3.0640999999999998</v>
      </c>
      <c r="C76" s="2">
        <v>2872.1</v>
      </c>
      <c r="D76">
        <v>-7.82</v>
      </c>
      <c r="E76">
        <v>0.999</v>
      </c>
      <c r="F76">
        <v>51.4</v>
      </c>
      <c r="G76" s="2">
        <f t="shared" si="0"/>
        <v>2845.3906373388859</v>
      </c>
      <c r="H76" s="2">
        <f t="shared" si="1"/>
        <v>390.78194807873246</v>
      </c>
      <c r="J76">
        <v>57</v>
      </c>
      <c r="K76" s="2">
        <v>1.7770999999999999</v>
      </c>
      <c r="L76" s="2">
        <v>984.16</v>
      </c>
      <c r="M76">
        <v>-1.56</v>
      </c>
      <c r="N76">
        <v>1</v>
      </c>
      <c r="O76">
        <v>59.2</v>
      </c>
      <c r="P76" s="2">
        <f t="shared" si="2"/>
        <v>983.79523528856021</v>
      </c>
      <c r="Q76" s="2">
        <f t="shared" si="3"/>
        <v>26.792547910311207</v>
      </c>
      <c r="S76">
        <v>57</v>
      </c>
      <c r="T76" s="2">
        <v>3.0640999999999998</v>
      </c>
      <c r="U76" s="2">
        <v>963.62</v>
      </c>
      <c r="V76">
        <v>-2.0299999999999998</v>
      </c>
      <c r="W76">
        <v>1</v>
      </c>
      <c r="X76">
        <v>51.6</v>
      </c>
      <c r="Y76" s="2">
        <f t="shared" si="4"/>
        <v>963.0152481726069</v>
      </c>
      <c r="Z76" s="2">
        <f t="shared" si="5"/>
        <v>34.134091273277264</v>
      </c>
      <c r="AB76">
        <v>57</v>
      </c>
      <c r="AC76" s="2">
        <v>3.0640999999999998</v>
      </c>
      <c r="AD76" s="2">
        <v>1079.2</v>
      </c>
      <c r="AE76">
        <v>-2.0499999999999998</v>
      </c>
      <c r="AF76">
        <v>0.999</v>
      </c>
      <c r="AG76">
        <v>51.6</v>
      </c>
      <c r="AH76" s="2">
        <f t="shared" si="6"/>
        <v>1078.509302208342</v>
      </c>
      <c r="AI76" s="2">
        <f t="shared" si="7"/>
        <v>38.604728338317273</v>
      </c>
    </row>
    <row r="77" spans="1:35" x14ac:dyDescent="0.3">
      <c r="A77">
        <v>58</v>
      </c>
      <c r="B77" s="2">
        <v>2.4339</v>
      </c>
      <c r="C77" s="2">
        <v>2922.9</v>
      </c>
      <c r="D77">
        <v>-7.08</v>
      </c>
      <c r="E77">
        <v>1</v>
      </c>
      <c r="F77">
        <v>54.6</v>
      </c>
      <c r="G77" s="2">
        <f t="shared" si="0"/>
        <v>2900.6129532152195</v>
      </c>
      <c r="H77" s="2">
        <f t="shared" si="1"/>
        <v>360.26227340658852</v>
      </c>
      <c r="J77">
        <v>58</v>
      </c>
      <c r="K77" s="2">
        <v>1.3334999999999999</v>
      </c>
      <c r="L77" s="2">
        <v>987.62</v>
      </c>
      <c r="M77">
        <v>-1.37</v>
      </c>
      <c r="N77">
        <v>1</v>
      </c>
      <c r="O77">
        <v>64</v>
      </c>
      <c r="P77" s="2">
        <f t="shared" si="2"/>
        <v>987.33768428216808</v>
      </c>
      <c r="Q77" s="2">
        <f t="shared" si="3"/>
        <v>23.612742244936364</v>
      </c>
      <c r="S77">
        <v>58</v>
      </c>
      <c r="T77" s="2">
        <v>2.4339</v>
      </c>
      <c r="U77" s="2">
        <v>968.17</v>
      </c>
      <c r="V77">
        <v>-1.83</v>
      </c>
      <c r="W77">
        <v>1</v>
      </c>
      <c r="X77">
        <v>54.8</v>
      </c>
      <c r="Y77" s="2">
        <f t="shared" si="4"/>
        <v>967.67621076225419</v>
      </c>
      <c r="Z77" s="2">
        <f t="shared" si="5"/>
        <v>30.917632910773136</v>
      </c>
      <c r="AB77">
        <v>58</v>
      </c>
      <c r="AC77" s="2">
        <v>2.4339</v>
      </c>
      <c r="AD77" s="2">
        <v>1084.5999999999999</v>
      </c>
      <c r="AE77">
        <v>-1.78</v>
      </c>
      <c r="AF77">
        <v>1</v>
      </c>
      <c r="AG77">
        <v>54.8</v>
      </c>
      <c r="AH77" s="2">
        <f t="shared" si="6"/>
        <v>1084.076641340969</v>
      </c>
      <c r="AI77" s="2">
        <f t="shared" si="7"/>
        <v>33.689697221609187</v>
      </c>
    </row>
    <row r="78" spans="1:35" x14ac:dyDescent="0.3">
      <c r="A78">
        <v>59</v>
      </c>
      <c r="B78" s="2">
        <v>1.9333</v>
      </c>
      <c r="C78" s="2">
        <v>2963.3</v>
      </c>
      <c r="D78">
        <v>-6.09</v>
      </c>
      <c r="E78">
        <v>0.999</v>
      </c>
      <c r="F78">
        <v>57.9</v>
      </c>
      <c r="G78" s="2">
        <f t="shared" si="0"/>
        <v>2946.5765440497403</v>
      </c>
      <c r="H78" s="2">
        <f t="shared" si="1"/>
        <v>314.37805275796529</v>
      </c>
      <c r="J78">
        <v>59</v>
      </c>
      <c r="K78" s="2">
        <v>1</v>
      </c>
      <c r="L78" s="2">
        <v>991.01</v>
      </c>
      <c r="M78">
        <v>-1.23</v>
      </c>
      <c r="N78">
        <v>1</v>
      </c>
      <c r="O78">
        <v>68.900000000000006</v>
      </c>
      <c r="P78" s="2">
        <f t="shared" si="2"/>
        <v>990.78165246895571</v>
      </c>
      <c r="Q78" s="2">
        <f t="shared" si="3"/>
        <v>21.272922481065709</v>
      </c>
      <c r="S78">
        <v>59</v>
      </c>
      <c r="T78" s="2">
        <v>1.9333</v>
      </c>
      <c r="U78" s="2">
        <v>971.66</v>
      </c>
      <c r="V78">
        <v>-1.67</v>
      </c>
      <c r="W78">
        <v>1</v>
      </c>
      <c r="X78">
        <v>58.1</v>
      </c>
      <c r="Y78" s="2">
        <f t="shared" si="4"/>
        <v>971.24729354641897</v>
      </c>
      <c r="Z78" s="2">
        <f t="shared" si="5"/>
        <v>28.316962738899313</v>
      </c>
      <c r="AB78">
        <v>59</v>
      </c>
      <c r="AC78" s="2">
        <v>1.9333</v>
      </c>
      <c r="AD78" s="2">
        <v>1088.2</v>
      </c>
      <c r="AE78">
        <v>-1.6</v>
      </c>
      <c r="AF78">
        <v>1</v>
      </c>
      <c r="AG78">
        <v>58.1</v>
      </c>
      <c r="AH78" s="2">
        <f t="shared" si="6"/>
        <v>1087.7757271869136</v>
      </c>
      <c r="AI78" s="2">
        <f t="shared" si="7"/>
        <v>30.384327258987657</v>
      </c>
    </row>
    <row r="79" spans="1:35" x14ac:dyDescent="0.3">
      <c r="A79">
        <v>60</v>
      </c>
      <c r="B79" s="2">
        <v>1.7666999999999999</v>
      </c>
      <c r="C79" s="2">
        <v>2997.7</v>
      </c>
      <c r="D79">
        <v>-5.99</v>
      </c>
      <c r="E79">
        <v>0.996</v>
      </c>
      <c r="F79">
        <v>84.6</v>
      </c>
      <c r="G79" s="2">
        <f t="shared" si="0"/>
        <v>2981.3329293526981</v>
      </c>
      <c r="H79" s="2">
        <f t="shared" si="1"/>
        <v>312.82463834752497</v>
      </c>
      <c r="P79" s="2">
        <f t="shared" si="2"/>
        <v>0</v>
      </c>
      <c r="Q79" s="2">
        <f t="shared" si="3"/>
        <v>0</v>
      </c>
      <c r="S79">
        <v>60</v>
      </c>
      <c r="T79" s="2">
        <v>1.7666999999999999</v>
      </c>
      <c r="U79" s="2">
        <v>973.42</v>
      </c>
      <c r="V79">
        <v>-1.58</v>
      </c>
      <c r="W79">
        <v>0.998</v>
      </c>
      <c r="X79">
        <v>84.7</v>
      </c>
      <c r="Y79" s="2">
        <f t="shared" si="4"/>
        <v>973.0499063302201</v>
      </c>
      <c r="Z79" s="2">
        <f t="shared" si="5"/>
        <v>26.839824715336064</v>
      </c>
      <c r="AB79">
        <v>60</v>
      </c>
      <c r="AC79" s="2">
        <v>1.7666999999999999</v>
      </c>
      <c r="AD79" s="2">
        <v>1089.5999999999999</v>
      </c>
      <c r="AE79">
        <v>-1.5</v>
      </c>
      <c r="AF79">
        <v>0.999</v>
      </c>
      <c r="AG79">
        <v>84.7</v>
      </c>
      <c r="AH79" s="2">
        <f t="shared" si="6"/>
        <v>1089.2266212933671</v>
      </c>
      <c r="AI79" s="2">
        <f t="shared" si="7"/>
        <v>28.522402876258585</v>
      </c>
    </row>
    <row r="80" spans="1:35" x14ac:dyDescent="0.3">
      <c r="A80">
        <v>61</v>
      </c>
      <c r="B80" s="2">
        <v>1.6</v>
      </c>
      <c r="C80" s="2">
        <v>2987.1</v>
      </c>
      <c r="D80">
        <v>-5.23</v>
      </c>
      <c r="E80">
        <v>0.995</v>
      </c>
      <c r="F80">
        <v>84.6</v>
      </c>
      <c r="G80" s="2">
        <f t="shared" si="0"/>
        <v>2974.6641261790655</v>
      </c>
      <c r="H80" s="2">
        <f t="shared" si="1"/>
        <v>272.28614805630087</v>
      </c>
      <c r="S80">
        <v>61</v>
      </c>
      <c r="T80" s="2">
        <v>1.6</v>
      </c>
      <c r="U80" s="2">
        <v>973.92</v>
      </c>
      <c r="V80">
        <v>-1.52</v>
      </c>
      <c r="W80">
        <v>0.999</v>
      </c>
      <c r="X80">
        <v>84.7</v>
      </c>
      <c r="Y80" s="2">
        <f t="shared" si="4"/>
        <v>973.5773034528321</v>
      </c>
      <c r="Z80" s="2">
        <f t="shared" si="5"/>
        <v>25.83409765236437</v>
      </c>
      <c r="AB80">
        <v>61</v>
      </c>
      <c r="AC80" s="2">
        <v>1.6</v>
      </c>
      <c r="AD80" s="2">
        <v>1091.9000000000001</v>
      </c>
      <c r="AE80">
        <v>-1.51</v>
      </c>
      <c r="AF80">
        <v>0.999</v>
      </c>
      <c r="AG80">
        <v>84.7</v>
      </c>
      <c r="AH80" s="2">
        <f t="shared" si="6"/>
        <v>1091.520827909439</v>
      </c>
      <c r="AI80" s="2">
        <f t="shared" si="7"/>
        <v>28.773116617650274</v>
      </c>
    </row>
    <row r="81" spans="1:35" x14ac:dyDescent="0.3">
      <c r="A81">
        <v>62</v>
      </c>
      <c r="B81" s="2">
        <v>1.4333</v>
      </c>
      <c r="C81" s="2">
        <v>3007.6</v>
      </c>
      <c r="D81">
        <v>-5.12</v>
      </c>
      <c r="E81">
        <v>0.99299999999999999</v>
      </c>
      <c r="F81">
        <v>84.6</v>
      </c>
      <c r="G81" s="2">
        <f t="shared" si="0"/>
        <v>2995.5996001055514</v>
      </c>
      <c r="H81" s="2">
        <f t="shared" si="1"/>
        <v>268.40416510825639</v>
      </c>
      <c r="S81">
        <v>62</v>
      </c>
      <c r="T81" s="2">
        <v>1.4333</v>
      </c>
      <c r="U81" s="2">
        <v>976.48</v>
      </c>
      <c r="V81">
        <v>-1.47</v>
      </c>
      <c r="W81">
        <v>0.999</v>
      </c>
      <c r="X81">
        <v>84.7</v>
      </c>
      <c r="Y81" s="2">
        <f t="shared" si="4"/>
        <v>976.15863473145748</v>
      </c>
      <c r="Z81" s="2">
        <f t="shared" si="5"/>
        <v>25.050154474912041</v>
      </c>
      <c r="AB81">
        <v>62</v>
      </c>
      <c r="AC81" s="2">
        <v>1.4333</v>
      </c>
      <c r="AD81" s="2">
        <v>1093.7</v>
      </c>
      <c r="AE81">
        <v>-1.41</v>
      </c>
      <c r="AF81">
        <v>0.999</v>
      </c>
      <c r="AG81">
        <v>84.7</v>
      </c>
      <c r="AH81" s="2">
        <f t="shared" si="6"/>
        <v>1093.3688389437816</v>
      </c>
      <c r="AI81" s="2">
        <f t="shared" si="7"/>
        <v>26.912302516268493</v>
      </c>
    </row>
    <row r="82" spans="1:35" x14ac:dyDescent="0.3">
      <c r="A82">
        <v>63</v>
      </c>
      <c r="B82" s="2">
        <v>1.2666999999999999</v>
      </c>
      <c r="C82" s="2">
        <v>3026</v>
      </c>
      <c r="D82">
        <v>-4.54</v>
      </c>
      <c r="E82">
        <v>0.99399999999999999</v>
      </c>
      <c r="F82">
        <v>84.6</v>
      </c>
      <c r="G82" s="2">
        <f t="shared" si="0"/>
        <v>3016.5053682551411</v>
      </c>
      <c r="H82" s="2">
        <f t="shared" si="1"/>
        <v>239.52319989494671</v>
      </c>
      <c r="S82">
        <v>63</v>
      </c>
      <c r="T82" s="2">
        <v>1.2666999999999999</v>
      </c>
      <c r="U82" s="2">
        <v>978.22</v>
      </c>
      <c r="V82">
        <v>-1.41</v>
      </c>
      <c r="W82">
        <v>0.998</v>
      </c>
      <c r="X82">
        <v>84.7</v>
      </c>
      <c r="Y82" s="2">
        <f t="shared" si="4"/>
        <v>977.92380509425436</v>
      </c>
      <c r="Z82" s="2">
        <f t="shared" si="5"/>
        <v>24.070725580565206</v>
      </c>
      <c r="AB82">
        <v>63</v>
      </c>
      <c r="AC82" s="2">
        <v>1.2666999999999999</v>
      </c>
      <c r="AD82" s="2">
        <v>1096.5999999999999</v>
      </c>
      <c r="AE82">
        <v>-1.34</v>
      </c>
      <c r="AF82">
        <v>0.998</v>
      </c>
      <c r="AG82">
        <v>84.7</v>
      </c>
      <c r="AH82" s="2">
        <f t="shared" si="6"/>
        <v>1096.3001094489944</v>
      </c>
      <c r="AI82" s="2">
        <f t="shared" si="7"/>
        <v>25.644298043094722</v>
      </c>
    </row>
    <row r="83" spans="1:35" x14ac:dyDescent="0.3">
      <c r="A83">
        <v>64</v>
      </c>
      <c r="B83" s="2">
        <v>1.1000000000000001</v>
      </c>
      <c r="C83" s="2">
        <v>3051.7</v>
      </c>
      <c r="D83">
        <v>-4.5</v>
      </c>
      <c r="E83">
        <v>0.99199999999999999</v>
      </c>
      <c r="F83">
        <v>84.6</v>
      </c>
      <c r="G83" s="2">
        <f t="shared" si="0"/>
        <v>3042.2926273533863</v>
      </c>
      <c r="H83" s="2">
        <f t="shared" si="1"/>
        <v>239.43362243266441</v>
      </c>
      <c r="S83">
        <v>64</v>
      </c>
      <c r="T83" s="2">
        <v>1.1000000000000001</v>
      </c>
      <c r="U83" s="2">
        <v>979.01</v>
      </c>
      <c r="V83">
        <v>-1.34</v>
      </c>
      <c r="W83">
        <v>0.998</v>
      </c>
      <c r="X83">
        <v>84.7</v>
      </c>
      <c r="Y83" s="2">
        <f t="shared" si="4"/>
        <v>978.74226714541305</v>
      </c>
      <c r="Z83" s="2">
        <f t="shared" si="5"/>
        <v>22.894422968420724</v>
      </c>
      <c r="AB83">
        <v>64</v>
      </c>
      <c r="AC83" s="2">
        <v>1.1000000000000001</v>
      </c>
      <c r="AD83" s="2">
        <v>1097.5</v>
      </c>
      <c r="AE83">
        <v>-1.24</v>
      </c>
      <c r="AF83">
        <v>0.998</v>
      </c>
      <c r="AG83">
        <v>84.7</v>
      </c>
      <c r="AH83" s="2">
        <f t="shared" si="6"/>
        <v>1097.2429866470045</v>
      </c>
      <c r="AI83" s="2">
        <f t="shared" si="7"/>
        <v>23.750331660027268</v>
      </c>
    </row>
    <row r="84" spans="1:35" x14ac:dyDescent="0.3">
      <c r="A84">
        <v>65</v>
      </c>
      <c r="B84" s="2">
        <v>0.96667000000000003</v>
      </c>
      <c r="C84" s="2">
        <v>3032</v>
      </c>
      <c r="D84">
        <v>-3.54</v>
      </c>
      <c r="E84">
        <v>0.99099999999999999</v>
      </c>
      <c r="F84">
        <v>84.6</v>
      </c>
      <c r="G84" s="2">
        <f t="shared" si="0"/>
        <v>3026.2147477241006</v>
      </c>
      <c r="H84" s="2">
        <f t="shared" si="1"/>
        <v>187.21191376928297</v>
      </c>
      <c r="S84">
        <v>65</v>
      </c>
      <c r="T84" s="2">
        <v>0.96667000000000003</v>
      </c>
      <c r="U84" s="2">
        <v>980.64</v>
      </c>
      <c r="V84">
        <v>-1.18</v>
      </c>
      <c r="W84">
        <v>0.998</v>
      </c>
      <c r="X84">
        <v>84.7</v>
      </c>
      <c r="Y84" s="2">
        <f t="shared" si="4"/>
        <v>980.43203846824042</v>
      </c>
      <c r="Z84" s="2">
        <f t="shared" si="5"/>
        <v>20.194740528432952</v>
      </c>
      <c r="AB84">
        <v>65</v>
      </c>
      <c r="AC84" s="2">
        <v>0.96667000000000003</v>
      </c>
      <c r="AD84" s="2">
        <v>1097.9000000000001</v>
      </c>
      <c r="AE84">
        <v>-1.17</v>
      </c>
      <c r="AF84">
        <v>0.998</v>
      </c>
      <c r="AG84">
        <v>84.7</v>
      </c>
      <c r="AH84" s="2">
        <f t="shared" si="6"/>
        <v>1097.6711008622901</v>
      </c>
      <c r="AI84" s="2">
        <f t="shared" si="7"/>
        <v>22.417946644781424</v>
      </c>
    </row>
    <row r="85" spans="1:35" x14ac:dyDescent="0.3">
      <c r="A85">
        <v>66</v>
      </c>
      <c r="B85" s="2">
        <v>0.86667000000000005</v>
      </c>
      <c r="C85" s="2">
        <v>3039.2</v>
      </c>
      <c r="D85">
        <v>-3.4</v>
      </c>
      <c r="E85">
        <v>0.99099999999999999</v>
      </c>
      <c r="F85">
        <v>84.6</v>
      </c>
      <c r="G85" s="2">
        <f t="shared" ref="G85:G148" si="8">C85*COS(RADIANS(D85))</f>
        <v>3033.8504850259073</v>
      </c>
      <c r="H85" s="2">
        <f t="shared" ref="H85:H148" si="9">-C85*SIN(RADIANS(D85))</f>
        <v>180.24393057206254</v>
      </c>
      <c r="S85">
        <v>66</v>
      </c>
      <c r="T85" s="2">
        <v>0.86667000000000005</v>
      </c>
      <c r="U85" s="2">
        <v>982.18</v>
      </c>
      <c r="V85">
        <v>-1.07</v>
      </c>
      <c r="W85">
        <v>0.998</v>
      </c>
      <c r="X85">
        <v>84.7</v>
      </c>
      <c r="Y85" s="2">
        <f t="shared" ref="Y85:Y148" si="10">U85*COS(RADIANS(V85))</f>
        <v>982.00873415590775</v>
      </c>
      <c r="Z85" s="2">
        <f t="shared" ref="Z85:Z148" si="11">-U85*SIN(RADIANS(V85))</f>
        <v>18.341167942958094</v>
      </c>
      <c r="AB85">
        <v>66</v>
      </c>
      <c r="AC85" s="2">
        <v>0.86667000000000005</v>
      </c>
      <c r="AD85" s="2">
        <v>1100</v>
      </c>
      <c r="AE85">
        <v>-1.1200000000000001</v>
      </c>
      <c r="AF85">
        <v>0.998</v>
      </c>
      <c r="AG85">
        <v>84.7</v>
      </c>
      <c r="AH85" s="2">
        <f t="shared" ref="AH85:AH148" si="12">AD85*COS(RADIANS(AE85))</f>
        <v>1099.7898450417645</v>
      </c>
      <c r="AI85" s="2">
        <f t="shared" ref="AI85:AI148" si="13">-AD85*SIN(RADIANS(AE85))</f>
        <v>21.501087019303135</v>
      </c>
    </row>
    <row r="86" spans="1:35" x14ac:dyDescent="0.3">
      <c r="A86">
        <v>67</v>
      </c>
      <c r="B86" s="2">
        <v>0.76666999999999996</v>
      </c>
      <c r="C86" s="2">
        <v>3066.5</v>
      </c>
      <c r="D86">
        <v>-3.29</v>
      </c>
      <c r="E86">
        <v>0.998</v>
      </c>
      <c r="F86">
        <v>84.6</v>
      </c>
      <c r="G86" s="2">
        <f t="shared" si="8"/>
        <v>3061.4459425861742</v>
      </c>
      <c r="H86" s="2">
        <f t="shared" si="9"/>
        <v>175.98576823894285</v>
      </c>
      <c r="S86">
        <v>67</v>
      </c>
      <c r="T86" s="2">
        <v>0.76666999999999996</v>
      </c>
      <c r="U86" s="2">
        <v>983</v>
      </c>
      <c r="V86">
        <v>-1.1000000000000001</v>
      </c>
      <c r="W86">
        <v>0.998</v>
      </c>
      <c r="X86">
        <v>84.7</v>
      </c>
      <c r="Y86" s="2">
        <f t="shared" si="10"/>
        <v>982.81884501557624</v>
      </c>
      <c r="Z86" s="2">
        <f t="shared" si="11"/>
        <v>18.871085878894945</v>
      </c>
      <c r="AB86">
        <v>67</v>
      </c>
      <c r="AC86" s="2">
        <v>0.76666999999999996</v>
      </c>
      <c r="AD86" s="2">
        <v>1099.5</v>
      </c>
      <c r="AE86">
        <v>-1.03</v>
      </c>
      <c r="AF86">
        <v>0.998</v>
      </c>
      <c r="AG86">
        <v>84.7</v>
      </c>
      <c r="AH86" s="2">
        <f t="shared" si="12"/>
        <v>1099.3223428353092</v>
      </c>
      <c r="AI86" s="2">
        <f t="shared" si="13"/>
        <v>19.764527393467443</v>
      </c>
    </row>
    <row r="87" spans="1:35" x14ac:dyDescent="0.3">
      <c r="A87">
        <v>68</v>
      </c>
      <c r="B87" s="2">
        <v>0.66666999999999998</v>
      </c>
      <c r="C87" s="2">
        <v>3101.1</v>
      </c>
      <c r="D87">
        <v>-3.25</v>
      </c>
      <c r="E87">
        <v>0.98899999999999999</v>
      </c>
      <c r="F87">
        <v>84.6</v>
      </c>
      <c r="G87" s="2">
        <f t="shared" si="8"/>
        <v>3096.112409565394</v>
      </c>
      <c r="H87" s="2">
        <f t="shared" si="9"/>
        <v>175.81000351278999</v>
      </c>
      <c r="S87">
        <v>68</v>
      </c>
      <c r="T87" s="2">
        <v>0.66666999999999998</v>
      </c>
      <c r="U87" s="2">
        <v>985.86</v>
      </c>
      <c r="V87">
        <v>-0.96</v>
      </c>
      <c r="W87">
        <v>0.998</v>
      </c>
      <c r="X87">
        <v>84.7</v>
      </c>
      <c r="Y87" s="2">
        <f t="shared" si="10"/>
        <v>985.72162032972471</v>
      </c>
      <c r="Z87" s="2">
        <f t="shared" si="11"/>
        <v>16.517469980053963</v>
      </c>
      <c r="AB87">
        <v>68</v>
      </c>
      <c r="AC87" s="2">
        <v>0.66666999999999998</v>
      </c>
      <c r="AD87" s="2">
        <v>1104</v>
      </c>
      <c r="AE87">
        <v>-1.1000000000000001</v>
      </c>
      <c r="AF87">
        <v>0.998</v>
      </c>
      <c r="AG87">
        <v>84.7</v>
      </c>
      <c r="AH87" s="2">
        <f t="shared" si="12"/>
        <v>1103.7965461822953</v>
      </c>
      <c r="AI87" s="2">
        <f t="shared" si="13"/>
        <v>21.193976409257395</v>
      </c>
    </row>
    <row r="88" spans="1:35" x14ac:dyDescent="0.3">
      <c r="A88">
        <v>69</v>
      </c>
      <c r="B88" s="2">
        <v>0.56667000000000001</v>
      </c>
      <c r="C88" s="2">
        <v>3077.8</v>
      </c>
      <c r="D88">
        <v>-2.96</v>
      </c>
      <c r="E88">
        <v>0.998</v>
      </c>
      <c r="F88">
        <v>84.6</v>
      </c>
      <c r="G88" s="2">
        <f t="shared" si="8"/>
        <v>3073.6936878246206</v>
      </c>
      <c r="H88" s="2">
        <f t="shared" si="9"/>
        <v>158.93380202803209</v>
      </c>
      <c r="S88">
        <v>69</v>
      </c>
      <c r="T88" s="2">
        <v>0.56667000000000001</v>
      </c>
      <c r="U88" s="2">
        <v>985.97</v>
      </c>
      <c r="V88">
        <v>-1.05</v>
      </c>
      <c r="W88">
        <v>0.998</v>
      </c>
      <c r="X88">
        <v>84.7</v>
      </c>
      <c r="Y88" s="2">
        <f t="shared" si="10"/>
        <v>985.80444020344476</v>
      </c>
      <c r="Z88" s="2">
        <f t="shared" si="11"/>
        <v>18.067832608615475</v>
      </c>
      <c r="AB88">
        <v>69</v>
      </c>
      <c r="AC88" s="2">
        <v>0.56667000000000001</v>
      </c>
      <c r="AD88" s="2">
        <v>1102.5</v>
      </c>
      <c r="AE88">
        <v>-0.88</v>
      </c>
      <c r="AF88">
        <v>0.998</v>
      </c>
      <c r="AG88">
        <v>84.7</v>
      </c>
      <c r="AH88" s="2">
        <f t="shared" si="12"/>
        <v>1102.3699650351566</v>
      </c>
      <c r="AI88" s="2">
        <f t="shared" si="13"/>
        <v>16.932518666385594</v>
      </c>
    </row>
    <row r="89" spans="1:35" x14ac:dyDescent="0.3">
      <c r="A89">
        <v>70</v>
      </c>
      <c r="B89" s="2">
        <v>0.46666999999999997</v>
      </c>
      <c r="C89" s="2">
        <v>3109.3</v>
      </c>
      <c r="D89">
        <v>-1.46</v>
      </c>
      <c r="E89">
        <v>0.98599999999999999</v>
      </c>
      <c r="F89">
        <v>84.6</v>
      </c>
      <c r="G89" s="2">
        <f t="shared" si="8"/>
        <v>3108.2905854091919</v>
      </c>
      <c r="H89" s="2">
        <f t="shared" si="9"/>
        <v>79.222008662898645</v>
      </c>
      <c r="S89">
        <v>70</v>
      </c>
      <c r="T89" s="2">
        <v>0.46666999999999997</v>
      </c>
      <c r="U89" s="2">
        <v>990.07</v>
      </c>
      <c r="V89">
        <v>-0.91</v>
      </c>
      <c r="W89">
        <v>0.998</v>
      </c>
      <c r="X89">
        <v>84.7</v>
      </c>
      <c r="Y89" s="2">
        <f t="shared" si="10"/>
        <v>989.94512822186528</v>
      </c>
      <c r="Z89" s="2">
        <f t="shared" si="11"/>
        <v>15.724121908544674</v>
      </c>
      <c r="AB89">
        <v>70</v>
      </c>
      <c r="AC89" s="2">
        <v>0.46666999999999997</v>
      </c>
      <c r="AD89" s="2">
        <v>1106.0999999999999</v>
      </c>
      <c r="AE89">
        <v>-0.74</v>
      </c>
      <c r="AF89">
        <v>0.998</v>
      </c>
      <c r="AG89">
        <v>84.7</v>
      </c>
      <c r="AH89" s="2">
        <f t="shared" si="12"/>
        <v>1106.0077478419676</v>
      </c>
      <c r="AI89" s="2">
        <f t="shared" si="13"/>
        <v>14.2853671124986</v>
      </c>
    </row>
    <row r="90" spans="1:35" x14ac:dyDescent="0.3">
      <c r="A90">
        <v>71</v>
      </c>
      <c r="B90" s="2">
        <v>0.4</v>
      </c>
      <c r="C90" s="2">
        <v>3088.3</v>
      </c>
      <c r="D90">
        <v>-1.4</v>
      </c>
      <c r="E90">
        <v>0.98599999999999999</v>
      </c>
      <c r="F90">
        <v>84.6</v>
      </c>
      <c r="G90" s="2">
        <f t="shared" si="8"/>
        <v>3087.3781108912281</v>
      </c>
      <c r="H90" s="2">
        <f t="shared" si="9"/>
        <v>75.453895788838736</v>
      </c>
      <c r="S90">
        <v>71</v>
      </c>
      <c r="T90" s="2">
        <v>0.4</v>
      </c>
      <c r="U90" s="2">
        <v>989.63</v>
      </c>
      <c r="V90">
        <v>-0.87</v>
      </c>
      <c r="W90">
        <v>0.998</v>
      </c>
      <c r="X90">
        <v>84.7</v>
      </c>
      <c r="Y90" s="2">
        <f t="shared" si="10"/>
        <v>989.51591520863929</v>
      </c>
      <c r="Z90" s="2">
        <f t="shared" si="11"/>
        <v>15.026325193108727</v>
      </c>
      <c r="AB90">
        <v>71</v>
      </c>
      <c r="AC90" s="2">
        <v>0.4</v>
      </c>
      <c r="AD90" s="2">
        <v>1104.4000000000001</v>
      </c>
      <c r="AE90">
        <v>-0.73</v>
      </c>
      <c r="AF90">
        <v>0.997</v>
      </c>
      <c r="AG90">
        <v>84.7</v>
      </c>
      <c r="AH90" s="2">
        <f t="shared" si="12"/>
        <v>1104.3103622425665</v>
      </c>
      <c r="AI90" s="2">
        <f t="shared" si="13"/>
        <v>14.070673178354944</v>
      </c>
    </row>
    <row r="91" spans="1:35" x14ac:dyDescent="0.3">
      <c r="A91">
        <v>72</v>
      </c>
      <c r="B91" s="2">
        <v>0.33333000000000002</v>
      </c>
      <c r="C91" s="2">
        <v>3146.9</v>
      </c>
      <c r="D91">
        <v>-2.13</v>
      </c>
      <c r="E91">
        <v>0.98599999999999999</v>
      </c>
      <c r="F91">
        <v>84.6</v>
      </c>
      <c r="G91" s="2">
        <f t="shared" si="8"/>
        <v>3144.725712989557</v>
      </c>
      <c r="H91" s="2">
        <f t="shared" si="9"/>
        <v>116.96067741905598</v>
      </c>
      <c r="S91">
        <v>72</v>
      </c>
      <c r="T91" s="2">
        <v>0.33333000000000002</v>
      </c>
      <c r="U91" s="2">
        <v>990.53</v>
      </c>
      <c r="V91">
        <v>-0.8</v>
      </c>
      <c r="W91">
        <v>0.998</v>
      </c>
      <c r="X91">
        <v>84.7</v>
      </c>
      <c r="Y91" s="2">
        <f t="shared" si="10"/>
        <v>990.43344710693611</v>
      </c>
      <c r="Z91" s="2">
        <f t="shared" si="11"/>
        <v>13.829958491333565</v>
      </c>
      <c r="AB91">
        <v>72</v>
      </c>
      <c r="AC91" s="2">
        <v>0.33333000000000002</v>
      </c>
      <c r="AD91" s="2">
        <v>1111.4000000000001</v>
      </c>
      <c r="AE91">
        <v>-0.53</v>
      </c>
      <c r="AF91">
        <v>0.995</v>
      </c>
      <c r="AG91">
        <v>84.7</v>
      </c>
      <c r="AH91" s="2">
        <f t="shared" si="12"/>
        <v>1111.3524507386962</v>
      </c>
      <c r="AI91" s="2">
        <f t="shared" si="13"/>
        <v>10.280575718008153</v>
      </c>
    </row>
    <row r="92" spans="1:35" x14ac:dyDescent="0.3">
      <c r="A92">
        <v>73</v>
      </c>
      <c r="B92" s="2">
        <v>0.26667000000000002</v>
      </c>
      <c r="C92" s="2">
        <v>3116.6</v>
      </c>
      <c r="D92">
        <v>-0.81</v>
      </c>
      <c r="E92">
        <v>0.98099999999999998</v>
      </c>
      <c r="F92">
        <v>84.6</v>
      </c>
      <c r="G92" s="2">
        <f t="shared" si="8"/>
        <v>3116.2885641451035</v>
      </c>
      <c r="H92" s="2">
        <f t="shared" si="9"/>
        <v>44.05842687213282</v>
      </c>
      <c r="S92">
        <v>73</v>
      </c>
      <c r="T92" s="2">
        <v>0.26667000000000002</v>
      </c>
      <c r="U92" s="2">
        <v>993.35</v>
      </c>
      <c r="V92">
        <v>-0.73</v>
      </c>
      <c r="W92">
        <v>0.998</v>
      </c>
      <c r="X92">
        <v>84.7</v>
      </c>
      <c r="Y92" s="2">
        <f t="shared" si="10"/>
        <v>993.26937552847994</v>
      </c>
      <c r="Z92" s="2">
        <f t="shared" si="11"/>
        <v>12.655834119629557</v>
      </c>
      <c r="AB92">
        <v>73</v>
      </c>
      <c r="AC92" s="2">
        <v>0.26667000000000002</v>
      </c>
      <c r="AD92" s="2">
        <v>1108.8</v>
      </c>
      <c r="AE92">
        <v>-0.73</v>
      </c>
      <c r="AF92">
        <v>0.995</v>
      </c>
      <c r="AG92">
        <v>84.7</v>
      </c>
      <c r="AH92" s="2">
        <f t="shared" si="12"/>
        <v>1108.7100051200266</v>
      </c>
      <c r="AI92" s="2">
        <f t="shared" si="13"/>
        <v>14.126731637232851</v>
      </c>
    </row>
    <row r="93" spans="1:35" x14ac:dyDescent="0.3">
      <c r="A93">
        <v>74</v>
      </c>
      <c r="B93" s="2">
        <v>0.2</v>
      </c>
      <c r="C93" s="2">
        <v>3106.1</v>
      </c>
      <c r="D93">
        <v>-2.16</v>
      </c>
      <c r="E93">
        <v>0.94299999999999995</v>
      </c>
      <c r="F93">
        <v>84.6</v>
      </c>
      <c r="G93" s="2">
        <f t="shared" si="8"/>
        <v>3103.893030968934</v>
      </c>
      <c r="H93" s="2">
        <f t="shared" si="9"/>
        <v>117.06947639108367</v>
      </c>
      <c r="S93">
        <v>74</v>
      </c>
      <c r="T93" s="2">
        <v>0.2</v>
      </c>
      <c r="U93" s="2">
        <v>995.24</v>
      </c>
      <c r="V93">
        <v>-0.56999999999999995</v>
      </c>
      <c r="W93">
        <v>0.996</v>
      </c>
      <c r="X93">
        <v>84.7</v>
      </c>
      <c r="Y93" s="2">
        <f t="shared" si="10"/>
        <v>995.19075085541613</v>
      </c>
      <c r="Z93" s="2">
        <f t="shared" si="11"/>
        <v>9.9008591462156943</v>
      </c>
      <c r="AB93">
        <v>74</v>
      </c>
      <c r="AC93" s="2">
        <v>0.2</v>
      </c>
      <c r="AD93" s="2">
        <v>1117.7</v>
      </c>
      <c r="AE93">
        <v>-0.75</v>
      </c>
      <c r="AF93">
        <v>0.98499999999999999</v>
      </c>
      <c r="AG93">
        <v>84.7</v>
      </c>
      <c r="AH93" s="2">
        <f t="shared" si="12"/>
        <v>1117.6042439294677</v>
      </c>
      <c r="AI93" s="2">
        <f t="shared" si="13"/>
        <v>14.630240970091682</v>
      </c>
    </row>
    <row r="94" spans="1:35" x14ac:dyDescent="0.3">
      <c r="A94">
        <v>75</v>
      </c>
      <c r="B94" s="2">
        <v>0.16667000000000001</v>
      </c>
      <c r="C94" s="2">
        <v>3087.4</v>
      </c>
      <c r="D94">
        <v>-1.19</v>
      </c>
      <c r="E94">
        <v>0.94399999999999995</v>
      </c>
      <c r="F94">
        <v>84.6</v>
      </c>
      <c r="G94" s="2">
        <f t="shared" si="8"/>
        <v>3086.7341200315054</v>
      </c>
      <c r="H94" s="2">
        <f t="shared" si="9"/>
        <v>64.11889139191598</v>
      </c>
      <c r="S94">
        <v>75</v>
      </c>
      <c r="T94" s="2">
        <v>0.16667000000000001</v>
      </c>
      <c r="U94" s="2">
        <v>995.56</v>
      </c>
      <c r="V94">
        <v>-0.7</v>
      </c>
      <c r="W94">
        <v>0.996</v>
      </c>
      <c r="X94">
        <v>84.7</v>
      </c>
      <c r="Y94" s="2">
        <f t="shared" si="10"/>
        <v>995.48570101915948</v>
      </c>
      <c r="Z94" s="2">
        <f t="shared" si="11"/>
        <v>12.162757351538671</v>
      </c>
      <c r="AB94">
        <v>75</v>
      </c>
      <c r="AC94" s="2">
        <v>0.16667000000000001</v>
      </c>
      <c r="AD94" s="2">
        <v>1111.5</v>
      </c>
      <c r="AE94">
        <v>-0.44</v>
      </c>
      <c r="AF94">
        <v>0.98499999999999999</v>
      </c>
      <c r="AG94">
        <v>84.7</v>
      </c>
      <c r="AH94" s="2">
        <f t="shared" si="12"/>
        <v>1111.4672253981005</v>
      </c>
      <c r="AI94" s="2">
        <f t="shared" si="13"/>
        <v>8.5356233426804646</v>
      </c>
    </row>
    <row r="95" spans="1:35" x14ac:dyDescent="0.3">
      <c r="A95">
        <v>76</v>
      </c>
      <c r="B95" s="2">
        <v>0.13333</v>
      </c>
      <c r="C95" s="2">
        <v>3214.3</v>
      </c>
      <c r="D95">
        <v>-0.45</v>
      </c>
      <c r="E95">
        <v>0.94099999999999995</v>
      </c>
      <c r="F95">
        <v>84.6</v>
      </c>
      <c r="G95" s="2">
        <f t="shared" si="8"/>
        <v>3214.2008634176477</v>
      </c>
      <c r="H95" s="2">
        <f t="shared" si="9"/>
        <v>25.244793626584844</v>
      </c>
      <c r="S95">
        <v>76</v>
      </c>
      <c r="T95" s="2">
        <v>0.13333</v>
      </c>
      <c r="U95" s="2">
        <v>998.45</v>
      </c>
      <c r="V95">
        <v>-0.71</v>
      </c>
      <c r="W95">
        <v>0.996</v>
      </c>
      <c r="X95">
        <v>84.7</v>
      </c>
      <c r="Y95" s="2">
        <f t="shared" si="10"/>
        <v>998.3733411674848</v>
      </c>
      <c r="Z95" s="2">
        <f t="shared" si="11"/>
        <v>12.372313691184086</v>
      </c>
      <c r="AB95">
        <v>76</v>
      </c>
      <c r="AC95" s="2">
        <v>0.13333</v>
      </c>
      <c r="AD95" s="2">
        <v>1119.8</v>
      </c>
      <c r="AE95">
        <v>-0.81</v>
      </c>
      <c r="AF95">
        <v>0.98499999999999999</v>
      </c>
      <c r="AG95">
        <v>84.7</v>
      </c>
      <c r="AH95" s="2">
        <f t="shared" si="12"/>
        <v>1119.68810053574</v>
      </c>
      <c r="AI95" s="2">
        <f t="shared" si="13"/>
        <v>15.830272223389057</v>
      </c>
    </row>
    <row r="96" spans="1:35" x14ac:dyDescent="0.3">
      <c r="A96">
        <v>77</v>
      </c>
      <c r="B96" s="2">
        <v>0.1</v>
      </c>
      <c r="C96" s="2">
        <v>3095.2</v>
      </c>
      <c r="D96">
        <v>-1.18</v>
      </c>
      <c r="E96">
        <v>0.94399999999999995</v>
      </c>
      <c r="F96">
        <v>84.6</v>
      </c>
      <c r="G96" s="2">
        <f t="shared" si="8"/>
        <v>3094.5436097516904</v>
      </c>
      <c r="H96" s="2">
        <f t="shared" si="9"/>
        <v>63.740782431479111</v>
      </c>
      <c r="S96">
        <v>77</v>
      </c>
      <c r="T96" s="2">
        <v>0.1</v>
      </c>
      <c r="U96" s="2">
        <v>993.92</v>
      </c>
      <c r="V96">
        <v>-0.45</v>
      </c>
      <c r="W96">
        <v>0.996</v>
      </c>
      <c r="X96">
        <v>84.7</v>
      </c>
      <c r="Y96" s="2">
        <f t="shared" si="10"/>
        <v>993.88934516630934</v>
      </c>
      <c r="Z96" s="2">
        <f t="shared" si="11"/>
        <v>7.8061491713079691</v>
      </c>
      <c r="AB96">
        <v>77</v>
      </c>
      <c r="AC96" s="2">
        <v>0.1</v>
      </c>
      <c r="AD96" s="2">
        <v>1111</v>
      </c>
      <c r="AE96">
        <v>-0.68</v>
      </c>
      <c r="AF96">
        <v>0.98499999999999999</v>
      </c>
      <c r="AG96">
        <v>84.7</v>
      </c>
      <c r="AH96" s="2">
        <f t="shared" si="12"/>
        <v>1110.9217559132076</v>
      </c>
      <c r="AI96" s="2">
        <f t="shared" si="13"/>
        <v>13.18530389167487</v>
      </c>
    </row>
    <row r="97" spans="1:35" x14ac:dyDescent="0.3">
      <c r="A97">
        <v>78</v>
      </c>
      <c r="B97" s="2">
        <v>2.4339</v>
      </c>
      <c r="C97" s="2">
        <v>2928.3</v>
      </c>
      <c r="D97">
        <v>-6.88</v>
      </c>
      <c r="E97">
        <v>0.999</v>
      </c>
      <c r="F97">
        <v>99.9</v>
      </c>
      <c r="G97" s="2">
        <f t="shared" si="8"/>
        <v>2907.2139474754258</v>
      </c>
      <c r="H97" s="2">
        <f t="shared" si="9"/>
        <v>350.78191744209499</v>
      </c>
      <c r="S97">
        <v>78</v>
      </c>
      <c r="T97" s="2">
        <v>2.4339</v>
      </c>
      <c r="U97" s="2">
        <v>968.59</v>
      </c>
      <c r="V97">
        <v>-1.85</v>
      </c>
      <c r="W97">
        <v>1</v>
      </c>
      <c r="X97">
        <v>100.1</v>
      </c>
      <c r="Y97" s="2">
        <f t="shared" si="10"/>
        <v>968.08514060130892</v>
      </c>
      <c r="Z97" s="2">
        <f t="shared" si="11"/>
        <v>31.268972591754913</v>
      </c>
      <c r="AB97">
        <v>78</v>
      </c>
      <c r="AC97" s="2">
        <v>2.4339</v>
      </c>
      <c r="AD97" s="2">
        <v>1085.2</v>
      </c>
      <c r="AE97">
        <v>-1.77</v>
      </c>
      <c r="AF97">
        <v>1</v>
      </c>
      <c r="AG97">
        <v>100.1</v>
      </c>
      <c r="AH97" s="2">
        <f t="shared" si="12"/>
        <v>1084.682218512907</v>
      </c>
      <c r="AI97" s="2">
        <f t="shared" si="13"/>
        <v>33.519022090723809</v>
      </c>
    </row>
    <row r="98" spans="1:35" x14ac:dyDescent="0.3">
      <c r="A98">
        <v>79</v>
      </c>
      <c r="B98" s="2">
        <v>3.0640999999999998</v>
      </c>
      <c r="C98" s="2">
        <v>2883.5</v>
      </c>
      <c r="D98">
        <v>-7.93</v>
      </c>
      <c r="E98">
        <v>1</v>
      </c>
      <c r="F98">
        <v>103.1</v>
      </c>
      <c r="G98" s="2">
        <f t="shared" si="8"/>
        <v>2855.926132371656</v>
      </c>
      <c r="H98" s="2">
        <f t="shared" si="9"/>
        <v>397.81676238775532</v>
      </c>
      <c r="S98">
        <v>79</v>
      </c>
      <c r="T98" s="2">
        <v>3.0640999999999998</v>
      </c>
      <c r="U98" s="2">
        <v>964.83</v>
      </c>
      <c r="V98">
        <v>-2.0299999999999998</v>
      </c>
      <c r="W98">
        <v>1</v>
      </c>
      <c r="X98">
        <v>103.3</v>
      </c>
      <c r="Y98" s="2">
        <f t="shared" si="10"/>
        <v>964.22448879680405</v>
      </c>
      <c r="Z98" s="2">
        <f t="shared" si="11"/>
        <v>34.176952827043962</v>
      </c>
      <c r="AB98">
        <v>79</v>
      </c>
      <c r="AC98" s="2">
        <v>3.0640999999999998</v>
      </c>
      <c r="AD98" s="2">
        <v>1080.5999999999999</v>
      </c>
      <c r="AE98">
        <v>-1.95</v>
      </c>
      <c r="AF98">
        <v>1</v>
      </c>
      <c r="AG98">
        <v>103.3</v>
      </c>
      <c r="AH98" s="2">
        <f t="shared" si="12"/>
        <v>1079.9742267354256</v>
      </c>
      <c r="AI98" s="2">
        <f t="shared" si="13"/>
        <v>36.769954952642138</v>
      </c>
    </row>
    <row r="99" spans="1:35" x14ac:dyDescent="0.3">
      <c r="A99">
        <v>80</v>
      </c>
      <c r="B99" s="2">
        <v>3.8574999999999999</v>
      </c>
      <c r="C99" s="2">
        <v>2821.5</v>
      </c>
      <c r="D99">
        <v>-8.93</v>
      </c>
      <c r="E99">
        <v>0.999</v>
      </c>
      <c r="F99">
        <v>106.1</v>
      </c>
      <c r="G99" s="2">
        <f t="shared" si="8"/>
        <v>2787.2998202649865</v>
      </c>
      <c r="H99" s="2">
        <f t="shared" si="9"/>
        <v>437.97484168702368</v>
      </c>
      <c r="S99">
        <v>80</v>
      </c>
      <c r="T99" s="2">
        <v>3.8574999999999999</v>
      </c>
      <c r="U99" s="2">
        <v>959.61</v>
      </c>
      <c r="V99">
        <v>-2.29</v>
      </c>
      <c r="W99">
        <v>1</v>
      </c>
      <c r="X99">
        <v>106.3</v>
      </c>
      <c r="Y99" s="2">
        <f t="shared" si="10"/>
        <v>958.84364030651182</v>
      </c>
      <c r="Z99" s="2">
        <f t="shared" si="11"/>
        <v>38.343520231672912</v>
      </c>
      <c r="AB99">
        <v>80</v>
      </c>
      <c r="AC99" s="2">
        <v>3.8574999999999999</v>
      </c>
      <c r="AD99" s="2">
        <v>1074.7</v>
      </c>
      <c r="AE99">
        <v>-2.2200000000000002</v>
      </c>
      <c r="AF99">
        <v>1</v>
      </c>
      <c r="AG99">
        <v>106.3</v>
      </c>
      <c r="AH99" s="2">
        <f t="shared" si="12"/>
        <v>1073.8933899968258</v>
      </c>
      <c r="AI99" s="2">
        <f t="shared" si="13"/>
        <v>41.630240464421327</v>
      </c>
    </row>
    <row r="100" spans="1:35" x14ac:dyDescent="0.3">
      <c r="A100">
        <v>81</v>
      </c>
      <c r="B100" s="2">
        <v>4.8563000000000001</v>
      </c>
      <c r="C100" s="2">
        <v>2759.1</v>
      </c>
      <c r="D100">
        <v>-10.24</v>
      </c>
      <c r="E100">
        <v>0.999</v>
      </c>
      <c r="F100">
        <v>108.9</v>
      </c>
      <c r="G100" s="2">
        <f t="shared" si="8"/>
        <v>2715.1523369120414</v>
      </c>
      <c r="H100" s="2">
        <f t="shared" si="9"/>
        <v>490.49016031015168</v>
      </c>
      <c r="S100">
        <v>81</v>
      </c>
      <c r="T100" s="2">
        <v>4.8563000000000001</v>
      </c>
      <c r="U100" s="2">
        <v>953.41</v>
      </c>
      <c r="V100">
        <v>-2.5299999999999998</v>
      </c>
      <c r="W100">
        <v>1</v>
      </c>
      <c r="X100">
        <v>109</v>
      </c>
      <c r="Y100" s="2">
        <f t="shared" si="10"/>
        <v>952.48065938625064</v>
      </c>
      <c r="Z100" s="2">
        <f t="shared" si="11"/>
        <v>42.085883561274812</v>
      </c>
      <c r="AB100">
        <v>81</v>
      </c>
      <c r="AC100" s="2">
        <v>4.8563000000000001</v>
      </c>
      <c r="AD100" s="2">
        <v>1068.2</v>
      </c>
      <c r="AE100">
        <v>-2.46</v>
      </c>
      <c r="AF100">
        <v>1</v>
      </c>
      <c r="AG100">
        <v>109</v>
      </c>
      <c r="AH100" s="2">
        <f t="shared" si="12"/>
        <v>1067.2155791337541</v>
      </c>
      <c r="AI100" s="2">
        <f t="shared" si="13"/>
        <v>45.849183789962993</v>
      </c>
    </row>
    <row r="101" spans="1:35" x14ac:dyDescent="0.3">
      <c r="A101">
        <v>82</v>
      </c>
      <c r="B101" s="2">
        <v>6.1136999999999997</v>
      </c>
      <c r="C101" s="2">
        <v>2682.8</v>
      </c>
      <c r="D101">
        <v>-11.47</v>
      </c>
      <c r="E101">
        <v>0.999</v>
      </c>
      <c r="F101">
        <v>111.6</v>
      </c>
      <c r="G101" s="2">
        <f t="shared" si="8"/>
        <v>2629.2216914639735</v>
      </c>
      <c r="H101" s="2">
        <f t="shared" si="9"/>
        <v>533.48771038827351</v>
      </c>
      <c r="S101">
        <v>82</v>
      </c>
      <c r="T101" s="2">
        <v>6.1136999999999997</v>
      </c>
      <c r="U101" s="2">
        <v>946.4</v>
      </c>
      <c r="V101">
        <v>-2.76</v>
      </c>
      <c r="W101">
        <v>1</v>
      </c>
      <c r="X101">
        <v>111.7</v>
      </c>
      <c r="Y101" s="2">
        <f t="shared" si="10"/>
        <v>945.30217364208784</v>
      </c>
      <c r="Z101" s="2">
        <f t="shared" si="11"/>
        <v>45.571487879418861</v>
      </c>
      <c r="AB101">
        <v>82</v>
      </c>
      <c r="AC101" s="2">
        <v>6.1136999999999997</v>
      </c>
      <c r="AD101" s="2">
        <v>1060.0999999999999</v>
      </c>
      <c r="AE101">
        <v>-2.7</v>
      </c>
      <c r="AF101">
        <v>0.999</v>
      </c>
      <c r="AG101">
        <v>111.7</v>
      </c>
      <c r="AH101" s="2">
        <f t="shared" si="12"/>
        <v>1058.9231564471843</v>
      </c>
      <c r="AI101" s="2">
        <f t="shared" si="13"/>
        <v>49.937548397292183</v>
      </c>
    </row>
    <row r="102" spans="1:35" x14ac:dyDescent="0.3">
      <c r="A102">
        <v>83</v>
      </c>
      <c r="B102" s="2">
        <v>7.6966999999999999</v>
      </c>
      <c r="C102" s="2">
        <v>2593</v>
      </c>
      <c r="D102">
        <v>-12.67</v>
      </c>
      <c r="E102">
        <v>0.999</v>
      </c>
      <c r="F102">
        <v>114.1</v>
      </c>
      <c r="G102" s="2">
        <f t="shared" si="8"/>
        <v>2529.859209041676</v>
      </c>
      <c r="H102" s="2">
        <f t="shared" si="9"/>
        <v>568.73665472433299</v>
      </c>
      <c r="S102">
        <v>83</v>
      </c>
      <c r="T102" s="2">
        <v>7.6966999999999999</v>
      </c>
      <c r="U102" s="2">
        <v>938.36</v>
      </c>
      <c r="V102">
        <v>-3.04</v>
      </c>
      <c r="W102">
        <v>0.999</v>
      </c>
      <c r="X102">
        <v>114.3</v>
      </c>
      <c r="Y102" s="2">
        <f t="shared" si="10"/>
        <v>937.03949665042626</v>
      </c>
      <c r="Z102" s="2">
        <f t="shared" si="11"/>
        <v>49.764156951723116</v>
      </c>
      <c r="AB102">
        <v>83</v>
      </c>
      <c r="AC102" s="2">
        <v>7.6966999999999999</v>
      </c>
      <c r="AD102" s="2">
        <v>1051.5</v>
      </c>
      <c r="AE102">
        <v>-2.95</v>
      </c>
      <c r="AF102">
        <v>0.999</v>
      </c>
      <c r="AG102">
        <v>114.3</v>
      </c>
      <c r="AH102" s="2">
        <f t="shared" si="12"/>
        <v>1050.1065797877238</v>
      </c>
      <c r="AI102" s="2">
        <f t="shared" si="13"/>
        <v>54.114887845480325</v>
      </c>
    </row>
    <row r="103" spans="1:35" x14ac:dyDescent="0.3">
      <c r="A103">
        <v>84</v>
      </c>
      <c r="B103" s="2">
        <v>9.6896000000000004</v>
      </c>
      <c r="C103" s="2">
        <v>2489.8000000000002</v>
      </c>
      <c r="D103">
        <v>-13.84</v>
      </c>
      <c r="E103">
        <v>1</v>
      </c>
      <c r="F103">
        <v>116.4</v>
      </c>
      <c r="G103" s="2">
        <f t="shared" si="8"/>
        <v>2417.5149200799528</v>
      </c>
      <c r="H103" s="2">
        <f t="shared" si="9"/>
        <v>595.58849148621005</v>
      </c>
      <c r="S103">
        <v>84</v>
      </c>
      <c r="T103" s="2">
        <v>9.6896000000000004</v>
      </c>
      <c r="U103" s="2">
        <v>929.37</v>
      </c>
      <c r="V103">
        <v>-3.21</v>
      </c>
      <c r="W103">
        <v>0.999</v>
      </c>
      <c r="X103">
        <v>116.6</v>
      </c>
      <c r="Y103" s="2">
        <f t="shared" si="10"/>
        <v>927.91182431048878</v>
      </c>
      <c r="Z103" s="2">
        <f t="shared" si="11"/>
        <v>52.040784052324938</v>
      </c>
      <c r="AB103">
        <v>84</v>
      </c>
      <c r="AC103" s="2">
        <v>9.6896000000000004</v>
      </c>
      <c r="AD103" s="2">
        <v>1041.5</v>
      </c>
      <c r="AE103">
        <v>-3.11</v>
      </c>
      <c r="AF103">
        <v>0.999</v>
      </c>
      <c r="AG103">
        <v>116.6</v>
      </c>
      <c r="AH103" s="2">
        <f t="shared" si="12"/>
        <v>1039.9660960725014</v>
      </c>
      <c r="AI103" s="2">
        <f t="shared" si="13"/>
        <v>56.504592908191881</v>
      </c>
    </row>
    <row r="104" spans="1:35" x14ac:dyDescent="0.3">
      <c r="A104">
        <v>85</v>
      </c>
      <c r="B104" s="2">
        <v>12.199</v>
      </c>
      <c r="C104" s="2">
        <v>2382.5</v>
      </c>
      <c r="D104">
        <v>-14.74</v>
      </c>
      <c r="E104">
        <v>0.999</v>
      </c>
      <c r="F104">
        <v>118.5</v>
      </c>
      <c r="G104" s="2">
        <f t="shared" si="8"/>
        <v>2304.0927841474818</v>
      </c>
      <c r="H104" s="2">
        <f t="shared" si="9"/>
        <v>606.18701078091897</v>
      </c>
      <c r="S104">
        <v>85</v>
      </c>
      <c r="T104" s="2">
        <v>12.199</v>
      </c>
      <c r="U104" s="2">
        <v>919.25</v>
      </c>
      <c r="V104">
        <v>-3.34</v>
      </c>
      <c r="W104">
        <v>0.999</v>
      </c>
      <c r="X104">
        <v>118.7</v>
      </c>
      <c r="Y104" s="2">
        <f t="shared" si="10"/>
        <v>917.68854913143571</v>
      </c>
      <c r="Z104" s="2">
        <f t="shared" si="11"/>
        <v>53.556412249520058</v>
      </c>
      <c r="AB104">
        <v>85</v>
      </c>
      <c r="AC104" s="2">
        <v>12.199</v>
      </c>
      <c r="AD104" s="2">
        <v>1030.4000000000001</v>
      </c>
      <c r="AE104">
        <v>-3.2</v>
      </c>
      <c r="AF104">
        <v>0.999</v>
      </c>
      <c r="AG104">
        <v>118.7</v>
      </c>
      <c r="AH104" s="2">
        <f t="shared" si="12"/>
        <v>1028.7933634131134</v>
      </c>
      <c r="AI104" s="2">
        <f t="shared" si="13"/>
        <v>57.518478744955985</v>
      </c>
    </row>
    <row r="105" spans="1:35" x14ac:dyDescent="0.3">
      <c r="A105">
        <v>86</v>
      </c>
      <c r="B105" s="2">
        <v>15.356999999999999</v>
      </c>
      <c r="C105" s="2">
        <v>2263.3000000000002</v>
      </c>
      <c r="D105">
        <v>-15.32</v>
      </c>
      <c r="E105">
        <v>0.999</v>
      </c>
      <c r="F105">
        <v>120.5</v>
      </c>
      <c r="G105" s="2">
        <f t="shared" si="8"/>
        <v>2182.8742017393074</v>
      </c>
      <c r="H105" s="2">
        <f t="shared" si="9"/>
        <v>597.98587724208119</v>
      </c>
      <c r="S105">
        <v>86</v>
      </c>
      <c r="T105" s="2">
        <v>15.356999999999999</v>
      </c>
      <c r="U105" s="2">
        <v>908.92</v>
      </c>
      <c r="V105">
        <v>-3.36</v>
      </c>
      <c r="W105">
        <v>0.999</v>
      </c>
      <c r="X105">
        <v>120.6</v>
      </c>
      <c r="Y105" s="2">
        <f t="shared" si="10"/>
        <v>907.35755589915345</v>
      </c>
      <c r="Z105" s="2">
        <f t="shared" si="11"/>
        <v>53.271307030281825</v>
      </c>
      <c r="AB105">
        <v>86</v>
      </c>
      <c r="AC105" s="2">
        <v>15.356999999999999</v>
      </c>
      <c r="AD105" s="2">
        <v>1019.3</v>
      </c>
      <c r="AE105">
        <v>-3.23</v>
      </c>
      <c r="AF105">
        <v>0.999</v>
      </c>
      <c r="AG105">
        <v>120.6</v>
      </c>
      <c r="AH105" s="2">
        <f t="shared" si="12"/>
        <v>1017.6807392530286</v>
      </c>
      <c r="AI105" s="2">
        <f t="shared" si="13"/>
        <v>57.43172427682358</v>
      </c>
    </row>
    <row r="106" spans="1:35" x14ac:dyDescent="0.3">
      <c r="A106">
        <v>87</v>
      </c>
      <c r="B106" s="2">
        <v>19.332999999999998</v>
      </c>
      <c r="C106" s="2">
        <v>2149.5</v>
      </c>
      <c r="D106">
        <v>-15.54</v>
      </c>
      <c r="E106">
        <v>0.999</v>
      </c>
      <c r="F106">
        <v>122.3</v>
      </c>
      <c r="G106" s="2">
        <f t="shared" si="8"/>
        <v>2070.9221274179863</v>
      </c>
      <c r="H106" s="2">
        <f t="shared" si="9"/>
        <v>575.8748059869971</v>
      </c>
      <c r="S106">
        <v>87</v>
      </c>
      <c r="T106" s="2">
        <v>19.332999999999998</v>
      </c>
      <c r="U106" s="2">
        <v>899.09</v>
      </c>
      <c r="V106">
        <v>-3.28</v>
      </c>
      <c r="W106">
        <v>0.999</v>
      </c>
      <c r="X106">
        <v>122.4</v>
      </c>
      <c r="Y106" s="2">
        <f t="shared" si="10"/>
        <v>897.61715520148539</v>
      </c>
      <c r="Z106" s="2">
        <f t="shared" si="11"/>
        <v>51.441916643848081</v>
      </c>
      <c r="AB106">
        <v>87</v>
      </c>
      <c r="AC106" s="2">
        <v>19.332999999999998</v>
      </c>
      <c r="AD106" s="2">
        <v>1009</v>
      </c>
      <c r="AE106">
        <v>-3.13</v>
      </c>
      <c r="AF106">
        <v>0.999</v>
      </c>
      <c r="AG106">
        <v>122.4</v>
      </c>
      <c r="AH106" s="2">
        <f t="shared" si="12"/>
        <v>1007.4947918106452</v>
      </c>
      <c r="AI106" s="2">
        <f t="shared" si="13"/>
        <v>55.093052868984529</v>
      </c>
    </row>
    <row r="107" spans="1:35" x14ac:dyDescent="0.3">
      <c r="A107">
        <v>88</v>
      </c>
      <c r="B107" s="2">
        <v>24.338999999999999</v>
      </c>
      <c r="C107" s="2">
        <v>2038</v>
      </c>
      <c r="D107">
        <v>-15.3</v>
      </c>
      <c r="E107">
        <v>0.999</v>
      </c>
      <c r="F107">
        <v>123.9</v>
      </c>
      <c r="G107" s="2">
        <f t="shared" si="8"/>
        <v>1965.7680188169925</v>
      </c>
      <c r="H107" s="2">
        <f t="shared" si="9"/>
        <v>537.77327582942996</v>
      </c>
      <c r="S107">
        <v>88</v>
      </c>
      <c r="T107" s="2">
        <v>24.338999999999999</v>
      </c>
      <c r="U107" s="2">
        <v>889.66</v>
      </c>
      <c r="V107">
        <v>-3.15</v>
      </c>
      <c r="W107">
        <v>1</v>
      </c>
      <c r="X107">
        <v>124.1</v>
      </c>
      <c r="Y107" s="2">
        <f t="shared" si="10"/>
        <v>888.31581043784558</v>
      </c>
      <c r="Z107" s="2">
        <f t="shared" si="11"/>
        <v>48.886977060906482</v>
      </c>
      <c r="AB107">
        <v>88</v>
      </c>
      <c r="AC107" s="2">
        <v>24.338999999999999</v>
      </c>
      <c r="AD107" s="2">
        <v>998.6</v>
      </c>
      <c r="AE107">
        <v>-2.97</v>
      </c>
      <c r="AF107">
        <v>0.999</v>
      </c>
      <c r="AG107">
        <v>124.1</v>
      </c>
      <c r="AH107" s="2">
        <f t="shared" si="12"/>
        <v>997.25868138468672</v>
      </c>
      <c r="AI107" s="2">
        <f t="shared" si="13"/>
        <v>51.740529596014753</v>
      </c>
    </row>
    <row r="108" spans="1:35" x14ac:dyDescent="0.3">
      <c r="A108">
        <v>89</v>
      </c>
      <c r="B108" s="2">
        <v>30.640999999999998</v>
      </c>
      <c r="C108" s="2">
        <v>1936.8</v>
      </c>
      <c r="D108">
        <v>-14.73</v>
      </c>
      <c r="E108">
        <v>0.999</v>
      </c>
      <c r="F108">
        <v>125.4</v>
      </c>
      <c r="G108" s="2">
        <f t="shared" si="8"/>
        <v>1873.1465893041818</v>
      </c>
      <c r="H108" s="2">
        <f t="shared" si="9"/>
        <v>492.45923179295869</v>
      </c>
      <c r="S108">
        <v>89</v>
      </c>
      <c r="T108" s="2">
        <v>30.640999999999998</v>
      </c>
      <c r="U108" s="2">
        <v>881.39</v>
      </c>
      <c r="V108">
        <v>-2.93</v>
      </c>
      <c r="W108">
        <v>0.999</v>
      </c>
      <c r="X108">
        <v>125.6</v>
      </c>
      <c r="Y108" s="2">
        <f t="shared" si="10"/>
        <v>880.23778519037023</v>
      </c>
      <c r="Z108" s="2">
        <f t="shared" si="11"/>
        <v>45.053009035485026</v>
      </c>
      <c r="AB108">
        <v>89</v>
      </c>
      <c r="AC108" s="2">
        <v>30.640999999999998</v>
      </c>
      <c r="AD108" s="2">
        <v>990.04</v>
      </c>
      <c r="AE108">
        <v>-2.8</v>
      </c>
      <c r="AF108">
        <v>0.999</v>
      </c>
      <c r="AG108">
        <v>125.6</v>
      </c>
      <c r="AH108" s="2">
        <f t="shared" si="12"/>
        <v>988.85802821351342</v>
      </c>
      <c r="AI108" s="2">
        <f t="shared" si="13"/>
        <v>48.363226088448947</v>
      </c>
    </row>
    <row r="109" spans="1:35" x14ac:dyDescent="0.3">
      <c r="A109">
        <v>90</v>
      </c>
      <c r="B109" s="2">
        <v>38.575000000000003</v>
      </c>
      <c r="C109" s="2">
        <v>1849</v>
      </c>
      <c r="D109">
        <v>-13.72</v>
      </c>
      <c r="E109">
        <v>0.999</v>
      </c>
      <c r="F109">
        <v>126.9</v>
      </c>
      <c r="G109" s="2">
        <f t="shared" si="8"/>
        <v>1796.2413527068641</v>
      </c>
      <c r="H109" s="2">
        <f t="shared" si="9"/>
        <v>438.54076529533103</v>
      </c>
      <c r="S109">
        <v>90</v>
      </c>
      <c r="T109" s="2">
        <v>38.575000000000003</v>
      </c>
      <c r="U109" s="2">
        <v>874.32</v>
      </c>
      <c r="V109">
        <v>-2.66</v>
      </c>
      <c r="W109">
        <v>0.999</v>
      </c>
      <c r="X109">
        <v>127</v>
      </c>
      <c r="Y109" s="2">
        <f t="shared" si="10"/>
        <v>873.37793597487996</v>
      </c>
      <c r="Z109" s="2">
        <f t="shared" si="11"/>
        <v>40.576389098322373</v>
      </c>
      <c r="AB109">
        <v>90</v>
      </c>
      <c r="AC109" s="2">
        <v>38.575000000000003</v>
      </c>
      <c r="AD109" s="2">
        <v>983.15</v>
      </c>
      <c r="AE109">
        <v>-2.52</v>
      </c>
      <c r="AF109">
        <v>0.999</v>
      </c>
      <c r="AG109">
        <v>127</v>
      </c>
      <c r="AH109" s="2">
        <f t="shared" si="12"/>
        <v>982.19922972879829</v>
      </c>
      <c r="AI109" s="2">
        <f t="shared" si="13"/>
        <v>43.227255524208879</v>
      </c>
    </row>
    <row r="110" spans="1:35" x14ac:dyDescent="0.3">
      <c r="A110">
        <v>91</v>
      </c>
      <c r="B110" s="2">
        <v>48.563000000000002</v>
      </c>
      <c r="C110" s="2">
        <v>1782.4</v>
      </c>
      <c r="D110">
        <v>-12.42</v>
      </c>
      <c r="E110">
        <v>0.999</v>
      </c>
      <c r="F110">
        <v>128.19999999999999</v>
      </c>
      <c r="G110" s="2">
        <f t="shared" si="8"/>
        <v>1740.6869599025611</v>
      </c>
      <c r="H110" s="2">
        <f t="shared" si="9"/>
        <v>383.35188485930291</v>
      </c>
      <c r="S110">
        <v>91</v>
      </c>
      <c r="T110" s="2">
        <v>48.563000000000002</v>
      </c>
      <c r="U110" s="2">
        <v>867.08</v>
      </c>
      <c r="V110">
        <v>-2.5099999999999998</v>
      </c>
      <c r="W110">
        <v>0.999</v>
      </c>
      <c r="X110">
        <v>128.4</v>
      </c>
      <c r="Y110" s="2">
        <f t="shared" si="10"/>
        <v>866.24811767866618</v>
      </c>
      <c r="Z110" s="2">
        <f t="shared" si="11"/>
        <v>37.972687792252025</v>
      </c>
      <c r="AB110">
        <v>91</v>
      </c>
      <c r="AC110" s="2">
        <v>48.563000000000002</v>
      </c>
      <c r="AD110" s="2">
        <v>979.2</v>
      </c>
      <c r="AE110">
        <v>-2.38</v>
      </c>
      <c r="AF110">
        <v>0.999</v>
      </c>
      <c r="AG110">
        <v>128.4</v>
      </c>
      <c r="AH110" s="2">
        <f t="shared" si="12"/>
        <v>978.3553289481431</v>
      </c>
      <c r="AI110" s="2">
        <f t="shared" si="13"/>
        <v>40.663132181015719</v>
      </c>
    </row>
    <row r="111" spans="1:35" x14ac:dyDescent="0.3">
      <c r="A111">
        <v>92</v>
      </c>
      <c r="B111" s="2">
        <v>61.137</v>
      </c>
      <c r="C111" s="2">
        <v>1717.5</v>
      </c>
      <c r="D111">
        <v>-11.1</v>
      </c>
      <c r="E111">
        <v>0.999</v>
      </c>
      <c r="F111">
        <v>129.6</v>
      </c>
      <c r="G111" s="2">
        <f t="shared" si="8"/>
        <v>1685.370150406681</v>
      </c>
      <c r="H111" s="2">
        <f t="shared" si="9"/>
        <v>330.65647750824598</v>
      </c>
      <c r="S111">
        <v>92</v>
      </c>
      <c r="T111" s="2">
        <v>61.137</v>
      </c>
      <c r="U111" s="2">
        <v>863.88</v>
      </c>
      <c r="V111">
        <v>-2.1800000000000002</v>
      </c>
      <c r="W111">
        <v>0.999</v>
      </c>
      <c r="X111">
        <v>129.69999999999999</v>
      </c>
      <c r="Y111" s="2">
        <f t="shared" si="10"/>
        <v>863.25477151926759</v>
      </c>
      <c r="Z111" s="2">
        <f t="shared" si="11"/>
        <v>32.86112976172938</v>
      </c>
      <c r="AB111">
        <v>92</v>
      </c>
      <c r="AC111" s="2">
        <v>61.137</v>
      </c>
      <c r="AD111" s="2">
        <v>972.28</v>
      </c>
      <c r="AE111">
        <v>-2.06</v>
      </c>
      <c r="AF111">
        <v>0.999</v>
      </c>
      <c r="AG111">
        <v>129.69999999999999</v>
      </c>
      <c r="AH111" s="2">
        <f t="shared" si="12"/>
        <v>971.65164691940004</v>
      </c>
      <c r="AI111" s="2">
        <f t="shared" si="13"/>
        <v>34.949612856474658</v>
      </c>
    </row>
    <row r="112" spans="1:35" x14ac:dyDescent="0.3">
      <c r="A112">
        <v>93</v>
      </c>
      <c r="B112" s="2">
        <v>76.966999999999999</v>
      </c>
      <c r="C112" s="2">
        <v>1668</v>
      </c>
      <c r="D112">
        <v>-9.64</v>
      </c>
      <c r="E112">
        <v>0.999</v>
      </c>
      <c r="F112">
        <v>130.6</v>
      </c>
      <c r="G112" s="2">
        <f t="shared" si="8"/>
        <v>1644.4467895768871</v>
      </c>
      <c r="H112" s="2">
        <f t="shared" si="9"/>
        <v>279.31837793147258</v>
      </c>
      <c r="S112">
        <v>93</v>
      </c>
      <c r="T112" s="2">
        <v>76.966999999999999</v>
      </c>
      <c r="U112" s="2">
        <v>860.35</v>
      </c>
      <c r="V112">
        <v>-1.85</v>
      </c>
      <c r="W112">
        <v>0.999</v>
      </c>
      <c r="X112">
        <v>130.69999999999999</v>
      </c>
      <c r="Y112" s="2">
        <f t="shared" si="10"/>
        <v>859.90155867429576</v>
      </c>
      <c r="Z112" s="2">
        <f t="shared" si="11"/>
        <v>27.774662725525083</v>
      </c>
      <c r="AB112">
        <v>93</v>
      </c>
      <c r="AC112" s="2">
        <v>76.966999999999999</v>
      </c>
      <c r="AD112" s="2">
        <v>968.73</v>
      </c>
      <c r="AE112">
        <v>-1.8</v>
      </c>
      <c r="AF112">
        <v>0.999</v>
      </c>
      <c r="AG112">
        <v>130.69999999999999</v>
      </c>
      <c r="AH112" s="2">
        <f t="shared" si="12"/>
        <v>968.25199022309516</v>
      </c>
      <c r="AI112" s="2">
        <f t="shared" si="13"/>
        <v>30.42854464175522</v>
      </c>
    </row>
    <row r="113" spans="1:35" x14ac:dyDescent="0.3">
      <c r="A113">
        <v>94</v>
      </c>
      <c r="B113" s="2">
        <v>96.438000000000002</v>
      </c>
      <c r="C113" s="2">
        <v>1634.4</v>
      </c>
      <c r="D113">
        <v>-8.25</v>
      </c>
      <c r="E113">
        <v>0.999</v>
      </c>
      <c r="F113">
        <v>131.19999999999999</v>
      </c>
      <c r="G113" s="2">
        <f t="shared" si="8"/>
        <v>1617.4862266180692</v>
      </c>
      <c r="H113" s="2">
        <f t="shared" si="9"/>
        <v>234.52434138238348</v>
      </c>
      <c r="S113">
        <v>94</v>
      </c>
      <c r="T113" s="2">
        <v>96.438000000000002</v>
      </c>
      <c r="U113" s="2">
        <v>857.71</v>
      </c>
      <c r="V113">
        <v>-1.65</v>
      </c>
      <c r="W113">
        <v>0.999</v>
      </c>
      <c r="X113">
        <v>131.30000000000001</v>
      </c>
      <c r="Y113" s="2">
        <f t="shared" si="10"/>
        <v>857.35436615345247</v>
      </c>
      <c r="Z113" s="2">
        <f t="shared" si="11"/>
        <v>24.696860885783259</v>
      </c>
      <c r="AB113">
        <v>94</v>
      </c>
      <c r="AC113" s="2">
        <v>96.438000000000002</v>
      </c>
      <c r="AD113" s="2">
        <v>966.03</v>
      </c>
      <c r="AE113">
        <v>-1.63</v>
      </c>
      <c r="AF113">
        <v>0.999</v>
      </c>
      <c r="AG113">
        <v>131.30000000000001</v>
      </c>
      <c r="AH113" s="2">
        <f t="shared" si="12"/>
        <v>965.6391039599846</v>
      </c>
      <c r="AI113" s="2">
        <f t="shared" si="13"/>
        <v>27.47875185225784</v>
      </c>
    </row>
    <row r="114" spans="1:35" x14ac:dyDescent="0.3">
      <c r="A114">
        <v>95</v>
      </c>
      <c r="B114" s="2">
        <v>120.84</v>
      </c>
      <c r="C114" s="2">
        <v>1608.2</v>
      </c>
      <c r="D114">
        <v>-7</v>
      </c>
      <c r="E114">
        <v>0.999</v>
      </c>
      <c r="F114">
        <v>131.80000000000001</v>
      </c>
      <c r="G114" s="2">
        <f t="shared" si="8"/>
        <v>1596.2127210695739</v>
      </c>
      <c r="H114" s="2">
        <f t="shared" si="9"/>
        <v>195.99027806415819</v>
      </c>
      <c r="S114">
        <v>95</v>
      </c>
      <c r="T114" s="2">
        <v>120.84</v>
      </c>
      <c r="U114" s="2">
        <v>855.66</v>
      </c>
      <c r="V114">
        <v>-1.49</v>
      </c>
      <c r="W114">
        <v>0.999</v>
      </c>
      <c r="X114">
        <v>131.9</v>
      </c>
      <c r="Y114" s="2">
        <f t="shared" si="10"/>
        <v>855.37068294810592</v>
      </c>
      <c r="Z114" s="2">
        <f t="shared" si="11"/>
        <v>22.249277581323785</v>
      </c>
      <c r="AB114">
        <v>95</v>
      </c>
      <c r="AC114" s="2">
        <v>120.84</v>
      </c>
      <c r="AD114" s="2">
        <v>963.75</v>
      </c>
      <c r="AE114">
        <v>-1.52</v>
      </c>
      <c r="AF114">
        <v>0.999</v>
      </c>
      <c r="AG114">
        <v>131.9</v>
      </c>
      <c r="AH114" s="2">
        <f t="shared" si="12"/>
        <v>963.41088200536694</v>
      </c>
      <c r="AI114" s="2">
        <f t="shared" si="13"/>
        <v>25.56432932116207</v>
      </c>
    </row>
    <row r="115" spans="1:35" x14ac:dyDescent="0.3">
      <c r="A115">
        <v>96</v>
      </c>
      <c r="B115" s="2">
        <v>151.4</v>
      </c>
      <c r="C115" s="2">
        <v>1587.8</v>
      </c>
      <c r="D115">
        <v>-6</v>
      </c>
      <c r="E115">
        <v>0.999</v>
      </c>
      <c r="F115">
        <v>132.30000000000001</v>
      </c>
      <c r="G115" s="2">
        <f t="shared" si="8"/>
        <v>1579.1018654657444</v>
      </c>
      <c r="H115" s="2">
        <f t="shared" si="9"/>
        <v>165.97029397638016</v>
      </c>
      <c r="S115">
        <v>96</v>
      </c>
      <c r="T115" s="2">
        <v>151.4</v>
      </c>
      <c r="U115" s="2">
        <v>855.44</v>
      </c>
      <c r="V115">
        <v>-1.48</v>
      </c>
      <c r="W115">
        <v>0.999</v>
      </c>
      <c r="X115">
        <v>132.5</v>
      </c>
      <c r="Y115" s="2">
        <f t="shared" si="10"/>
        <v>855.15462654320424</v>
      </c>
      <c r="Z115" s="2">
        <f t="shared" si="11"/>
        <v>22.094304735674182</v>
      </c>
      <c r="AB115">
        <v>96</v>
      </c>
      <c r="AC115" s="2">
        <v>151.4</v>
      </c>
      <c r="AD115" s="2">
        <v>960.4</v>
      </c>
      <c r="AE115">
        <v>-1.38</v>
      </c>
      <c r="AF115">
        <v>0.999</v>
      </c>
      <c r="AG115">
        <v>132.5</v>
      </c>
      <c r="AH115" s="2">
        <f t="shared" si="12"/>
        <v>960.12144300509249</v>
      </c>
      <c r="AI115" s="2">
        <f t="shared" si="13"/>
        <v>23.129519705756312</v>
      </c>
    </row>
    <row r="116" spans="1:35" x14ac:dyDescent="0.3">
      <c r="A116">
        <v>97</v>
      </c>
      <c r="B116" s="2">
        <v>189.71</v>
      </c>
      <c r="C116" s="2">
        <v>1574.5</v>
      </c>
      <c r="D116">
        <v>-4.91</v>
      </c>
      <c r="E116">
        <v>0.999</v>
      </c>
      <c r="F116">
        <v>132.80000000000001</v>
      </c>
      <c r="G116" s="2">
        <f t="shared" si="8"/>
        <v>1568.722172210277</v>
      </c>
      <c r="H116" s="2">
        <f t="shared" si="9"/>
        <v>134.76274120049001</v>
      </c>
      <c r="S116">
        <v>97</v>
      </c>
      <c r="T116" s="2">
        <v>189.71</v>
      </c>
      <c r="U116" s="2">
        <v>852.74</v>
      </c>
      <c r="V116">
        <v>-1.38</v>
      </c>
      <c r="W116">
        <v>0.999</v>
      </c>
      <c r="X116">
        <v>133</v>
      </c>
      <c r="Y116" s="2">
        <f t="shared" si="10"/>
        <v>852.49266900058581</v>
      </c>
      <c r="Z116" s="2">
        <f t="shared" si="11"/>
        <v>20.536720776641648</v>
      </c>
      <c r="AB116">
        <v>97</v>
      </c>
      <c r="AC116" s="2">
        <v>189.71</v>
      </c>
      <c r="AD116" s="2">
        <v>960.31</v>
      </c>
      <c r="AE116">
        <v>-1.47</v>
      </c>
      <c r="AF116">
        <v>0.999</v>
      </c>
      <c r="AG116">
        <v>133</v>
      </c>
      <c r="AH116" s="2">
        <f t="shared" si="12"/>
        <v>959.99395637285545</v>
      </c>
      <c r="AI116" s="2">
        <f t="shared" si="13"/>
        <v>24.635336969321216</v>
      </c>
    </row>
    <row r="117" spans="1:35" x14ac:dyDescent="0.3">
      <c r="A117">
        <v>98</v>
      </c>
      <c r="B117" s="2">
        <v>237.7</v>
      </c>
      <c r="C117" s="2">
        <v>1564.3</v>
      </c>
      <c r="D117">
        <v>-4.0599999999999996</v>
      </c>
      <c r="E117">
        <v>0.999</v>
      </c>
      <c r="F117">
        <v>133.30000000000001</v>
      </c>
      <c r="G117" s="2">
        <f t="shared" si="8"/>
        <v>1560.3743179572111</v>
      </c>
      <c r="H117" s="2">
        <f t="shared" si="9"/>
        <v>110.75413247174241</v>
      </c>
      <c r="S117">
        <v>98</v>
      </c>
      <c r="T117" s="2">
        <v>237.7</v>
      </c>
      <c r="U117" s="2">
        <v>851.38</v>
      </c>
      <c r="V117">
        <v>-1.38</v>
      </c>
      <c r="W117">
        <v>0.999</v>
      </c>
      <c r="X117">
        <v>133.5</v>
      </c>
      <c r="Y117" s="2">
        <f t="shared" si="10"/>
        <v>851.13306345863771</v>
      </c>
      <c r="Z117" s="2">
        <f t="shared" si="11"/>
        <v>20.50396760421367</v>
      </c>
      <c r="AB117">
        <v>98</v>
      </c>
      <c r="AC117" s="2">
        <v>237.7</v>
      </c>
      <c r="AD117" s="2">
        <v>958.44</v>
      </c>
      <c r="AE117">
        <v>-1.55</v>
      </c>
      <c r="AF117">
        <v>0.999</v>
      </c>
      <c r="AG117">
        <v>133.5</v>
      </c>
      <c r="AH117" s="2">
        <f t="shared" si="12"/>
        <v>958.08930741776805</v>
      </c>
      <c r="AI117" s="2">
        <f t="shared" si="13"/>
        <v>25.925134748766595</v>
      </c>
    </row>
    <row r="118" spans="1:35" x14ac:dyDescent="0.3">
      <c r="A118">
        <v>99</v>
      </c>
      <c r="B118" s="2">
        <v>297.83</v>
      </c>
      <c r="C118" s="2">
        <v>1557.6</v>
      </c>
      <c r="D118">
        <v>-3.38</v>
      </c>
      <c r="E118">
        <v>0.999</v>
      </c>
      <c r="F118">
        <v>133.80000000000001</v>
      </c>
      <c r="G118" s="2">
        <f t="shared" si="8"/>
        <v>1554.8905064159965</v>
      </c>
      <c r="H118" s="2">
        <f t="shared" si="9"/>
        <v>91.832853910818201</v>
      </c>
      <c r="S118">
        <v>99</v>
      </c>
      <c r="T118" s="2">
        <v>297.83</v>
      </c>
      <c r="U118" s="2">
        <v>849.77</v>
      </c>
      <c r="V118">
        <v>-1.47</v>
      </c>
      <c r="W118">
        <v>0.999</v>
      </c>
      <c r="X118">
        <v>134</v>
      </c>
      <c r="Y118" s="2">
        <f t="shared" si="10"/>
        <v>849.49033573217127</v>
      </c>
      <c r="Z118" s="2">
        <f t="shared" si="11"/>
        <v>21.799596272474606</v>
      </c>
      <c r="AB118">
        <v>99</v>
      </c>
      <c r="AC118" s="2">
        <v>297.83</v>
      </c>
      <c r="AD118" s="2">
        <v>956.23</v>
      </c>
      <c r="AE118">
        <v>-1.69</v>
      </c>
      <c r="AF118">
        <v>0.999</v>
      </c>
      <c r="AG118">
        <v>134</v>
      </c>
      <c r="AH118" s="2">
        <f t="shared" si="12"/>
        <v>955.81406159096741</v>
      </c>
      <c r="AI118" s="2">
        <f t="shared" si="13"/>
        <v>28.200931987760935</v>
      </c>
    </row>
    <row r="119" spans="1:35" x14ac:dyDescent="0.3">
      <c r="A119">
        <v>100</v>
      </c>
      <c r="B119" s="2">
        <v>373.18</v>
      </c>
      <c r="C119" s="2">
        <v>1553.1</v>
      </c>
      <c r="D119">
        <v>-2.78</v>
      </c>
      <c r="E119">
        <v>0.999</v>
      </c>
      <c r="F119">
        <v>134.30000000000001</v>
      </c>
      <c r="G119" s="2">
        <f t="shared" si="8"/>
        <v>1551.272200526658</v>
      </c>
      <c r="H119" s="2">
        <f t="shared" si="9"/>
        <v>75.327085919875074</v>
      </c>
      <c r="S119">
        <v>100</v>
      </c>
      <c r="T119" s="2">
        <v>373.18</v>
      </c>
      <c r="U119" s="2">
        <v>848.03</v>
      </c>
      <c r="V119">
        <v>-1.59</v>
      </c>
      <c r="W119">
        <v>0.999</v>
      </c>
      <c r="X119">
        <v>134.5</v>
      </c>
      <c r="Y119" s="2">
        <f t="shared" si="10"/>
        <v>847.70348560464822</v>
      </c>
      <c r="Z119" s="2">
        <f t="shared" si="11"/>
        <v>23.530435476843955</v>
      </c>
      <c r="AB119">
        <v>100</v>
      </c>
      <c r="AC119" s="2">
        <v>373.18</v>
      </c>
      <c r="AD119" s="2">
        <v>953.83</v>
      </c>
      <c r="AE119">
        <v>-1.85</v>
      </c>
      <c r="AF119">
        <v>0.999</v>
      </c>
      <c r="AG119">
        <v>134.5</v>
      </c>
      <c r="AH119" s="2">
        <f t="shared" si="12"/>
        <v>953.33283397489811</v>
      </c>
      <c r="AI119" s="2">
        <f t="shared" si="13"/>
        <v>30.792475791814482</v>
      </c>
    </row>
    <row r="120" spans="1:35" x14ac:dyDescent="0.3">
      <c r="A120">
        <v>101</v>
      </c>
      <c r="B120" s="2">
        <v>467.59</v>
      </c>
      <c r="C120" s="2">
        <v>1549.5</v>
      </c>
      <c r="D120">
        <v>-2.33</v>
      </c>
      <c r="E120">
        <v>1</v>
      </c>
      <c r="F120">
        <v>134.80000000000001</v>
      </c>
      <c r="G120" s="2">
        <f t="shared" si="8"/>
        <v>1548.2189434227855</v>
      </c>
      <c r="H120" s="2">
        <f t="shared" si="9"/>
        <v>62.99486667049505</v>
      </c>
      <c r="S120">
        <v>101</v>
      </c>
      <c r="T120" s="2">
        <v>467.59</v>
      </c>
      <c r="U120" s="2">
        <v>846.11</v>
      </c>
      <c r="V120">
        <v>-1.73</v>
      </c>
      <c r="W120">
        <v>0.999</v>
      </c>
      <c r="X120">
        <v>135</v>
      </c>
      <c r="Y120" s="2">
        <f t="shared" si="10"/>
        <v>845.72433451079939</v>
      </c>
      <c r="Z120" s="2">
        <f t="shared" si="11"/>
        <v>25.543729490142145</v>
      </c>
      <c r="AB120">
        <v>101</v>
      </c>
      <c r="AC120" s="2">
        <v>467.59</v>
      </c>
      <c r="AD120" s="2">
        <v>950.78</v>
      </c>
      <c r="AE120">
        <v>-2.06</v>
      </c>
      <c r="AF120">
        <v>1</v>
      </c>
      <c r="AG120">
        <v>135</v>
      </c>
      <c r="AH120" s="2">
        <f t="shared" si="12"/>
        <v>950.16554167320851</v>
      </c>
      <c r="AI120" s="2">
        <f t="shared" si="13"/>
        <v>34.176773060927893</v>
      </c>
    </row>
    <row r="121" spans="1:35" x14ac:dyDescent="0.3">
      <c r="A121">
        <v>102</v>
      </c>
      <c r="B121" s="2">
        <v>585.88</v>
      </c>
      <c r="C121" s="2">
        <v>1547.6</v>
      </c>
      <c r="D121">
        <v>-2</v>
      </c>
      <c r="E121">
        <v>0.999</v>
      </c>
      <c r="F121">
        <v>135.30000000000001</v>
      </c>
      <c r="G121" s="2">
        <f t="shared" si="8"/>
        <v>1546.6572438947526</v>
      </c>
      <c r="H121" s="2">
        <f t="shared" si="9"/>
        <v>54.010461096790493</v>
      </c>
      <c r="S121">
        <v>102</v>
      </c>
      <c r="T121" s="2">
        <v>585.88</v>
      </c>
      <c r="U121" s="2">
        <v>843.36</v>
      </c>
      <c r="V121">
        <v>-1.96</v>
      </c>
      <c r="W121">
        <v>0.999</v>
      </c>
      <c r="X121">
        <v>135.5</v>
      </c>
      <c r="Y121" s="2">
        <f t="shared" si="10"/>
        <v>842.86659047497108</v>
      </c>
      <c r="Z121" s="2">
        <f t="shared" si="11"/>
        <v>28.844414729675105</v>
      </c>
      <c r="AB121">
        <v>102</v>
      </c>
      <c r="AC121" s="2">
        <v>585.88</v>
      </c>
      <c r="AD121" s="2">
        <v>946.87</v>
      </c>
      <c r="AE121">
        <v>-2.34</v>
      </c>
      <c r="AF121">
        <v>0.999</v>
      </c>
      <c r="AG121">
        <v>135.5</v>
      </c>
      <c r="AH121" s="2">
        <f t="shared" si="12"/>
        <v>946.08043762492093</v>
      </c>
      <c r="AI121" s="2">
        <f t="shared" si="13"/>
        <v>38.660088507891757</v>
      </c>
    </row>
    <row r="122" spans="1:35" x14ac:dyDescent="0.3">
      <c r="A122">
        <v>103</v>
      </c>
      <c r="B122" s="2">
        <v>734.1</v>
      </c>
      <c r="C122" s="2">
        <v>1546.8</v>
      </c>
      <c r="D122">
        <v>-1.74</v>
      </c>
      <c r="E122">
        <v>0.999</v>
      </c>
      <c r="F122">
        <v>135.80000000000001</v>
      </c>
      <c r="G122" s="2">
        <f t="shared" si="8"/>
        <v>1546.0867791650041</v>
      </c>
      <c r="H122" s="2">
        <f t="shared" si="9"/>
        <v>46.967129901494133</v>
      </c>
      <c r="S122">
        <v>103</v>
      </c>
      <c r="T122" s="2">
        <v>734.1</v>
      </c>
      <c r="U122" s="2">
        <v>840</v>
      </c>
      <c r="V122">
        <v>-2.21</v>
      </c>
      <c r="W122">
        <v>0.999</v>
      </c>
      <c r="X122">
        <v>136</v>
      </c>
      <c r="Y122" s="2">
        <f t="shared" si="10"/>
        <v>839.37520905369479</v>
      </c>
      <c r="Z122" s="2">
        <f t="shared" si="11"/>
        <v>32.39225873671132</v>
      </c>
      <c r="AB122">
        <v>103</v>
      </c>
      <c r="AC122" s="2">
        <v>734.1</v>
      </c>
      <c r="AD122" s="2">
        <v>942.16</v>
      </c>
      <c r="AE122">
        <v>-2.64</v>
      </c>
      <c r="AF122">
        <v>0.999</v>
      </c>
      <c r="AG122">
        <v>136</v>
      </c>
      <c r="AH122" s="2">
        <f t="shared" si="12"/>
        <v>941.16004508870287</v>
      </c>
      <c r="AI122" s="2">
        <f t="shared" si="13"/>
        <v>43.396257080889313</v>
      </c>
    </row>
    <row r="123" spans="1:35" x14ac:dyDescent="0.3">
      <c r="A123">
        <v>104</v>
      </c>
      <c r="B123" s="2">
        <v>919.82</v>
      </c>
      <c r="C123" s="2">
        <v>1546.4</v>
      </c>
      <c r="D123">
        <v>-1.6</v>
      </c>
      <c r="E123">
        <v>1</v>
      </c>
      <c r="F123">
        <v>136.30000000000001</v>
      </c>
      <c r="G123" s="2">
        <f t="shared" si="8"/>
        <v>1545.797081898404</v>
      </c>
      <c r="H123" s="2">
        <f t="shared" si="9"/>
        <v>43.178022122126919</v>
      </c>
      <c r="S123">
        <v>104</v>
      </c>
      <c r="T123" s="2">
        <v>919.82</v>
      </c>
      <c r="U123" s="2">
        <v>835.85</v>
      </c>
      <c r="V123">
        <v>-2.48</v>
      </c>
      <c r="W123">
        <v>1</v>
      </c>
      <c r="X123">
        <v>136.5</v>
      </c>
      <c r="Y123" s="2">
        <f t="shared" si="10"/>
        <v>835.06713181882856</v>
      </c>
      <c r="Z123" s="2">
        <f t="shared" si="11"/>
        <v>36.167773720193971</v>
      </c>
      <c r="AB123">
        <v>104</v>
      </c>
      <c r="AC123" s="2">
        <v>919.82</v>
      </c>
      <c r="AD123" s="2">
        <v>935.99</v>
      </c>
      <c r="AE123">
        <v>-2.95</v>
      </c>
      <c r="AF123">
        <v>1</v>
      </c>
      <c r="AG123">
        <v>136.5</v>
      </c>
      <c r="AH123" s="2">
        <f t="shared" si="12"/>
        <v>934.74965060914087</v>
      </c>
      <c r="AI123" s="2">
        <f t="shared" si="13"/>
        <v>48.170227174979672</v>
      </c>
    </row>
    <row r="124" spans="1:35" x14ac:dyDescent="0.3">
      <c r="A124">
        <v>105</v>
      </c>
      <c r="B124" s="2">
        <v>1152.5</v>
      </c>
      <c r="C124" s="2">
        <v>1546.4</v>
      </c>
      <c r="D124">
        <v>-1.56</v>
      </c>
      <c r="E124">
        <v>0.999</v>
      </c>
      <c r="F124">
        <v>136.80000000000001</v>
      </c>
      <c r="G124" s="2">
        <f t="shared" si="8"/>
        <v>1545.826849140617</v>
      </c>
      <c r="H124" s="2">
        <f t="shared" si="9"/>
        <v>42.098841741693683</v>
      </c>
      <c r="S124">
        <v>105</v>
      </c>
      <c r="T124" s="2">
        <v>1152.5</v>
      </c>
      <c r="U124" s="2">
        <v>830.63</v>
      </c>
      <c r="V124">
        <v>-2.79</v>
      </c>
      <c r="W124">
        <v>0.999</v>
      </c>
      <c r="X124">
        <v>137</v>
      </c>
      <c r="Y124" s="2">
        <f t="shared" si="10"/>
        <v>829.64541108644835</v>
      </c>
      <c r="Z124" s="2">
        <f t="shared" si="11"/>
        <v>40.431284461393865</v>
      </c>
      <c r="AB124">
        <v>105</v>
      </c>
      <c r="AC124" s="2">
        <v>1152.5</v>
      </c>
      <c r="AD124" s="2">
        <v>928.87</v>
      </c>
      <c r="AE124">
        <v>-3.32</v>
      </c>
      <c r="AF124">
        <v>0.999</v>
      </c>
      <c r="AG124">
        <v>137</v>
      </c>
      <c r="AH124" s="2">
        <f t="shared" si="12"/>
        <v>927.31104232679945</v>
      </c>
      <c r="AI124" s="2">
        <f t="shared" si="13"/>
        <v>53.793193610202565</v>
      </c>
    </row>
    <row r="125" spans="1:35" x14ac:dyDescent="0.3">
      <c r="A125">
        <v>106</v>
      </c>
      <c r="B125" s="2">
        <v>1444.1</v>
      </c>
      <c r="C125" s="2">
        <v>1546.4</v>
      </c>
      <c r="D125">
        <v>-1.56</v>
      </c>
      <c r="E125">
        <v>0.999</v>
      </c>
      <c r="F125">
        <v>137.4</v>
      </c>
      <c r="G125" s="2">
        <f t="shared" si="8"/>
        <v>1545.826849140617</v>
      </c>
      <c r="H125" s="2">
        <f t="shared" si="9"/>
        <v>42.098841741693683</v>
      </c>
      <c r="S125">
        <v>106</v>
      </c>
      <c r="T125" s="2">
        <v>1444.1</v>
      </c>
      <c r="U125" s="2">
        <v>824.83</v>
      </c>
      <c r="V125">
        <v>-3.1</v>
      </c>
      <c r="W125">
        <v>0.999</v>
      </c>
      <c r="X125">
        <v>137.5</v>
      </c>
      <c r="Y125" s="2">
        <f t="shared" si="10"/>
        <v>823.62300178516932</v>
      </c>
      <c r="Z125" s="2">
        <f t="shared" si="11"/>
        <v>44.605827314232208</v>
      </c>
      <c r="AB125">
        <v>106</v>
      </c>
      <c r="AC125" s="2">
        <v>1444.1</v>
      </c>
      <c r="AD125" s="2">
        <v>920.93</v>
      </c>
      <c r="AE125">
        <v>-3.64</v>
      </c>
      <c r="AF125">
        <v>0.999</v>
      </c>
      <c r="AG125">
        <v>137.5</v>
      </c>
      <c r="AH125" s="2">
        <f t="shared" si="12"/>
        <v>919.07216109698572</v>
      </c>
      <c r="AI125" s="2">
        <f t="shared" si="13"/>
        <v>58.467320757123261</v>
      </c>
    </row>
    <row r="126" spans="1:35" x14ac:dyDescent="0.3">
      <c r="A126">
        <v>107</v>
      </c>
      <c r="B126" s="2">
        <v>1809.4</v>
      </c>
      <c r="C126" s="2">
        <v>1546.3</v>
      </c>
      <c r="D126">
        <v>-1.66</v>
      </c>
      <c r="E126">
        <v>1</v>
      </c>
      <c r="F126">
        <v>137.9</v>
      </c>
      <c r="G126" s="2">
        <f t="shared" si="8"/>
        <v>1545.6510603768727</v>
      </c>
      <c r="H126" s="2">
        <f t="shared" si="9"/>
        <v>44.793856228830826</v>
      </c>
      <c r="S126">
        <v>107</v>
      </c>
      <c r="T126" s="2">
        <v>1809.4</v>
      </c>
      <c r="U126" s="2">
        <v>818.19</v>
      </c>
      <c r="V126">
        <v>-3.39</v>
      </c>
      <c r="W126">
        <v>1</v>
      </c>
      <c r="X126">
        <v>138</v>
      </c>
      <c r="Y126" s="2">
        <f t="shared" si="10"/>
        <v>816.758301384123</v>
      </c>
      <c r="Z126" s="2">
        <f t="shared" si="11"/>
        <v>48.381331318208098</v>
      </c>
      <c r="AB126">
        <v>107</v>
      </c>
      <c r="AC126" s="2">
        <v>1809.4</v>
      </c>
      <c r="AD126" s="2">
        <v>912.07</v>
      </c>
      <c r="AE126">
        <v>-3.96</v>
      </c>
      <c r="AF126">
        <v>0.999</v>
      </c>
      <c r="AG126">
        <v>138</v>
      </c>
      <c r="AH126" s="2">
        <f t="shared" si="12"/>
        <v>909.89243867688276</v>
      </c>
      <c r="AI126" s="2">
        <f t="shared" si="13"/>
        <v>62.9875776533381</v>
      </c>
    </row>
    <row r="127" spans="1:35" x14ac:dyDescent="0.3">
      <c r="A127">
        <v>108</v>
      </c>
      <c r="B127" s="2">
        <v>2267.1999999999998</v>
      </c>
      <c r="C127" s="2">
        <v>1545.9</v>
      </c>
      <c r="D127">
        <v>-1.9</v>
      </c>
      <c r="E127">
        <v>1</v>
      </c>
      <c r="F127">
        <v>138.4</v>
      </c>
      <c r="G127" s="2">
        <f t="shared" si="8"/>
        <v>1545.0500888243625</v>
      </c>
      <c r="H127" s="2">
        <f t="shared" si="9"/>
        <v>51.254590270822767</v>
      </c>
      <c r="S127">
        <v>108</v>
      </c>
      <c r="T127" s="2">
        <v>2267.1999999999998</v>
      </c>
      <c r="U127" s="2">
        <v>810.76</v>
      </c>
      <c r="V127">
        <v>-3.71</v>
      </c>
      <c r="W127">
        <v>0.999</v>
      </c>
      <c r="X127">
        <v>138.5</v>
      </c>
      <c r="Y127" s="2">
        <f t="shared" si="10"/>
        <v>809.06092274751825</v>
      </c>
      <c r="Z127" s="2">
        <f t="shared" si="11"/>
        <v>52.46142280699614</v>
      </c>
      <c r="AB127">
        <v>108</v>
      </c>
      <c r="AC127" s="2">
        <v>2267.1999999999998</v>
      </c>
      <c r="AD127" s="2">
        <v>902.24</v>
      </c>
      <c r="AE127">
        <v>-4.3</v>
      </c>
      <c r="AF127">
        <v>0.999</v>
      </c>
      <c r="AG127">
        <v>138.5</v>
      </c>
      <c r="AH127" s="2">
        <f t="shared" si="12"/>
        <v>899.70031487170047</v>
      </c>
      <c r="AI127" s="2">
        <f t="shared" si="13"/>
        <v>67.648806491785905</v>
      </c>
    </row>
    <row r="128" spans="1:35" x14ac:dyDescent="0.3">
      <c r="A128">
        <v>109</v>
      </c>
      <c r="B128" s="2">
        <v>2840.7</v>
      </c>
      <c r="C128" s="2">
        <v>1545.6</v>
      </c>
      <c r="D128">
        <v>-2.21</v>
      </c>
      <c r="E128">
        <v>1</v>
      </c>
      <c r="F128">
        <v>138.9</v>
      </c>
      <c r="G128" s="2">
        <f t="shared" si="8"/>
        <v>1544.4503846587984</v>
      </c>
      <c r="H128" s="2">
        <f t="shared" si="9"/>
        <v>59.601756075548828</v>
      </c>
      <c r="S128">
        <v>109</v>
      </c>
      <c r="T128" s="2">
        <v>2840.7</v>
      </c>
      <c r="U128" s="2">
        <v>802.84</v>
      </c>
      <c r="V128">
        <v>-3.98</v>
      </c>
      <c r="W128">
        <v>1</v>
      </c>
      <c r="X128">
        <v>139.1</v>
      </c>
      <c r="Y128" s="2">
        <f t="shared" si="10"/>
        <v>800.90382215267243</v>
      </c>
      <c r="Z128" s="2">
        <f t="shared" si="11"/>
        <v>55.723722607526831</v>
      </c>
      <c r="AB128">
        <v>109</v>
      </c>
      <c r="AC128" s="2">
        <v>2840.7</v>
      </c>
      <c r="AD128" s="2">
        <v>892.04</v>
      </c>
      <c r="AE128">
        <v>-4.58</v>
      </c>
      <c r="AF128">
        <v>0.999</v>
      </c>
      <c r="AG128">
        <v>139</v>
      </c>
      <c r="AH128" s="2">
        <f t="shared" si="12"/>
        <v>889.19154896376733</v>
      </c>
      <c r="AI128" s="2">
        <f t="shared" si="13"/>
        <v>71.230266400008006</v>
      </c>
    </row>
    <row r="129" spans="1:35" x14ac:dyDescent="0.3">
      <c r="A129">
        <v>110</v>
      </c>
      <c r="B129" s="2">
        <v>3559.4</v>
      </c>
      <c r="C129" s="2">
        <v>1544.8</v>
      </c>
      <c r="D129">
        <v>-2.64</v>
      </c>
      <c r="E129">
        <v>1</v>
      </c>
      <c r="F129">
        <v>139.4</v>
      </c>
      <c r="G129" s="2">
        <f t="shared" si="8"/>
        <v>1543.1604373493126</v>
      </c>
      <c r="H129" s="2">
        <f t="shared" si="9"/>
        <v>71.15409053510848</v>
      </c>
      <c r="S129">
        <v>110</v>
      </c>
      <c r="T129" s="2">
        <v>3559.4</v>
      </c>
      <c r="U129" s="2">
        <v>794.72</v>
      </c>
      <c r="V129">
        <v>-4.25</v>
      </c>
      <c r="W129">
        <v>1</v>
      </c>
      <c r="X129">
        <v>139.6</v>
      </c>
      <c r="Y129" s="2">
        <f t="shared" si="10"/>
        <v>792.53466710226326</v>
      </c>
      <c r="Z129" s="2">
        <f t="shared" si="11"/>
        <v>58.895499328087681</v>
      </c>
      <c r="AB129">
        <v>110</v>
      </c>
      <c r="AC129" s="2">
        <v>3559.4</v>
      </c>
      <c r="AD129" s="2">
        <v>881.71</v>
      </c>
      <c r="AE129">
        <v>-4.84</v>
      </c>
      <c r="AF129">
        <v>0.999</v>
      </c>
      <c r="AG129">
        <v>139.5</v>
      </c>
      <c r="AH129" s="2">
        <f t="shared" si="12"/>
        <v>878.56599694774354</v>
      </c>
      <c r="AI129" s="2">
        <f t="shared" si="13"/>
        <v>74.392964097537956</v>
      </c>
    </row>
    <row r="130" spans="1:35" x14ac:dyDescent="0.3">
      <c r="A130">
        <v>111</v>
      </c>
      <c r="B130" s="2">
        <v>4459.8</v>
      </c>
      <c r="C130" s="2">
        <v>1544.2</v>
      </c>
      <c r="D130">
        <v>-3.16</v>
      </c>
      <c r="E130">
        <v>0.999</v>
      </c>
      <c r="F130">
        <v>139.9</v>
      </c>
      <c r="G130" s="2">
        <f t="shared" si="8"/>
        <v>1541.8520309705489</v>
      </c>
      <c r="H130" s="2">
        <f t="shared" si="9"/>
        <v>85.123173061122543</v>
      </c>
      <c r="S130">
        <v>111</v>
      </c>
      <c r="T130" s="2">
        <v>4459.8</v>
      </c>
      <c r="U130" s="2">
        <v>786.48</v>
      </c>
      <c r="V130">
        <v>-4.4800000000000004</v>
      </c>
      <c r="W130">
        <v>0.999</v>
      </c>
      <c r="X130">
        <v>140.1</v>
      </c>
      <c r="Y130" s="2">
        <f t="shared" si="10"/>
        <v>784.07703650184965</v>
      </c>
      <c r="Z130" s="2">
        <f t="shared" si="11"/>
        <v>61.432818838770217</v>
      </c>
      <c r="AB130">
        <v>111</v>
      </c>
      <c r="AC130" s="2">
        <v>4459.8</v>
      </c>
      <c r="AD130" s="2">
        <v>871.34</v>
      </c>
      <c r="AE130">
        <v>-5.09</v>
      </c>
      <c r="AF130">
        <v>0.999</v>
      </c>
      <c r="AG130">
        <v>140.1</v>
      </c>
      <c r="AH130" s="2">
        <f t="shared" si="12"/>
        <v>867.90392754034895</v>
      </c>
      <c r="AI130" s="2">
        <f t="shared" si="13"/>
        <v>77.305679998541336</v>
      </c>
    </row>
    <row r="131" spans="1:35" x14ac:dyDescent="0.3">
      <c r="A131">
        <v>112</v>
      </c>
      <c r="B131" s="2">
        <v>5588.1</v>
      </c>
      <c r="C131" s="2">
        <v>1541.3</v>
      </c>
      <c r="D131">
        <v>-3.9</v>
      </c>
      <c r="E131">
        <v>0.999</v>
      </c>
      <c r="F131">
        <v>140.4</v>
      </c>
      <c r="G131" s="2">
        <f t="shared" si="8"/>
        <v>1537.7307789693184</v>
      </c>
      <c r="H131" s="2">
        <f t="shared" si="9"/>
        <v>104.831967502347</v>
      </c>
      <c r="S131">
        <v>112</v>
      </c>
      <c r="T131" s="2">
        <v>5588.1</v>
      </c>
      <c r="U131" s="2">
        <v>778.27</v>
      </c>
      <c r="V131">
        <v>-4.7300000000000004</v>
      </c>
      <c r="W131">
        <v>0.999</v>
      </c>
      <c r="X131">
        <v>140.6</v>
      </c>
      <c r="Y131" s="2">
        <f t="shared" si="10"/>
        <v>775.61948267341052</v>
      </c>
      <c r="Z131" s="2">
        <f t="shared" si="11"/>
        <v>64.176405301566305</v>
      </c>
      <c r="AB131">
        <v>112</v>
      </c>
      <c r="AC131" s="2">
        <v>5588.1</v>
      </c>
      <c r="AD131" s="2">
        <v>861.1</v>
      </c>
      <c r="AE131">
        <v>-5.36</v>
      </c>
      <c r="AF131">
        <v>0.999</v>
      </c>
      <c r="AG131">
        <v>140.6</v>
      </c>
      <c r="AH131" s="2">
        <f t="shared" si="12"/>
        <v>857.33477306885152</v>
      </c>
      <c r="AI131" s="2">
        <f t="shared" si="13"/>
        <v>80.438155666206626</v>
      </c>
    </row>
    <row r="132" spans="1:35" x14ac:dyDescent="0.3">
      <c r="A132">
        <v>113</v>
      </c>
      <c r="B132" s="2">
        <v>7001.8</v>
      </c>
      <c r="C132" s="2">
        <v>1537.8</v>
      </c>
      <c r="D132">
        <v>-4.79</v>
      </c>
      <c r="E132">
        <v>0.999</v>
      </c>
      <c r="F132">
        <v>140.9</v>
      </c>
      <c r="G132" s="2">
        <f t="shared" si="8"/>
        <v>1532.429154473607</v>
      </c>
      <c r="H132" s="2">
        <f t="shared" si="9"/>
        <v>128.41233009063308</v>
      </c>
      <c r="S132">
        <v>113</v>
      </c>
      <c r="T132" s="2">
        <v>7001.8</v>
      </c>
      <c r="U132" s="2">
        <v>770.22</v>
      </c>
      <c r="V132">
        <v>-5.01</v>
      </c>
      <c r="W132">
        <v>0.999</v>
      </c>
      <c r="X132">
        <v>141.1</v>
      </c>
      <c r="Y132" s="2">
        <f t="shared" si="10"/>
        <v>767.27735244028065</v>
      </c>
      <c r="Z132" s="2">
        <f t="shared" si="11"/>
        <v>67.263012363656344</v>
      </c>
      <c r="AB132">
        <v>113</v>
      </c>
      <c r="AC132" s="2">
        <v>7001.8</v>
      </c>
      <c r="AD132" s="2">
        <v>851.35</v>
      </c>
      <c r="AE132">
        <v>-5.66</v>
      </c>
      <c r="AF132">
        <v>0.999</v>
      </c>
      <c r="AG132">
        <v>141.1</v>
      </c>
      <c r="AH132" s="2">
        <f t="shared" si="12"/>
        <v>847.19938417128458</v>
      </c>
      <c r="AI132" s="2">
        <f t="shared" si="13"/>
        <v>83.964432706927838</v>
      </c>
    </row>
    <row r="133" spans="1:35" x14ac:dyDescent="0.3">
      <c r="A133">
        <v>114</v>
      </c>
      <c r="B133" s="2">
        <v>8773.1</v>
      </c>
      <c r="C133" s="2">
        <v>1532.1</v>
      </c>
      <c r="D133">
        <v>-5.92</v>
      </c>
      <c r="E133">
        <v>0.999</v>
      </c>
      <c r="F133">
        <v>141.4</v>
      </c>
      <c r="G133" s="2">
        <f t="shared" si="8"/>
        <v>1523.9291194217183</v>
      </c>
      <c r="H133" s="2">
        <f t="shared" si="9"/>
        <v>158.02040684211022</v>
      </c>
      <c r="S133">
        <v>114</v>
      </c>
      <c r="T133" s="2">
        <v>8773.1</v>
      </c>
      <c r="U133" s="2">
        <v>762.47</v>
      </c>
      <c r="V133">
        <v>-5.34</v>
      </c>
      <c r="W133">
        <v>1</v>
      </c>
      <c r="X133">
        <v>141.6</v>
      </c>
      <c r="Y133" s="2">
        <f t="shared" si="10"/>
        <v>759.16085633655086</v>
      </c>
      <c r="Z133" s="2">
        <f t="shared" si="11"/>
        <v>70.959813319616472</v>
      </c>
      <c r="AB133">
        <v>114</v>
      </c>
      <c r="AC133" s="2">
        <v>8773.1</v>
      </c>
      <c r="AD133" s="2">
        <v>841.99</v>
      </c>
      <c r="AE133">
        <v>-6.02</v>
      </c>
      <c r="AF133">
        <v>1</v>
      </c>
      <c r="AG133">
        <v>141.6</v>
      </c>
      <c r="AH133" s="2">
        <f t="shared" si="12"/>
        <v>837.34671770982811</v>
      </c>
      <c r="AI133" s="2">
        <f t="shared" si="13"/>
        <v>88.304215304692264</v>
      </c>
    </row>
    <row r="134" spans="1:35" x14ac:dyDescent="0.3">
      <c r="A134">
        <v>115</v>
      </c>
      <c r="B134" s="2">
        <v>10993</v>
      </c>
      <c r="C134" s="2">
        <v>1524.9</v>
      </c>
      <c r="D134">
        <v>-7.27</v>
      </c>
      <c r="E134">
        <v>1</v>
      </c>
      <c r="F134">
        <v>142</v>
      </c>
      <c r="G134" s="2">
        <f t="shared" si="8"/>
        <v>1512.6410810941916</v>
      </c>
      <c r="H134" s="2">
        <f t="shared" si="9"/>
        <v>192.96883112615782</v>
      </c>
      <c r="S134">
        <v>115</v>
      </c>
      <c r="T134" s="2">
        <v>10993</v>
      </c>
      <c r="U134" s="2">
        <v>755</v>
      </c>
      <c r="V134">
        <v>-5.72</v>
      </c>
      <c r="W134">
        <v>0.999</v>
      </c>
      <c r="X134">
        <v>142.1</v>
      </c>
      <c r="Y134" s="2">
        <f t="shared" si="10"/>
        <v>751.24073435611388</v>
      </c>
      <c r="Z134" s="2">
        <f t="shared" si="11"/>
        <v>75.248648121324123</v>
      </c>
      <c r="AB134">
        <v>115</v>
      </c>
      <c r="AC134" s="2">
        <v>10993</v>
      </c>
      <c r="AD134" s="2">
        <v>832.51</v>
      </c>
      <c r="AE134">
        <v>-6.47</v>
      </c>
      <c r="AF134">
        <v>1</v>
      </c>
      <c r="AG134">
        <v>142.1</v>
      </c>
      <c r="AH134" s="2">
        <f t="shared" si="12"/>
        <v>827.20773760057614</v>
      </c>
      <c r="AI134" s="2">
        <f t="shared" si="13"/>
        <v>93.809695414367553</v>
      </c>
    </row>
    <row r="135" spans="1:35" x14ac:dyDescent="0.3">
      <c r="A135">
        <v>116</v>
      </c>
      <c r="B135" s="2">
        <v>13773</v>
      </c>
      <c r="C135" s="2">
        <v>1513.8</v>
      </c>
      <c r="D135">
        <v>-8.9499999999999993</v>
      </c>
      <c r="E135">
        <v>0.999</v>
      </c>
      <c r="F135">
        <v>142.5</v>
      </c>
      <c r="G135" s="2">
        <f t="shared" si="8"/>
        <v>1495.3686967914666</v>
      </c>
      <c r="H135" s="2">
        <f t="shared" si="9"/>
        <v>235.50562765290826</v>
      </c>
      <c r="S135">
        <v>116</v>
      </c>
      <c r="T135" s="2">
        <v>13773</v>
      </c>
      <c r="U135" s="2">
        <v>747.59</v>
      </c>
      <c r="V135">
        <v>-6.23</v>
      </c>
      <c r="W135">
        <v>0.999</v>
      </c>
      <c r="X135">
        <v>142.6</v>
      </c>
      <c r="Y135" s="2">
        <f t="shared" si="10"/>
        <v>743.17494231303976</v>
      </c>
      <c r="Z135" s="2">
        <f t="shared" si="11"/>
        <v>81.128374925237964</v>
      </c>
      <c r="AB135">
        <v>116</v>
      </c>
      <c r="AC135" s="2">
        <v>13773</v>
      </c>
      <c r="AD135" s="2">
        <v>823.73</v>
      </c>
      <c r="AE135">
        <v>-7.04</v>
      </c>
      <c r="AF135">
        <v>0.999</v>
      </c>
      <c r="AG135">
        <v>142.6</v>
      </c>
      <c r="AH135" s="2">
        <f t="shared" si="12"/>
        <v>817.51975860526534</v>
      </c>
      <c r="AI135" s="2">
        <f t="shared" si="13"/>
        <v>100.95819525917027</v>
      </c>
    </row>
    <row r="136" spans="1:35" x14ac:dyDescent="0.3">
      <c r="A136">
        <v>117</v>
      </c>
      <c r="B136" s="2">
        <v>17258</v>
      </c>
      <c r="C136" s="2">
        <v>1498.4</v>
      </c>
      <c r="D136">
        <v>-11.02</v>
      </c>
      <c r="E136">
        <v>1</v>
      </c>
      <c r="F136">
        <v>143</v>
      </c>
      <c r="G136" s="2">
        <f t="shared" si="8"/>
        <v>1470.7702812809666</v>
      </c>
      <c r="H136" s="2">
        <f t="shared" si="9"/>
        <v>286.42161179056779</v>
      </c>
      <c r="S136">
        <v>117</v>
      </c>
      <c r="T136" s="2">
        <v>17258</v>
      </c>
      <c r="U136" s="2">
        <v>740.3</v>
      </c>
      <c r="V136">
        <v>-6.87</v>
      </c>
      <c r="W136">
        <v>0.999</v>
      </c>
      <c r="X136">
        <v>143.19999999999999</v>
      </c>
      <c r="Y136" s="2">
        <f t="shared" si="10"/>
        <v>734.98472694681641</v>
      </c>
      <c r="Z136" s="2">
        <f t="shared" si="11"/>
        <v>88.552476842342529</v>
      </c>
      <c r="AB136">
        <v>117</v>
      </c>
      <c r="AC136" s="2">
        <v>17258</v>
      </c>
      <c r="AD136" s="2">
        <v>814.8</v>
      </c>
      <c r="AE136">
        <v>-7.82</v>
      </c>
      <c r="AF136">
        <v>0.999</v>
      </c>
      <c r="AG136">
        <v>143.1</v>
      </c>
      <c r="AH136" s="2">
        <f t="shared" si="12"/>
        <v>807.22269116803875</v>
      </c>
      <c r="AI136" s="2">
        <f t="shared" si="13"/>
        <v>110.86282904305254</v>
      </c>
    </row>
    <row r="137" spans="1:35" x14ac:dyDescent="0.3">
      <c r="A137">
        <v>118</v>
      </c>
      <c r="B137" s="2">
        <v>21624</v>
      </c>
      <c r="C137" s="2">
        <v>1477.1</v>
      </c>
      <c r="D137">
        <v>-13.47</v>
      </c>
      <c r="E137">
        <v>1</v>
      </c>
      <c r="F137">
        <v>143.5</v>
      </c>
      <c r="G137" s="2">
        <f t="shared" si="8"/>
        <v>1436.4679609819043</v>
      </c>
      <c r="H137" s="2">
        <f t="shared" si="9"/>
        <v>344.07006128474785</v>
      </c>
      <c r="S137">
        <v>118</v>
      </c>
      <c r="T137" s="2">
        <v>21624</v>
      </c>
      <c r="U137" s="2">
        <v>732.58</v>
      </c>
      <c r="V137">
        <v>-7.69</v>
      </c>
      <c r="W137">
        <v>0.999</v>
      </c>
      <c r="X137">
        <v>143.69999999999999</v>
      </c>
      <c r="Y137" s="2">
        <f t="shared" si="10"/>
        <v>725.99159277372701</v>
      </c>
      <c r="Z137" s="2">
        <f t="shared" si="11"/>
        <v>98.028891771084105</v>
      </c>
      <c r="AB137">
        <v>118</v>
      </c>
      <c r="AC137" s="2">
        <v>21624</v>
      </c>
      <c r="AD137" s="2">
        <v>805.34</v>
      </c>
      <c r="AE137">
        <v>-8.74</v>
      </c>
      <c r="AF137">
        <v>0.999</v>
      </c>
      <c r="AG137">
        <v>143.69999999999999</v>
      </c>
      <c r="AH137" s="2">
        <f t="shared" si="12"/>
        <v>795.98842892827406</v>
      </c>
      <c r="AI137" s="2">
        <f t="shared" si="13"/>
        <v>122.37212350980111</v>
      </c>
    </row>
    <row r="138" spans="1:35" x14ac:dyDescent="0.3">
      <c r="A138">
        <v>119</v>
      </c>
      <c r="B138" s="2">
        <v>27094</v>
      </c>
      <c r="C138" s="2">
        <v>1447.5</v>
      </c>
      <c r="D138">
        <v>-16.41</v>
      </c>
      <c r="E138">
        <v>0.999</v>
      </c>
      <c r="F138">
        <v>144</v>
      </c>
      <c r="G138" s="2">
        <f t="shared" si="8"/>
        <v>1388.5356272655692</v>
      </c>
      <c r="H138" s="2">
        <f t="shared" si="9"/>
        <v>408.93161019198817</v>
      </c>
      <c r="S138">
        <v>119</v>
      </c>
      <c r="T138" s="2">
        <v>27094</v>
      </c>
      <c r="U138" s="2">
        <v>724.45</v>
      </c>
      <c r="V138">
        <v>-8.73</v>
      </c>
      <c r="W138">
        <v>0.999</v>
      </c>
      <c r="X138">
        <v>144.19999999999999</v>
      </c>
      <c r="Y138" s="2">
        <f t="shared" si="10"/>
        <v>716.05692171204896</v>
      </c>
      <c r="Z138" s="2">
        <f t="shared" si="11"/>
        <v>109.95584281094268</v>
      </c>
      <c r="AB138">
        <v>119</v>
      </c>
      <c r="AC138" s="2">
        <v>27094</v>
      </c>
      <c r="AD138" s="2">
        <v>795.28</v>
      </c>
      <c r="AE138">
        <v>-9.93</v>
      </c>
      <c r="AF138">
        <v>1</v>
      </c>
      <c r="AG138">
        <v>144.19999999999999</v>
      </c>
      <c r="AH138" s="2">
        <f t="shared" si="12"/>
        <v>783.36604492578181</v>
      </c>
      <c r="AI138" s="2">
        <f t="shared" si="13"/>
        <v>137.14196315255901</v>
      </c>
    </row>
    <row r="139" spans="1:35" x14ac:dyDescent="0.3">
      <c r="A139">
        <v>120</v>
      </c>
      <c r="B139" s="2">
        <v>33949</v>
      </c>
      <c r="C139" s="2">
        <v>1406</v>
      </c>
      <c r="D139">
        <v>-19.78</v>
      </c>
      <c r="E139">
        <v>0.999</v>
      </c>
      <c r="F139">
        <v>144.5</v>
      </c>
      <c r="G139" s="2">
        <f t="shared" si="8"/>
        <v>1323.0445285792182</v>
      </c>
      <c r="H139" s="2">
        <f t="shared" si="9"/>
        <v>475.80371519839412</v>
      </c>
      <c r="S139">
        <v>120</v>
      </c>
      <c r="T139" s="2">
        <v>33949</v>
      </c>
      <c r="U139" s="2">
        <v>715.73</v>
      </c>
      <c r="V139">
        <v>-9.9499999999999993</v>
      </c>
      <c r="W139">
        <v>0.999</v>
      </c>
      <c r="X139">
        <v>144.69999999999999</v>
      </c>
      <c r="Y139" s="2">
        <f t="shared" si="10"/>
        <v>704.96464396671354</v>
      </c>
      <c r="Z139" s="2">
        <f t="shared" si="11"/>
        <v>123.67005966233204</v>
      </c>
      <c r="AB139">
        <v>120</v>
      </c>
      <c r="AC139" s="2">
        <v>33949</v>
      </c>
      <c r="AD139" s="2">
        <v>783.7</v>
      </c>
      <c r="AE139">
        <v>-11.37</v>
      </c>
      <c r="AF139">
        <v>0.998</v>
      </c>
      <c r="AG139">
        <v>144.69999999999999</v>
      </c>
      <c r="AH139" s="2">
        <f t="shared" si="12"/>
        <v>768.31952181378722</v>
      </c>
      <c r="AI139" s="2">
        <f t="shared" si="13"/>
        <v>154.50178769138361</v>
      </c>
    </row>
    <row r="140" spans="1:35" x14ac:dyDescent="0.3">
      <c r="A140">
        <v>121</v>
      </c>
      <c r="B140" s="2">
        <v>42537</v>
      </c>
      <c r="C140" s="2">
        <v>1351.5</v>
      </c>
      <c r="D140">
        <v>-23.82</v>
      </c>
      <c r="E140">
        <v>0.999</v>
      </c>
      <c r="F140">
        <v>145.1</v>
      </c>
      <c r="G140" s="2">
        <f t="shared" si="8"/>
        <v>1236.3775382302902</v>
      </c>
      <c r="H140" s="2">
        <f t="shared" si="9"/>
        <v>545.82307844173044</v>
      </c>
      <c r="S140">
        <v>121</v>
      </c>
      <c r="T140" s="2">
        <v>42537</v>
      </c>
      <c r="U140" s="2">
        <v>704.9</v>
      </c>
      <c r="V140">
        <v>-11.51</v>
      </c>
      <c r="W140">
        <v>0.998</v>
      </c>
      <c r="X140">
        <v>145.19999999999999</v>
      </c>
      <c r="Y140" s="2">
        <f t="shared" si="10"/>
        <v>690.72438587677311</v>
      </c>
      <c r="Z140" s="2">
        <f t="shared" si="11"/>
        <v>140.65501325994222</v>
      </c>
      <c r="AB140">
        <v>121</v>
      </c>
      <c r="AC140" s="2">
        <v>42537</v>
      </c>
      <c r="AD140" s="2">
        <v>769.88</v>
      </c>
      <c r="AE140">
        <v>-13.18</v>
      </c>
      <c r="AF140">
        <v>0.998</v>
      </c>
      <c r="AG140">
        <v>145.19999999999999</v>
      </c>
      <c r="AH140" s="2">
        <f t="shared" si="12"/>
        <v>749.60024682089295</v>
      </c>
      <c r="AI140" s="2">
        <f t="shared" si="13"/>
        <v>175.54111873306604</v>
      </c>
    </row>
    <row r="141" spans="1:35" x14ac:dyDescent="0.3">
      <c r="A141">
        <v>122</v>
      </c>
      <c r="B141" s="2">
        <v>53298</v>
      </c>
      <c r="C141" s="2">
        <v>1280.2</v>
      </c>
      <c r="D141">
        <v>-28.17</v>
      </c>
      <c r="E141">
        <v>0.999</v>
      </c>
      <c r="F141">
        <v>145.6</v>
      </c>
      <c r="G141" s="2">
        <f t="shared" si="8"/>
        <v>1128.5612807096147</v>
      </c>
      <c r="H141" s="2">
        <f t="shared" si="9"/>
        <v>604.3686587531439</v>
      </c>
      <c r="S141">
        <v>122</v>
      </c>
      <c r="T141" s="2">
        <v>53298</v>
      </c>
      <c r="U141" s="2">
        <v>692.29</v>
      </c>
      <c r="V141">
        <v>-13.46</v>
      </c>
      <c r="W141">
        <v>0.998</v>
      </c>
      <c r="X141">
        <v>145.69999999999999</v>
      </c>
      <c r="Y141" s="2">
        <f t="shared" si="10"/>
        <v>673.27463452175243</v>
      </c>
      <c r="Z141" s="2">
        <f t="shared" si="11"/>
        <v>161.14189588558486</v>
      </c>
      <c r="AB141">
        <v>122</v>
      </c>
      <c r="AC141" s="2">
        <v>53298</v>
      </c>
      <c r="AD141" s="2">
        <v>753.34</v>
      </c>
      <c r="AE141">
        <v>-15.37</v>
      </c>
      <c r="AF141">
        <v>0.999</v>
      </c>
      <c r="AG141">
        <v>145.69999999999999</v>
      </c>
      <c r="AH141" s="2">
        <f t="shared" si="12"/>
        <v>726.39628031575546</v>
      </c>
      <c r="AI141" s="2">
        <f t="shared" si="13"/>
        <v>199.67373273276189</v>
      </c>
    </row>
    <row r="142" spans="1:35" x14ac:dyDescent="0.3">
      <c r="A142">
        <v>123</v>
      </c>
      <c r="B142" s="2">
        <v>66782</v>
      </c>
      <c r="C142" s="2">
        <v>1192</v>
      </c>
      <c r="D142">
        <v>-32.9</v>
      </c>
      <c r="E142">
        <v>0.999</v>
      </c>
      <c r="F142">
        <v>146.1</v>
      </c>
      <c r="G142" s="2">
        <f t="shared" si="8"/>
        <v>1000.8268785250204</v>
      </c>
      <c r="H142" s="2">
        <f t="shared" si="9"/>
        <v>647.46394434119941</v>
      </c>
      <c r="S142">
        <v>123</v>
      </c>
      <c r="T142" s="2">
        <v>66782</v>
      </c>
      <c r="U142" s="2">
        <v>676.02</v>
      </c>
      <c r="V142">
        <v>-15.78</v>
      </c>
      <c r="W142">
        <v>0.999</v>
      </c>
      <c r="X142">
        <v>146.19999999999999</v>
      </c>
      <c r="Y142" s="2">
        <f t="shared" si="10"/>
        <v>650.54281982133728</v>
      </c>
      <c r="Z142" s="2">
        <f t="shared" si="11"/>
        <v>183.83982152652106</v>
      </c>
      <c r="AB142">
        <v>123</v>
      </c>
      <c r="AC142" s="2">
        <v>66782</v>
      </c>
      <c r="AD142" s="2">
        <v>732.63</v>
      </c>
      <c r="AE142">
        <v>-18.02</v>
      </c>
      <c r="AF142">
        <v>0.999</v>
      </c>
      <c r="AG142">
        <v>146.19999999999999</v>
      </c>
      <c r="AH142" s="2">
        <f t="shared" si="12"/>
        <v>696.69346627981872</v>
      </c>
      <c r="AI142" s="2">
        <f t="shared" si="13"/>
        <v>226.63832628884961</v>
      </c>
    </row>
    <row r="143" spans="1:35" x14ac:dyDescent="0.3">
      <c r="A143">
        <v>124</v>
      </c>
      <c r="B143" s="2">
        <v>83677</v>
      </c>
      <c r="C143" s="2">
        <v>1089.4000000000001</v>
      </c>
      <c r="D143">
        <v>-37.76</v>
      </c>
      <c r="E143">
        <v>0.999</v>
      </c>
      <c r="F143">
        <v>146.6</v>
      </c>
      <c r="G143" s="2">
        <f t="shared" si="8"/>
        <v>861.26080386956357</v>
      </c>
      <c r="H143" s="2">
        <f t="shared" si="9"/>
        <v>667.09983339673636</v>
      </c>
      <c r="S143">
        <v>124</v>
      </c>
      <c r="T143" s="2">
        <v>83677</v>
      </c>
      <c r="U143" s="2">
        <v>655.71</v>
      </c>
      <c r="V143">
        <v>-18.46</v>
      </c>
      <c r="W143">
        <v>0.999</v>
      </c>
      <c r="X143">
        <v>146.80000000000001</v>
      </c>
      <c r="Y143" s="2">
        <f t="shared" si="10"/>
        <v>621.97040557575826</v>
      </c>
      <c r="Z143" s="2">
        <f t="shared" si="11"/>
        <v>207.62566962667907</v>
      </c>
      <c r="AB143">
        <v>124</v>
      </c>
      <c r="AC143" s="2">
        <v>83677</v>
      </c>
      <c r="AD143" s="2">
        <v>706.22</v>
      </c>
      <c r="AE143">
        <v>-21.04</v>
      </c>
      <c r="AF143">
        <v>0.999</v>
      </c>
      <c r="AG143">
        <v>146.80000000000001</v>
      </c>
      <c r="AH143" s="2">
        <f t="shared" si="12"/>
        <v>659.13632035678017</v>
      </c>
      <c r="AI143" s="2">
        <f t="shared" si="13"/>
        <v>253.54683903871509</v>
      </c>
    </row>
    <row r="144" spans="1:35" x14ac:dyDescent="0.3">
      <c r="A144">
        <v>125</v>
      </c>
      <c r="B144" s="2">
        <v>104850</v>
      </c>
      <c r="C144" s="2">
        <v>975.68</v>
      </c>
      <c r="D144">
        <v>-42.49</v>
      </c>
      <c r="E144">
        <v>0.999</v>
      </c>
      <c r="F144">
        <v>147.1</v>
      </c>
      <c r="G144" s="2">
        <f t="shared" si="8"/>
        <v>719.46178611949199</v>
      </c>
      <c r="H144" s="2">
        <f t="shared" si="9"/>
        <v>659.03429403465054</v>
      </c>
      <c r="S144">
        <v>125</v>
      </c>
      <c r="T144" s="2">
        <v>104850</v>
      </c>
      <c r="U144" s="2">
        <v>630.64</v>
      </c>
      <c r="V144">
        <v>-21.6</v>
      </c>
      <c r="W144">
        <v>0.999</v>
      </c>
      <c r="X144">
        <v>147.30000000000001</v>
      </c>
      <c r="Y144" s="2">
        <f t="shared" si="10"/>
        <v>586.35424306056677</v>
      </c>
      <c r="Z144" s="2">
        <f t="shared" si="11"/>
        <v>232.15406790506532</v>
      </c>
      <c r="AB144">
        <v>125</v>
      </c>
      <c r="AC144" s="2">
        <v>104850</v>
      </c>
      <c r="AD144" s="2">
        <v>673.42</v>
      </c>
      <c r="AE144">
        <v>-24.5</v>
      </c>
      <c r="AF144">
        <v>0.999</v>
      </c>
      <c r="AG144">
        <v>147.30000000000001</v>
      </c>
      <c r="AH144" s="2">
        <f t="shared" si="12"/>
        <v>612.78611903368164</v>
      </c>
      <c r="AI144" s="2">
        <f t="shared" si="13"/>
        <v>279.26272346956449</v>
      </c>
    </row>
    <row r="145" spans="1:35" x14ac:dyDescent="0.3">
      <c r="A145">
        <v>126</v>
      </c>
      <c r="B145" s="2">
        <v>131370</v>
      </c>
      <c r="C145" s="2">
        <v>856.08</v>
      </c>
      <c r="D145">
        <v>-46.74</v>
      </c>
      <c r="E145">
        <v>0.999</v>
      </c>
      <c r="F145">
        <v>147.6</v>
      </c>
      <c r="G145" s="2">
        <f t="shared" si="8"/>
        <v>586.6802743509196</v>
      </c>
      <c r="H145" s="2">
        <f t="shared" si="9"/>
        <v>623.44143436856189</v>
      </c>
      <c r="S145">
        <v>126</v>
      </c>
      <c r="T145" s="2">
        <v>131370</v>
      </c>
      <c r="U145" s="2">
        <v>599.11</v>
      </c>
      <c r="V145">
        <v>-25.02</v>
      </c>
      <c r="W145">
        <v>0.999</v>
      </c>
      <c r="X145">
        <v>147.80000000000001</v>
      </c>
      <c r="Y145" s="2">
        <f t="shared" si="10"/>
        <v>542.88964354567702</v>
      </c>
      <c r="Z145" s="2">
        <f t="shared" si="11"/>
        <v>253.38434645977603</v>
      </c>
      <c r="AB145">
        <v>126</v>
      </c>
      <c r="AC145" s="2">
        <v>131370</v>
      </c>
      <c r="AD145" s="2">
        <v>634.5</v>
      </c>
      <c r="AE145">
        <v>-28.24</v>
      </c>
      <c r="AF145">
        <v>0.999</v>
      </c>
      <c r="AG145">
        <v>147.80000000000001</v>
      </c>
      <c r="AH145" s="2">
        <f t="shared" si="12"/>
        <v>558.97758083815404</v>
      </c>
      <c r="AI145" s="2">
        <f t="shared" si="13"/>
        <v>300.2237734096434</v>
      </c>
    </row>
    <row r="146" spans="1:35" x14ac:dyDescent="0.3">
      <c r="A146">
        <v>127</v>
      </c>
      <c r="B146" s="2">
        <v>164600</v>
      </c>
      <c r="C146" s="2">
        <v>739.34</v>
      </c>
      <c r="D146">
        <v>-50.37</v>
      </c>
      <c r="E146">
        <v>0.999</v>
      </c>
      <c r="F146">
        <v>148.19999999999999</v>
      </c>
      <c r="G146" s="2">
        <f t="shared" si="8"/>
        <v>471.5712671407851</v>
      </c>
      <c r="H146" s="2">
        <f t="shared" si="9"/>
        <v>569.42442484251967</v>
      </c>
      <c r="S146">
        <v>127</v>
      </c>
      <c r="T146" s="2">
        <v>164600</v>
      </c>
      <c r="U146" s="2">
        <v>561.41</v>
      </c>
      <c r="V146">
        <v>-28.7</v>
      </c>
      <c r="W146">
        <v>0.999</v>
      </c>
      <c r="X146">
        <v>148.30000000000001</v>
      </c>
      <c r="Y146" s="2">
        <f t="shared" si="10"/>
        <v>492.43862776595455</v>
      </c>
      <c r="Z146" s="2">
        <f t="shared" si="11"/>
        <v>269.60227369958068</v>
      </c>
      <c r="AB146">
        <v>127</v>
      </c>
      <c r="AC146" s="2">
        <v>164600</v>
      </c>
      <c r="AD146" s="2">
        <v>588.04</v>
      </c>
      <c r="AE146">
        <v>-32.06</v>
      </c>
      <c r="AF146">
        <v>0.999</v>
      </c>
      <c r="AG146">
        <v>148.30000000000001</v>
      </c>
      <c r="AH146" s="2">
        <f t="shared" si="12"/>
        <v>498.35960795934551</v>
      </c>
      <c r="AI146" s="2">
        <f t="shared" si="13"/>
        <v>312.13577615295469</v>
      </c>
    </row>
    <row r="147" spans="1:35" x14ac:dyDescent="0.3">
      <c r="A147">
        <v>128</v>
      </c>
      <c r="B147" s="2">
        <v>206250</v>
      </c>
      <c r="C147" s="2">
        <v>630.34</v>
      </c>
      <c r="D147">
        <v>-53.25</v>
      </c>
      <c r="E147">
        <v>0.999</v>
      </c>
      <c r="F147">
        <v>148.69999999999999</v>
      </c>
      <c r="G147" s="2">
        <f t="shared" si="8"/>
        <v>377.14792872370924</v>
      </c>
      <c r="H147" s="2">
        <f t="shared" si="9"/>
        <v>505.06232829168323</v>
      </c>
      <c r="S147">
        <v>128</v>
      </c>
      <c r="T147" s="2">
        <v>206250</v>
      </c>
      <c r="U147" s="2">
        <v>520.66999999999996</v>
      </c>
      <c r="V147">
        <v>-32.56</v>
      </c>
      <c r="W147">
        <v>0.999</v>
      </c>
      <c r="X147">
        <v>149.19999999999999</v>
      </c>
      <c r="Y147" s="2">
        <f t="shared" si="10"/>
        <v>438.83542379058923</v>
      </c>
      <c r="Z147" s="2">
        <f t="shared" si="11"/>
        <v>280.21548802044094</v>
      </c>
      <c r="AB147">
        <v>128</v>
      </c>
      <c r="AC147" s="2">
        <v>206250</v>
      </c>
      <c r="AD147" s="2">
        <v>538.44000000000005</v>
      </c>
      <c r="AE147">
        <v>-36.26</v>
      </c>
      <c r="AF147">
        <v>0.998</v>
      </c>
      <c r="AG147">
        <v>149.19999999999999</v>
      </c>
      <c r="AH147" s="2">
        <f t="shared" si="12"/>
        <v>434.166457483751</v>
      </c>
      <c r="AI147" s="2">
        <f t="shared" si="13"/>
        <v>318.4605482567822</v>
      </c>
    </row>
    <row r="148" spans="1:35" x14ac:dyDescent="0.3">
      <c r="A148">
        <v>129</v>
      </c>
      <c r="B148" s="2">
        <v>258420</v>
      </c>
      <c r="C148" s="2">
        <v>534.87</v>
      </c>
      <c r="D148">
        <v>-55.56</v>
      </c>
      <c r="E148">
        <v>0.999</v>
      </c>
      <c r="F148">
        <v>149.5</v>
      </c>
      <c r="G148" s="2">
        <f t="shared" si="8"/>
        <v>302.49193284266056</v>
      </c>
      <c r="H148" s="2">
        <f t="shared" si="9"/>
        <v>441.11738513134043</v>
      </c>
      <c r="S148">
        <v>129</v>
      </c>
      <c r="T148" s="2">
        <v>258420</v>
      </c>
      <c r="U148" s="2">
        <v>471.13</v>
      </c>
      <c r="V148">
        <v>-35.97</v>
      </c>
      <c r="W148">
        <v>0.999</v>
      </c>
      <c r="X148">
        <v>150</v>
      </c>
      <c r="Y148" s="2">
        <f t="shared" si="10"/>
        <v>381.2971209886947</v>
      </c>
      <c r="Z148" s="2">
        <f t="shared" si="11"/>
        <v>276.72365714866646</v>
      </c>
      <c r="AB148">
        <v>129</v>
      </c>
      <c r="AC148" s="2">
        <v>258420</v>
      </c>
      <c r="AD148" s="2">
        <v>481.62</v>
      </c>
      <c r="AE148">
        <v>-39.700000000000003</v>
      </c>
      <c r="AF148">
        <v>0.999</v>
      </c>
      <c r="AG148">
        <v>150</v>
      </c>
      <c r="AH148" s="2">
        <f t="shared" si="12"/>
        <v>370.55821370168559</v>
      </c>
      <c r="AI148" s="2">
        <f t="shared" si="13"/>
        <v>307.64335627186222</v>
      </c>
    </row>
    <row r="149" spans="1:35" x14ac:dyDescent="0.3">
      <c r="A149">
        <v>130</v>
      </c>
      <c r="B149" s="2">
        <v>323800</v>
      </c>
      <c r="C149" s="2">
        <v>450.14</v>
      </c>
      <c r="D149">
        <v>-56.64</v>
      </c>
      <c r="E149">
        <v>1</v>
      </c>
      <c r="F149">
        <v>150.4</v>
      </c>
      <c r="G149" s="2">
        <f t="shared" ref="G149:G155" si="14">C149*COS(RADIANS(D149))</f>
        <v>247.5309831892894</v>
      </c>
      <c r="H149" s="2">
        <f t="shared" ref="H149:H155" si="15">-C149*SIN(RADIANS(D149))</f>
        <v>375.97131800357289</v>
      </c>
      <c r="S149">
        <v>130</v>
      </c>
      <c r="T149" s="2">
        <v>323800</v>
      </c>
      <c r="U149" s="2">
        <v>420.61</v>
      </c>
      <c r="V149">
        <v>-39.24</v>
      </c>
      <c r="W149">
        <v>1</v>
      </c>
      <c r="X149">
        <v>150.6</v>
      </c>
      <c r="Y149" s="2">
        <f t="shared" ref="Y149:Y155" si="16">U149*COS(RADIANS(V149))</f>
        <v>325.76373215018947</v>
      </c>
      <c r="Z149" s="2">
        <f t="shared" ref="Z149:Z155" si="17">-U149*SIN(RADIANS(V149))</f>
        <v>266.06533580227926</v>
      </c>
      <c r="AB149">
        <v>130</v>
      </c>
      <c r="AC149" s="2">
        <v>323800</v>
      </c>
      <c r="AD149" s="2">
        <v>425.4</v>
      </c>
      <c r="AE149">
        <v>-42.75</v>
      </c>
      <c r="AF149">
        <v>0.999</v>
      </c>
      <c r="AG149">
        <v>150.5</v>
      </c>
      <c r="AH149" s="2">
        <f t="shared" ref="AH149:AH155" si="18">AD149*COS(RADIANS(AE149))</f>
        <v>312.3807955139406</v>
      </c>
      <c r="AI149" s="2">
        <f t="shared" ref="AI149:AI155" si="19">-AD149*SIN(RADIANS(AE149))</f>
        <v>288.76183714971336</v>
      </c>
    </row>
    <row r="150" spans="1:35" x14ac:dyDescent="0.3">
      <c r="A150">
        <v>131</v>
      </c>
      <c r="B150" s="2">
        <v>405710</v>
      </c>
      <c r="C150" s="2">
        <v>378.15</v>
      </c>
      <c r="D150">
        <v>-56.94</v>
      </c>
      <c r="E150">
        <v>0.999</v>
      </c>
      <c r="F150">
        <v>150.9</v>
      </c>
      <c r="G150" s="2">
        <f t="shared" si="14"/>
        <v>206.2872497638794</v>
      </c>
      <c r="H150" s="2">
        <f t="shared" si="15"/>
        <v>316.92742558013947</v>
      </c>
      <c r="S150">
        <v>131</v>
      </c>
      <c r="T150" s="2">
        <v>405710</v>
      </c>
      <c r="U150" s="2">
        <v>370.64</v>
      </c>
      <c r="V150">
        <v>-41.63</v>
      </c>
      <c r="W150">
        <v>1</v>
      </c>
      <c r="X150">
        <v>151.1</v>
      </c>
      <c r="Y150" s="2">
        <f t="shared" si="16"/>
        <v>277.03500033917646</v>
      </c>
      <c r="Z150" s="2">
        <f t="shared" si="17"/>
        <v>246.22270038944924</v>
      </c>
      <c r="AB150">
        <v>131</v>
      </c>
      <c r="AC150" s="2">
        <v>405710</v>
      </c>
      <c r="AD150" s="2">
        <v>370.04</v>
      </c>
      <c r="AE150">
        <v>-45.03</v>
      </c>
      <c r="AF150">
        <v>1</v>
      </c>
      <c r="AG150">
        <v>151</v>
      </c>
      <c r="AH150" s="2">
        <f t="shared" si="18"/>
        <v>261.52075374884305</v>
      </c>
      <c r="AI150" s="2">
        <f t="shared" si="19"/>
        <v>261.79476113672899</v>
      </c>
    </row>
    <row r="151" spans="1:35" x14ac:dyDescent="0.3">
      <c r="A151">
        <v>132</v>
      </c>
      <c r="B151" s="2">
        <v>508350</v>
      </c>
      <c r="C151" s="2">
        <v>318.3</v>
      </c>
      <c r="D151">
        <v>-56.14</v>
      </c>
      <c r="E151">
        <v>0.999</v>
      </c>
      <c r="F151">
        <v>151.4</v>
      </c>
      <c r="G151" s="2">
        <f t="shared" si="14"/>
        <v>177.34578349433133</v>
      </c>
      <c r="H151" s="2">
        <f t="shared" si="15"/>
        <v>264.31678546165352</v>
      </c>
      <c r="S151">
        <v>132</v>
      </c>
      <c r="T151" s="2">
        <v>508350</v>
      </c>
      <c r="U151" s="2">
        <v>323.01</v>
      </c>
      <c r="V151">
        <v>-43.05</v>
      </c>
      <c r="W151">
        <v>0.999</v>
      </c>
      <c r="X151">
        <v>151.6</v>
      </c>
      <c r="Y151" s="2">
        <f t="shared" si="16"/>
        <v>236.04222794385109</v>
      </c>
      <c r="Z151" s="2">
        <f t="shared" si="17"/>
        <v>220.49835991975777</v>
      </c>
      <c r="AB151">
        <v>132</v>
      </c>
      <c r="AC151" s="2">
        <v>508350</v>
      </c>
      <c r="AD151" s="2">
        <v>319.64999999999998</v>
      </c>
      <c r="AE151">
        <v>-46.28</v>
      </c>
      <c r="AF151">
        <v>1</v>
      </c>
      <c r="AG151">
        <v>151.6</v>
      </c>
      <c r="AH151" s="2">
        <f t="shared" si="18"/>
        <v>220.92121712291484</v>
      </c>
      <c r="AI151" s="2">
        <f t="shared" si="19"/>
        <v>231.01934621353666</v>
      </c>
    </row>
    <row r="152" spans="1:35" x14ac:dyDescent="0.3">
      <c r="A152">
        <v>133</v>
      </c>
      <c r="B152" s="2">
        <v>636960</v>
      </c>
      <c r="C152" s="2">
        <v>268.37</v>
      </c>
      <c r="D152">
        <v>-54.62</v>
      </c>
      <c r="E152">
        <v>0.999</v>
      </c>
      <c r="F152">
        <v>152</v>
      </c>
      <c r="G152" s="2">
        <f t="shared" si="14"/>
        <v>155.38531855628577</v>
      </c>
      <c r="H152" s="2">
        <f t="shared" si="15"/>
        <v>218.8100995776054</v>
      </c>
      <c r="S152">
        <v>133</v>
      </c>
      <c r="T152" s="2">
        <v>636960</v>
      </c>
      <c r="U152" s="2">
        <v>279.98</v>
      </c>
      <c r="V152">
        <v>-43.62</v>
      </c>
      <c r="W152">
        <v>1</v>
      </c>
      <c r="X152">
        <v>152.1</v>
      </c>
      <c r="Y152" s="2">
        <f t="shared" si="16"/>
        <v>202.68622789152963</v>
      </c>
      <c r="Z152" s="2">
        <f t="shared" si="17"/>
        <v>193.15044246157689</v>
      </c>
      <c r="AB152">
        <v>133</v>
      </c>
      <c r="AC152" s="2">
        <v>636960</v>
      </c>
      <c r="AD152" s="2">
        <v>274.83999999999997</v>
      </c>
      <c r="AE152">
        <v>-46.71</v>
      </c>
      <c r="AF152">
        <v>0.999</v>
      </c>
      <c r="AG152">
        <v>152.1</v>
      </c>
      <c r="AH152" s="2">
        <f t="shared" si="18"/>
        <v>188.45540298633949</v>
      </c>
      <c r="AI152" s="2">
        <f t="shared" si="19"/>
        <v>200.05395943408959</v>
      </c>
    </row>
    <row r="153" spans="1:35" x14ac:dyDescent="0.3">
      <c r="A153">
        <v>134</v>
      </c>
      <c r="B153" s="2">
        <v>798100</v>
      </c>
      <c r="C153" s="2">
        <v>228.15</v>
      </c>
      <c r="D153">
        <v>-52.47</v>
      </c>
      <c r="E153">
        <v>1</v>
      </c>
      <c r="F153">
        <v>152.5</v>
      </c>
      <c r="G153" s="2">
        <f t="shared" si="14"/>
        <v>138.98367423021352</v>
      </c>
      <c r="H153" s="2">
        <f t="shared" si="15"/>
        <v>180.93081771072025</v>
      </c>
      <c r="S153">
        <v>134</v>
      </c>
      <c r="T153" s="2">
        <v>798100</v>
      </c>
      <c r="U153" s="2">
        <v>243.55</v>
      </c>
      <c r="V153">
        <v>-43.39</v>
      </c>
      <c r="W153">
        <v>0.999</v>
      </c>
      <c r="X153">
        <v>152.6</v>
      </c>
      <c r="Y153" s="2">
        <f t="shared" si="16"/>
        <v>176.9864647878162</v>
      </c>
      <c r="Z153" s="2">
        <f t="shared" si="17"/>
        <v>167.30927583941991</v>
      </c>
      <c r="AB153">
        <v>134</v>
      </c>
      <c r="AC153" s="2">
        <v>798100</v>
      </c>
      <c r="AD153" s="2">
        <v>236.76</v>
      </c>
      <c r="AE153">
        <v>-46.21</v>
      </c>
      <c r="AF153">
        <v>1</v>
      </c>
      <c r="AG153">
        <v>152.6</v>
      </c>
      <c r="AH153" s="2">
        <f t="shared" si="18"/>
        <v>163.84199047385525</v>
      </c>
      <c r="AI153" s="2">
        <f t="shared" si="19"/>
        <v>170.91255002943794</v>
      </c>
    </row>
    <row r="154" spans="1:35" x14ac:dyDescent="0.3">
      <c r="A154">
        <v>135</v>
      </c>
      <c r="B154" s="2">
        <v>1000000</v>
      </c>
      <c r="C154" s="2">
        <v>197.08</v>
      </c>
      <c r="D154">
        <v>-49.28</v>
      </c>
      <c r="E154">
        <v>1</v>
      </c>
      <c r="F154">
        <v>152.9</v>
      </c>
      <c r="G154" s="2">
        <f t="shared" si="14"/>
        <v>128.56770061225984</v>
      </c>
      <c r="H154" s="2">
        <f t="shared" si="15"/>
        <v>149.36824548503046</v>
      </c>
      <c r="S154">
        <v>135</v>
      </c>
      <c r="T154" s="2">
        <v>1000000</v>
      </c>
      <c r="U154" s="2">
        <v>213.14</v>
      </c>
      <c r="V154">
        <v>-41.91</v>
      </c>
      <c r="W154">
        <v>1</v>
      </c>
      <c r="X154">
        <v>153.1</v>
      </c>
      <c r="Y154" s="2">
        <f t="shared" si="16"/>
        <v>158.61771721144939</v>
      </c>
      <c r="Z154" s="2">
        <f t="shared" si="17"/>
        <v>142.36951705554341</v>
      </c>
      <c r="AB154">
        <v>135</v>
      </c>
      <c r="AC154" s="2">
        <v>1000000</v>
      </c>
      <c r="AD154" s="2">
        <v>205.85</v>
      </c>
      <c r="AE154">
        <v>-44.5</v>
      </c>
      <c r="AF154">
        <v>0.999</v>
      </c>
      <c r="AG154">
        <v>153.1</v>
      </c>
      <c r="AH154" s="2">
        <f t="shared" si="18"/>
        <v>146.82260495838827</v>
      </c>
      <c r="AI154" s="2">
        <f t="shared" si="19"/>
        <v>144.2821720561243</v>
      </c>
    </row>
    <row r="155" spans="1:35" x14ac:dyDescent="0.3">
      <c r="G155" s="2">
        <f t="shared" si="14"/>
        <v>0</v>
      </c>
      <c r="H155" s="2">
        <f t="shared" si="15"/>
        <v>0</v>
      </c>
      <c r="Y155" s="2">
        <f t="shared" si="16"/>
        <v>0</v>
      </c>
      <c r="Z155" s="2">
        <f t="shared" si="17"/>
        <v>0</v>
      </c>
      <c r="AH155" s="2">
        <f t="shared" si="18"/>
        <v>0</v>
      </c>
      <c r="AI155" s="2">
        <f t="shared" si="19"/>
        <v>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5"/>
  <sheetViews>
    <sheetView topLeftCell="R1" workbookViewId="0">
      <selection activeCell="AK19" sqref="AK19"/>
    </sheetView>
  </sheetViews>
  <sheetFormatPr defaultRowHeight="14.4" x14ac:dyDescent="0.3"/>
  <cols>
    <col min="1" max="2" width="12.109375" bestFit="1" customWidth="1"/>
    <col min="3" max="3" width="16.5546875" bestFit="1" customWidth="1"/>
    <col min="4" max="4" width="14.21875" bestFit="1" customWidth="1"/>
    <col min="5" max="5" width="10.5546875" bestFit="1" customWidth="1"/>
    <col min="6" max="6" width="6.5546875" bestFit="1" customWidth="1"/>
    <col min="7" max="7" width="8.44140625" bestFit="1" customWidth="1"/>
    <col min="8" max="8" width="9.109375" bestFit="1" customWidth="1"/>
    <col min="10" max="11" width="12.109375" bestFit="1" customWidth="1"/>
    <col min="12" max="12" width="16.5546875" bestFit="1" customWidth="1"/>
    <col min="13" max="13" width="14.21875" bestFit="1" customWidth="1"/>
    <col min="14" max="14" width="10.5546875" bestFit="1" customWidth="1"/>
    <col min="15" max="15" width="6.5546875" customWidth="1"/>
    <col min="16" max="16" width="11.77734375" customWidth="1"/>
    <col min="19" max="20" width="12.109375" bestFit="1" customWidth="1"/>
    <col min="21" max="21" width="16.5546875" bestFit="1" customWidth="1"/>
    <col min="22" max="22" width="14.21875" bestFit="1" customWidth="1"/>
    <col min="23" max="23" width="10.5546875" bestFit="1" customWidth="1"/>
    <col min="24" max="24" width="6.5546875" bestFit="1" customWidth="1"/>
    <col min="25" max="25" width="11.5546875" customWidth="1"/>
    <col min="28" max="29" width="12.109375" bestFit="1" customWidth="1"/>
    <col min="30" max="30" width="16.5546875" bestFit="1" customWidth="1"/>
    <col min="31" max="31" width="14.21875" bestFit="1" customWidth="1"/>
    <col min="32" max="32" width="10.5546875" bestFit="1" customWidth="1"/>
    <col min="33" max="33" width="6.5546875" bestFit="1" customWidth="1"/>
    <col min="34" max="34" width="10.21875" customWidth="1"/>
  </cols>
  <sheetData>
    <row r="1" spans="1:31" x14ac:dyDescent="0.3">
      <c r="A1" t="s">
        <v>0</v>
      </c>
      <c r="B1" t="s">
        <v>1</v>
      </c>
      <c r="C1" t="s">
        <v>2</v>
      </c>
      <c r="J1" t="s">
        <v>0</v>
      </c>
      <c r="K1" t="s">
        <v>1</v>
      </c>
      <c r="L1" t="s">
        <v>24</v>
      </c>
      <c r="S1" t="s">
        <v>0</v>
      </c>
      <c r="T1" t="s">
        <v>1</v>
      </c>
      <c r="U1" t="s">
        <v>25</v>
      </c>
      <c r="AB1" t="s">
        <v>0</v>
      </c>
      <c r="AC1" t="s">
        <v>1</v>
      </c>
      <c r="AD1" t="s">
        <v>38</v>
      </c>
    </row>
    <row r="3" spans="1:31" x14ac:dyDescent="0.3">
      <c r="A3" t="s">
        <v>3</v>
      </c>
      <c r="J3" t="s">
        <v>3</v>
      </c>
      <c r="S3" t="s">
        <v>3</v>
      </c>
      <c r="AB3" t="s">
        <v>3</v>
      </c>
    </row>
    <row r="4" spans="1:31" x14ac:dyDescent="0.3">
      <c r="A4" t="s">
        <v>4</v>
      </c>
      <c r="B4" t="s">
        <v>64</v>
      </c>
      <c r="J4" t="s">
        <v>4</v>
      </c>
      <c r="K4" t="s">
        <v>64</v>
      </c>
      <c r="S4" t="s">
        <v>4</v>
      </c>
      <c r="T4" t="s">
        <v>64</v>
      </c>
      <c r="AB4" t="s">
        <v>4</v>
      </c>
      <c r="AC4" t="s">
        <v>64</v>
      </c>
    </row>
    <row r="5" spans="1:31" x14ac:dyDescent="0.3">
      <c r="A5" t="s">
        <v>6</v>
      </c>
      <c r="B5" t="s">
        <v>76</v>
      </c>
      <c r="J5" t="s">
        <v>6</v>
      </c>
      <c r="K5" t="s">
        <v>77</v>
      </c>
      <c r="S5" t="s">
        <v>6</v>
      </c>
      <c r="T5" t="s">
        <v>78</v>
      </c>
      <c r="AB5" t="s">
        <v>6</v>
      </c>
      <c r="AC5" t="s">
        <v>80</v>
      </c>
    </row>
    <row r="6" spans="1:31" x14ac:dyDescent="0.3">
      <c r="A6" t="s">
        <v>7</v>
      </c>
      <c r="B6">
        <v>-2.2999999999999998</v>
      </c>
      <c r="C6">
        <f>+-0.1</f>
        <v>-0.1</v>
      </c>
      <c r="D6" t="s">
        <v>8</v>
      </c>
      <c r="J6" t="s">
        <v>7</v>
      </c>
      <c r="K6">
        <v>-2.2000000000000002</v>
      </c>
      <c r="L6">
        <f>+-0.1</f>
        <v>-0.1</v>
      </c>
      <c r="M6" t="s">
        <v>8</v>
      </c>
      <c r="S6" t="s">
        <v>7</v>
      </c>
      <c r="T6">
        <v>-2.2000000000000002</v>
      </c>
      <c r="U6">
        <f>+-0.1</f>
        <v>-0.1</v>
      </c>
      <c r="V6" t="s">
        <v>8</v>
      </c>
      <c r="AB6" t="s">
        <v>7</v>
      </c>
      <c r="AC6">
        <v>-2.2999999999999998</v>
      </c>
      <c r="AD6">
        <f>+-0.1</f>
        <v>-0.1</v>
      </c>
      <c r="AE6" t="s">
        <v>8</v>
      </c>
    </row>
    <row r="7" spans="1:31" x14ac:dyDescent="0.3">
      <c r="A7" t="s">
        <v>9</v>
      </c>
      <c r="B7" s="1">
        <v>0.66930555555555549</v>
      </c>
      <c r="C7" t="s">
        <v>1</v>
      </c>
      <c r="D7" s="1">
        <v>0.67109953703703706</v>
      </c>
      <c r="J7" t="s">
        <v>9</v>
      </c>
      <c r="K7" s="1">
        <v>0.82892361111111112</v>
      </c>
      <c r="L7" t="s">
        <v>1</v>
      </c>
      <c r="M7" s="1">
        <v>0.82975694444444448</v>
      </c>
      <c r="S7" t="s">
        <v>9</v>
      </c>
      <c r="T7" s="1">
        <v>0.71429398148148149</v>
      </c>
      <c r="U7" t="s">
        <v>1</v>
      </c>
      <c r="V7" s="1">
        <v>0.71608796296296295</v>
      </c>
      <c r="AB7" t="s">
        <v>9</v>
      </c>
      <c r="AC7" s="1">
        <v>0.6135532407407408</v>
      </c>
      <c r="AD7" t="s">
        <v>1</v>
      </c>
      <c r="AE7" s="1">
        <v>0.61532407407407408</v>
      </c>
    </row>
    <row r="8" spans="1:31" x14ac:dyDescent="0.3">
      <c r="A8" t="s">
        <v>10</v>
      </c>
      <c r="B8" t="s">
        <v>58</v>
      </c>
      <c r="C8" t="s">
        <v>11</v>
      </c>
      <c r="D8" t="s">
        <v>12</v>
      </c>
      <c r="J8" t="s">
        <v>10</v>
      </c>
      <c r="K8" t="s">
        <v>68</v>
      </c>
      <c r="L8" t="s">
        <v>11</v>
      </c>
      <c r="M8" t="s">
        <v>12</v>
      </c>
      <c r="S8" t="s">
        <v>10</v>
      </c>
      <c r="T8" t="s">
        <v>79</v>
      </c>
      <c r="U8" t="s">
        <v>11</v>
      </c>
      <c r="V8" t="s">
        <v>12</v>
      </c>
      <c r="AB8" t="s">
        <v>10</v>
      </c>
      <c r="AC8" t="s">
        <v>58</v>
      </c>
      <c r="AD8" t="s">
        <v>11</v>
      </c>
      <c r="AE8" t="s">
        <v>12</v>
      </c>
    </row>
    <row r="12" spans="1:31" x14ac:dyDescent="0.3">
      <c r="A12" t="s">
        <v>13</v>
      </c>
      <c r="J12" t="s">
        <v>13</v>
      </c>
      <c r="S12" t="s">
        <v>13</v>
      </c>
      <c r="AB12" t="s">
        <v>13</v>
      </c>
    </row>
    <row r="14" spans="1:31" x14ac:dyDescent="0.3">
      <c r="A14" t="s">
        <v>14</v>
      </c>
      <c r="B14" t="s">
        <v>15</v>
      </c>
      <c r="J14" t="s">
        <v>14</v>
      </c>
      <c r="K14" t="s">
        <v>15</v>
      </c>
      <c r="S14" t="s">
        <v>14</v>
      </c>
      <c r="T14" t="s">
        <v>15</v>
      </c>
      <c r="AB14" t="s">
        <v>14</v>
      </c>
      <c r="AC14" t="s">
        <v>15</v>
      </c>
    </row>
    <row r="16" spans="1:31" x14ac:dyDescent="0.3">
      <c r="A16" t="s">
        <v>16</v>
      </c>
      <c r="B16">
        <v>135</v>
      </c>
      <c r="J16" t="s">
        <v>16</v>
      </c>
      <c r="K16">
        <v>59</v>
      </c>
      <c r="S16" t="s">
        <v>16</v>
      </c>
      <c r="T16">
        <v>135</v>
      </c>
      <c r="AB16" t="s">
        <v>16</v>
      </c>
      <c r="AC16">
        <v>135</v>
      </c>
    </row>
    <row r="17" spans="1:35" x14ac:dyDescent="0.3">
      <c r="A17" t="s">
        <v>17</v>
      </c>
      <c r="B17">
        <v>5</v>
      </c>
      <c r="J17" t="s">
        <v>17</v>
      </c>
      <c r="K17">
        <v>5</v>
      </c>
      <c r="S17" t="s">
        <v>17</v>
      </c>
      <c r="T17">
        <v>5</v>
      </c>
      <c r="AB17" t="s">
        <v>17</v>
      </c>
      <c r="AC17">
        <v>5</v>
      </c>
    </row>
    <row r="19" spans="1:35" x14ac:dyDescent="0.3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30</v>
      </c>
      <c r="H19" t="s">
        <v>31</v>
      </c>
      <c r="J19" t="s">
        <v>18</v>
      </c>
      <c r="K19" t="s">
        <v>19</v>
      </c>
      <c r="L19" t="s">
        <v>20</v>
      </c>
      <c r="M19" t="s">
        <v>21</v>
      </c>
      <c r="N19" t="s">
        <v>22</v>
      </c>
      <c r="O19" t="s">
        <v>23</v>
      </c>
      <c r="P19" t="s">
        <v>30</v>
      </c>
      <c r="Q19" t="s">
        <v>31</v>
      </c>
      <c r="S19" t="s">
        <v>18</v>
      </c>
      <c r="T19" t="s">
        <v>19</v>
      </c>
      <c r="U19" t="s">
        <v>20</v>
      </c>
      <c r="V19" t="s">
        <v>21</v>
      </c>
      <c r="W19" t="s">
        <v>22</v>
      </c>
      <c r="X19" t="s">
        <v>23</v>
      </c>
      <c r="Y19" t="s">
        <v>30</v>
      </c>
      <c r="Z19" t="s">
        <v>31</v>
      </c>
      <c r="AB19" t="s">
        <v>18</v>
      </c>
      <c r="AC19" t="s">
        <v>19</v>
      </c>
      <c r="AD19" t="s">
        <v>20</v>
      </c>
      <c r="AE19" t="s">
        <v>21</v>
      </c>
      <c r="AF19" t="s">
        <v>22</v>
      </c>
      <c r="AG19" t="s">
        <v>23</v>
      </c>
      <c r="AH19" t="s">
        <v>30</v>
      </c>
      <c r="AI19" t="s">
        <v>31</v>
      </c>
    </row>
    <row r="20" spans="1:35" x14ac:dyDescent="0.3">
      <c r="A20">
        <v>1</v>
      </c>
      <c r="B20" s="2">
        <v>1000000</v>
      </c>
      <c r="C20" s="2">
        <v>183.97</v>
      </c>
      <c r="D20">
        <v>-45.59</v>
      </c>
      <c r="E20">
        <v>1</v>
      </c>
      <c r="F20">
        <v>0</v>
      </c>
      <c r="G20" s="2">
        <f>C20*COS(RADIANS(D20))</f>
        <v>128.74000366992641</v>
      </c>
      <c r="H20" s="2">
        <f>-C20*SIN(RADIANS(D20))</f>
        <v>131.41907150435713</v>
      </c>
      <c r="J20">
        <v>1</v>
      </c>
      <c r="K20" s="2">
        <v>1000000</v>
      </c>
      <c r="L20" s="2">
        <v>472.64</v>
      </c>
      <c r="M20">
        <v>-19.57</v>
      </c>
      <c r="N20">
        <v>1</v>
      </c>
      <c r="O20">
        <v>0</v>
      </c>
      <c r="P20" s="2">
        <f>L20*COS(RADIANS(M20))</f>
        <v>445.33698889675873</v>
      </c>
      <c r="Q20" s="2">
        <f>-L20*SIN(RADIANS(M20))</f>
        <v>158.31467373673291</v>
      </c>
      <c r="S20">
        <v>1</v>
      </c>
      <c r="T20" s="2">
        <v>1000000</v>
      </c>
      <c r="U20" s="2">
        <v>211.17</v>
      </c>
      <c r="V20">
        <v>-37.25</v>
      </c>
      <c r="W20">
        <v>0.999</v>
      </c>
      <c r="X20">
        <v>0</v>
      </c>
      <c r="Y20" s="2">
        <f>U20*COS(RADIANS(V20))</f>
        <v>168.09174287523612</v>
      </c>
      <c r="Z20" s="2">
        <f>-U20*SIN(RADIANS(V20))</f>
        <v>127.81993145501799</v>
      </c>
      <c r="AB20">
        <v>1</v>
      </c>
      <c r="AC20" s="2">
        <v>1000000</v>
      </c>
      <c r="AD20" s="2">
        <v>1278.9000000000001</v>
      </c>
      <c r="AE20">
        <v>-17.52</v>
      </c>
      <c r="AF20">
        <v>0.999</v>
      </c>
      <c r="AG20">
        <v>0</v>
      </c>
      <c r="AH20" s="2">
        <f>AD20*COS(RADIANS(AE20))</f>
        <v>1219.5742928276761</v>
      </c>
      <c r="AI20" s="2">
        <f>-AD20*SIN(RADIANS(AE20))</f>
        <v>384.99838217046266</v>
      </c>
    </row>
    <row r="21" spans="1:35" x14ac:dyDescent="0.3">
      <c r="A21">
        <v>2</v>
      </c>
      <c r="B21" s="2">
        <v>798100</v>
      </c>
      <c r="C21" s="2">
        <v>210.54</v>
      </c>
      <c r="D21">
        <v>-48.72</v>
      </c>
      <c r="E21">
        <v>1</v>
      </c>
      <c r="F21">
        <v>1.4</v>
      </c>
      <c r="G21" s="2">
        <f t="shared" ref="G21:G84" si="0">C21*COS(RADIANS(D21))</f>
        <v>138.90153056067112</v>
      </c>
      <c r="H21" s="2">
        <f t="shared" ref="H21:H84" si="1">-C21*SIN(RADIANS(D21))</f>
        <v>158.21964608702342</v>
      </c>
      <c r="J21">
        <v>2</v>
      </c>
      <c r="K21" s="2">
        <v>796200</v>
      </c>
      <c r="L21" s="2">
        <v>490.25</v>
      </c>
      <c r="M21">
        <v>-21.05</v>
      </c>
      <c r="N21">
        <v>1</v>
      </c>
      <c r="O21">
        <v>1.8</v>
      </c>
      <c r="P21" s="2">
        <f t="shared" ref="P21:P79" si="2">L21*COS(RADIANS(M21))</f>
        <v>457.53431148536532</v>
      </c>
      <c r="Q21" s="2">
        <f t="shared" ref="Q21:Q79" si="3">-L21*SIN(RADIANS(M21))</f>
        <v>176.08922827252297</v>
      </c>
      <c r="S21">
        <v>2</v>
      </c>
      <c r="T21" s="2">
        <v>798100</v>
      </c>
      <c r="U21" s="2">
        <v>236.91</v>
      </c>
      <c r="V21">
        <v>-39.25</v>
      </c>
      <c r="W21">
        <v>1</v>
      </c>
      <c r="X21">
        <v>1.8</v>
      </c>
      <c r="Y21" s="2">
        <f t="shared" ref="Y21:Y84" si="4">U21*COS(RADIANS(V21))</f>
        <v>183.46136130951058</v>
      </c>
      <c r="Z21" s="2">
        <f t="shared" ref="Z21:Z84" si="5">-U21*SIN(RADIANS(V21))</f>
        <v>149.89421938974567</v>
      </c>
      <c r="AB21">
        <v>2</v>
      </c>
      <c r="AC21" s="2">
        <v>798100</v>
      </c>
      <c r="AD21" s="2">
        <v>1291.5</v>
      </c>
      <c r="AE21">
        <v>-15.84</v>
      </c>
      <c r="AF21">
        <v>0.999</v>
      </c>
      <c r="AG21">
        <v>1.4</v>
      </c>
      <c r="AH21" s="2">
        <f t="shared" ref="AH21:AH84" si="6">AD21*COS(RADIANS(AE21))</f>
        <v>1242.45873785343</v>
      </c>
      <c r="AI21" s="2">
        <f t="shared" ref="AI21:AI84" si="7">-AD21*SIN(RADIANS(AE21))</f>
        <v>352.51742472062551</v>
      </c>
    </row>
    <row r="22" spans="1:35" x14ac:dyDescent="0.3">
      <c r="A22">
        <v>3</v>
      </c>
      <c r="B22" s="2">
        <v>636960</v>
      </c>
      <c r="C22" s="2">
        <v>244.82</v>
      </c>
      <c r="D22">
        <v>-51.16</v>
      </c>
      <c r="E22">
        <v>0.999</v>
      </c>
      <c r="F22">
        <v>1.9</v>
      </c>
      <c r="G22" s="2">
        <f t="shared" si="0"/>
        <v>153.53830950107169</v>
      </c>
      <c r="H22" s="2">
        <f t="shared" si="1"/>
        <v>190.69037709216769</v>
      </c>
      <c r="J22">
        <v>3</v>
      </c>
      <c r="K22" s="2">
        <v>633940</v>
      </c>
      <c r="L22" s="2">
        <v>515.23</v>
      </c>
      <c r="M22">
        <v>-22.4</v>
      </c>
      <c r="N22">
        <v>0.999</v>
      </c>
      <c r="O22">
        <v>2.2999999999999998</v>
      </c>
      <c r="P22" s="2">
        <f t="shared" si="2"/>
        <v>476.35385289807209</v>
      </c>
      <c r="Q22" s="2">
        <f t="shared" si="3"/>
        <v>196.33889000695171</v>
      </c>
      <c r="S22">
        <v>3</v>
      </c>
      <c r="T22" s="2">
        <v>636960</v>
      </c>
      <c r="U22" s="2">
        <v>268.41000000000003</v>
      </c>
      <c r="V22">
        <v>-40.32</v>
      </c>
      <c r="W22">
        <v>1</v>
      </c>
      <c r="X22">
        <v>2.2999999999999998</v>
      </c>
      <c r="Y22" s="2">
        <f t="shared" si="4"/>
        <v>204.64719438058276</v>
      </c>
      <c r="Z22" s="2">
        <f t="shared" si="5"/>
        <v>173.67629064485453</v>
      </c>
      <c r="AB22">
        <v>3</v>
      </c>
      <c r="AC22" s="2">
        <v>636960</v>
      </c>
      <c r="AD22" s="2">
        <v>1299.7</v>
      </c>
      <c r="AE22">
        <v>-15.16</v>
      </c>
      <c r="AF22">
        <v>1</v>
      </c>
      <c r="AG22">
        <v>1.9</v>
      </c>
      <c r="AH22" s="2">
        <f t="shared" si="6"/>
        <v>1254.4695326352401</v>
      </c>
      <c r="AI22" s="2">
        <f t="shared" si="7"/>
        <v>339.89157343176743</v>
      </c>
    </row>
    <row r="23" spans="1:35" x14ac:dyDescent="0.3">
      <c r="A23">
        <v>4</v>
      </c>
      <c r="B23" s="2">
        <v>508350</v>
      </c>
      <c r="C23" s="2">
        <v>287.22000000000003</v>
      </c>
      <c r="D23">
        <v>-52.62</v>
      </c>
      <c r="E23">
        <v>1</v>
      </c>
      <c r="F23">
        <v>2.5</v>
      </c>
      <c r="G23" s="2">
        <f t="shared" si="0"/>
        <v>174.37083108681531</v>
      </c>
      <c r="H23" s="2">
        <f t="shared" si="1"/>
        <v>228.23264811611273</v>
      </c>
      <c r="J23">
        <v>4</v>
      </c>
      <c r="K23" s="2">
        <v>504750</v>
      </c>
      <c r="L23" s="2">
        <v>551.80999999999995</v>
      </c>
      <c r="M23">
        <v>-23.44</v>
      </c>
      <c r="N23">
        <v>1</v>
      </c>
      <c r="O23">
        <v>2.9</v>
      </c>
      <c r="P23" s="2">
        <f t="shared" si="2"/>
        <v>506.27306091195169</v>
      </c>
      <c r="Q23" s="2">
        <f t="shared" si="3"/>
        <v>219.50367626726262</v>
      </c>
      <c r="S23">
        <v>4</v>
      </c>
      <c r="T23" s="2">
        <v>508350</v>
      </c>
      <c r="U23" s="2">
        <v>306.41000000000003</v>
      </c>
      <c r="V23">
        <v>-40.53</v>
      </c>
      <c r="W23">
        <v>1</v>
      </c>
      <c r="X23">
        <v>2.9</v>
      </c>
      <c r="Y23" s="2">
        <f t="shared" si="4"/>
        <v>232.89176520300327</v>
      </c>
      <c r="Z23" s="2">
        <f t="shared" si="5"/>
        <v>199.11934562123594</v>
      </c>
      <c r="AB23">
        <v>4</v>
      </c>
      <c r="AC23" s="2">
        <v>508350</v>
      </c>
      <c r="AD23" s="2">
        <v>1307.0999999999999</v>
      </c>
      <c r="AE23">
        <v>-14.51</v>
      </c>
      <c r="AF23">
        <v>1</v>
      </c>
      <c r="AG23">
        <v>2.5</v>
      </c>
      <c r="AH23" s="2">
        <f t="shared" si="6"/>
        <v>1265.4086417766569</v>
      </c>
      <c r="AI23" s="2">
        <f t="shared" si="7"/>
        <v>327.49256375825797</v>
      </c>
    </row>
    <row r="24" spans="1:35" x14ac:dyDescent="0.3">
      <c r="A24">
        <v>5</v>
      </c>
      <c r="B24" s="2">
        <v>405710</v>
      </c>
      <c r="C24" s="2">
        <v>338.35</v>
      </c>
      <c r="D24">
        <v>-53.47</v>
      </c>
      <c r="E24">
        <v>1</v>
      </c>
      <c r="F24">
        <v>3.1</v>
      </c>
      <c r="G24" s="2">
        <f t="shared" si="0"/>
        <v>201.40067329939788</v>
      </c>
      <c r="H24" s="2">
        <f t="shared" si="1"/>
        <v>271.8795529173704</v>
      </c>
      <c r="J24">
        <v>5</v>
      </c>
      <c r="K24" s="2">
        <v>401880</v>
      </c>
      <c r="L24" s="2">
        <v>593.26</v>
      </c>
      <c r="M24">
        <v>-24.21</v>
      </c>
      <c r="N24">
        <v>0.999</v>
      </c>
      <c r="O24">
        <v>3.4</v>
      </c>
      <c r="P24" s="2">
        <f t="shared" si="2"/>
        <v>541.08192705280692</v>
      </c>
      <c r="Q24" s="2">
        <f t="shared" si="3"/>
        <v>243.28537937332129</v>
      </c>
      <c r="S24">
        <v>5</v>
      </c>
      <c r="T24" s="2">
        <v>405710</v>
      </c>
      <c r="U24" s="2">
        <v>348.99</v>
      </c>
      <c r="V24">
        <v>-39.880000000000003</v>
      </c>
      <c r="W24">
        <v>1</v>
      </c>
      <c r="X24">
        <v>3.4</v>
      </c>
      <c r="Y24" s="2">
        <f t="shared" si="4"/>
        <v>267.81109172836295</v>
      </c>
      <c r="Z24" s="2">
        <f t="shared" si="5"/>
        <v>223.76603684934486</v>
      </c>
      <c r="AB24">
        <v>5</v>
      </c>
      <c r="AC24" s="2">
        <v>405710</v>
      </c>
      <c r="AD24" s="2">
        <v>1352.6</v>
      </c>
      <c r="AE24">
        <v>-14.5</v>
      </c>
      <c r="AF24">
        <v>0.999</v>
      </c>
      <c r="AG24">
        <v>3.1</v>
      </c>
      <c r="AH24" s="2">
        <f t="shared" si="6"/>
        <v>1309.5164983754285</v>
      </c>
      <c r="AI24" s="2">
        <f t="shared" si="7"/>
        <v>338.66399348403746</v>
      </c>
    </row>
    <row r="25" spans="1:35" x14ac:dyDescent="0.3">
      <c r="A25">
        <v>6</v>
      </c>
      <c r="B25" s="2">
        <v>323800</v>
      </c>
      <c r="C25" s="2">
        <v>399.48</v>
      </c>
      <c r="D25">
        <v>-53.37</v>
      </c>
      <c r="E25">
        <v>0.999</v>
      </c>
      <c r="F25">
        <v>3.6</v>
      </c>
      <c r="G25" s="2">
        <f t="shared" si="0"/>
        <v>238.3478035090115</v>
      </c>
      <c r="H25" s="2">
        <f t="shared" si="1"/>
        <v>320.58477032203143</v>
      </c>
      <c r="J25">
        <v>6</v>
      </c>
      <c r="K25" s="2">
        <v>319980</v>
      </c>
      <c r="L25" s="2">
        <v>640.25</v>
      </c>
      <c r="M25">
        <v>-24.31</v>
      </c>
      <c r="N25">
        <v>0.999</v>
      </c>
      <c r="O25">
        <v>3.9</v>
      </c>
      <c r="P25" s="2">
        <f t="shared" si="2"/>
        <v>583.4799544277156</v>
      </c>
      <c r="Q25" s="2">
        <f t="shared" si="3"/>
        <v>263.57390857410553</v>
      </c>
      <c r="S25">
        <v>6</v>
      </c>
      <c r="T25" s="2">
        <v>323800</v>
      </c>
      <c r="U25" s="2">
        <v>394.98</v>
      </c>
      <c r="V25">
        <v>-38.43</v>
      </c>
      <c r="W25">
        <v>1</v>
      </c>
      <c r="X25">
        <v>3.9</v>
      </c>
      <c r="Y25" s="2">
        <f t="shared" si="4"/>
        <v>309.41473912775496</v>
      </c>
      <c r="Z25" s="2">
        <f t="shared" si="5"/>
        <v>245.50299307850275</v>
      </c>
      <c r="AB25">
        <v>6</v>
      </c>
      <c r="AC25" s="2">
        <v>323800</v>
      </c>
      <c r="AD25" s="2">
        <v>1412.7</v>
      </c>
      <c r="AE25">
        <v>-14.22</v>
      </c>
      <c r="AF25">
        <v>0.999</v>
      </c>
      <c r="AG25">
        <v>3.6</v>
      </c>
      <c r="AH25" s="2">
        <f t="shared" si="6"/>
        <v>1369.4143950776072</v>
      </c>
      <c r="AI25" s="2">
        <f t="shared" si="7"/>
        <v>347.02378096354067</v>
      </c>
    </row>
    <row r="26" spans="1:35" x14ac:dyDescent="0.3">
      <c r="A26">
        <v>7</v>
      </c>
      <c r="B26" s="2">
        <v>258420</v>
      </c>
      <c r="C26" s="2">
        <v>470.04</v>
      </c>
      <c r="D26">
        <v>-52.13</v>
      </c>
      <c r="E26">
        <v>0.999</v>
      </c>
      <c r="F26">
        <v>4.0999999999999996</v>
      </c>
      <c r="G26" s="2">
        <f t="shared" si="0"/>
        <v>288.54437253066612</v>
      </c>
      <c r="H26" s="2">
        <f t="shared" si="1"/>
        <v>371.05221557199224</v>
      </c>
      <c r="J26">
        <v>7</v>
      </c>
      <c r="K26" s="2">
        <v>254770</v>
      </c>
      <c r="L26" s="2">
        <v>693.22</v>
      </c>
      <c r="M26">
        <v>-23.76</v>
      </c>
      <c r="N26">
        <v>0.999</v>
      </c>
      <c r="O26">
        <v>4.4000000000000004</v>
      </c>
      <c r="P26" s="2">
        <f t="shared" si="2"/>
        <v>634.46348568427243</v>
      </c>
      <c r="Q26" s="2">
        <f t="shared" si="3"/>
        <v>279.30279936542524</v>
      </c>
      <c r="S26">
        <v>7</v>
      </c>
      <c r="T26" s="2">
        <v>258420</v>
      </c>
      <c r="U26" s="2">
        <v>442.95</v>
      </c>
      <c r="V26">
        <v>-35.89</v>
      </c>
      <c r="W26">
        <v>0.999</v>
      </c>
      <c r="X26">
        <v>4.4000000000000004</v>
      </c>
      <c r="Y26" s="2">
        <f t="shared" si="4"/>
        <v>358.85327124143959</v>
      </c>
      <c r="Z26" s="2">
        <f t="shared" si="5"/>
        <v>259.67100766030427</v>
      </c>
      <c r="AB26">
        <v>7</v>
      </c>
      <c r="AC26" s="2">
        <v>258420</v>
      </c>
      <c r="AD26" s="2">
        <v>1474.8</v>
      </c>
      <c r="AE26">
        <v>-14.22</v>
      </c>
      <c r="AF26">
        <v>0.999</v>
      </c>
      <c r="AG26">
        <v>4.0999999999999996</v>
      </c>
      <c r="AH26" s="2">
        <f t="shared" si="6"/>
        <v>1429.6116301128725</v>
      </c>
      <c r="AI26" s="2">
        <f t="shared" si="7"/>
        <v>362.27838335459035</v>
      </c>
    </row>
    <row r="27" spans="1:35" x14ac:dyDescent="0.3">
      <c r="A27">
        <v>8</v>
      </c>
      <c r="B27" s="2">
        <v>206250</v>
      </c>
      <c r="C27" s="2">
        <v>551.21</v>
      </c>
      <c r="D27">
        <v>-50.44</v>
      </c>
      <c r="E27">
        <v>0.999</v>
      </c>
      <c r="F27">
        <v>4.5999999999999996</v>
      </c>
      <c r="G27" s="2">
        <f t="shared" si="0"/>
        <v>351.0578850612805</v>
      </c>
      <c r="H27" s="2">
        <f t="shared" si="1"/>
        <v>424.95979272903077</v>
      </c>
      <c r="J27">
        <v>8</v>
      </c>
      <c r="K27" s="2">
        <v>202850</v>
      </c>
      <c r="L27" s="2">
        <v>751.54</v>
      </c>
      <c r="M27">
        <v>-22.98</v>
      </c>
      <c r="N27">
        <v>0.999</v>
      </c>
      <c r="O27">
        <v>5</v>
      </c>
      <c r="P27" s="2">
        <f t="shared" si="2"/>
        <v>691.89867862713879</v>
      </c>
      <c r="Q27" s="2">
        <f t="shared" si="3"/>
        <v>293.40857198456092</v>
      </c>
      <c r="S27">
        <v>8</v>
      </c>
      <c r="T27" s="2">
        <v>206250</v>
      </c>
      <c r="U27" s="2">
        <v>491.6</v>
      </c>
      <c r="V27">
        <v>-33.39</v>
      </c>
      <c r="W27">
        <v>0.999</v>
      </c>
      <c r="X27">
        <v>5</v>
      </c>
      <c r="Y27" s="2">
        <f t="shared" si="4"/>
        <v>410.45843478913099</v>
      </c>
      <c r="Z27" s="2">
        <f t="shared" si="5"/>
        <v>270.54469743548242</v>
      </c>
      <c r="AB27">
        <v>8</v>
      </c>
      <c r="AC27" s="2">
        <v>206250</v>
      </c>
      <c r="AD27" s="2">
        <v>1526.8</v>
      </c>
      <c r="AE27">
        <v>-13.89</v>
      </c>
      <c r="AF27">
        <v>0.999</v>
      </c>
      <c r="AG27">
        <v>4.7</v>
      </c>
      <c r="AH27" s="2">
        <f t="shared" si="6"/>
        <v>1482.1539167166286</v>
      </c>
      <c r="AI27" s="2">
        <f t="shared" si="7"/>
        <v>366.52149617936084</v>
      </c>
    </row>
    <row r="28" spans="1:35" x14ac:dyDescent="0.3">
      <c r="A28">
        <v>9</v>
      </c>
      <c r="B28" s="2">
        <v>164600</v>
      </c>
      <c r="C28" s="2">
        <v>638.88</v>
      </c>
      <c r="D28">
        <v>-47.81</v>
      </c>
      <c r="E28">
        <v>0.998</v>
      </c>
      <c r="F28">
        <v>5.2</v>
      </c>
      <c r="G28" s="2">
        <f t="shared" si="0"/>
        <v>429.06623971330669</v>
      </c>
      <c r="H28" s="2">
        <f t="shared" si="1"/>
        <v>473.3601338709073</v>
      </c>
      <c r="J28">
        <v>9</v>
      </c>
      <c r="K28" s="2">
        <v>161510</v>
      </c>
      <c r="L28" s="2">
        <v>854.82</v>
      </c>
      <c r="M28">
        <v>-20.28</v>
      </c>
      <c r="N28">
        <v>0.999</v>
      </c>
      <c r="O28">
        <v>5.5</v>
      </c>
      <c r="P28" s="2">
        <f t="shared" si="2"/>
        <v>801.82969183723014</v>
      </c>
      <c r="Q28" s="2">
        <f t="shared" si="3"/>
        <v>296.28766037115469</v>
      </c>
      <c r="S28">
        <v>9</v>
      </c>
      <c r="T28" s="2">
        <v>164600</v>
      </c>
      <c r="U28" s="2">
        <v>535.51</v>
      </c>
      <c r="V28">
        <v>-30.23</v>
      </c>
      <c r="W28">
        <v>1</v>
      </c>
      <c r="X28">
        <v>5.5</v>
      </c>
      <c r="Y28" s="2">
        <f t="shared" si="4"/>
        <v>462.68669279705557</v>
      </c>
      <c r="Z28" s="2">
        <f t="shared" si="5"/>
        <v>269.6145107528954</v>
      </c>
      <c r="AB28">
        <v>9</v>
      </c>
      <c r="AC28" s="2">
        <v>164600</v>
      </c>
      <c r="AD28" s="2">
        <v>1615.5</v>
      </c>
      <c r="AE28">
        <v>-13.16</v>
      </c>
      <c r="AF28">
        <v>1</v>
      </c>
      <c r="AG28">
        <v>5.2</v>
      </c>
      <c r="AH28" s="2">
        <f t="shared" si="6"/>
        <v>1573.0738756491264</v>
      </c>
      <c r="AI28" s="2">
        <f t="shared" si="7"/>
        <v>367.80270764397198</v>
      </c>
    </row>
    <row r="29" spans="1:35" x14ac:dyDescent="0.3">
      <c r="A29">
        <v>10</v>
      </c>
      <c r="B29" s="2">
        <v>131370</v>
      </c>
      <c r="C29" s="2">
        <v>729.2</v>
      </c>
      <c r="D29">
        <v>-44.25</v>
      </c>
      <c r="E29">
        <v>0.999</v>
      </c>
      <c r="F29">
        <v>5.7</v>
      </c>
      <c r="G29" s="2">
        <f t="shared" si="0"/>
        <v>522.32737714525797</v>
      </c>
      <c r="H29" s="2">
        <f t="shared" si="1"/>
        <v>508.82880331655321</v>
      </c>
      <c r="J29">
        <v>10</v>
      </c>
      <c r="K29" s="2">
        <v>128600</v>
      </c>
      <c r="L29" s="2">
        <v>900.8</v>
      </c>
      <c r="M29">
        <v>-18.54</v>
      </c>
      <c r="N29">
        <v>0.999</v>
      </c>
      <c r="O29">
        <v>6</v>
      </c>
      <c r="P29" s="2">
        <f t="shared" si="2"/>
        <v>854.05019483857598</v>
      </c>
      <c r="Q29" s="2">
        <f t="shared" si="3"/>
        <v>286.42434375623571</v>
      </c>
      <c r="S29">
        <v>10</v>
      </c>
      <c r="T29" s="2">
        <v>131370</v>
      </c>
      <c r="U29" s="2">
        <v>574.80999999999995</v>
      </c>
      <c r="V29">
        <v>-27.19</v>
      </c>
      <c r="W29">
        <v>0.999</v>
      </c>
      <c r="X29">
        <v>6</v>
      </c>
      <c r="Y29" s="2">
        <f t="shared" si="4"/>
        <v>511.29127530371295</v>
      </c>
      <c r="Z29" s="2">
        <f t="shared" si="5"/>
        <v>262.65522629162115</v>
      </c>
      <c r="AB29">
        <v>10</v>
      </c>
      <c r="AC29" s="2">
        <v>131370</v>
      </c>
      <c r="AD29" s="2">
        <v>1676</v>
      </c>
      <c r="AE29">
        <v>-12.67</v>
      </c>
      <c r="AF29">
        <v>0.999</v>
      </c>
      <c r="AG29">
        <v>5.8</v>
      </c>
      <c r="AH29" s="2">
        <f t="shared" si="6"/>
        <v>1635.1885978996718</v>
      </c>
      <c r="AI29" s="2">
        <f t="shared" si="7"/>
        <v>367.60610617739383</v>
      </c>
    </row>
    <row r="30" spans="1:35" x14ac:dyDescent="0.3">
      <c r="A30">
        <v>11</v>
      </c>
      <c r="B30" s="2">
        <v>104850</v>
      </c>
      <c r="C30" s="2">
        <v>817.93</v>
      </c>
      <c r="D30">
        <v>-40.53</v>
      </c>
      <c r="E30">
        <v>0.999</v>
      </c>
      <c r="F30">
        <v>6.6</v>
      </c>
      <c r="G30" s="2">
        <f t="shared" si="0"/>
        <v>621.68062893669412</v>
      </c>
      <c r="H30" s="2">
        <f t="shared" si="1"/>
        <v>531.52862623275189</v>
      </c>
      <c r="J30">
        <v>11</v>
      </c>
      <c r="K30" s="2">
        <v>102390</v>
      </c>
      <c r="L30" s="2">
        <v>942.64</v>
      </c>
      <c r="M30">
        <v>-16.690000000000001</v>
      </c>
      <c r="N30">
        <v>1</v>
      </c>
      <c r="O30">
        <v>6.9</v>
      </c>
      <c r="P30" s="2">
        <f t="shared" si="2"/>
        <v>902.92905983508308</v>
      </c>
      <c r="Q30" s="2">
        <f t="shared" si="3"/>
        <v>270.71993370517242</v>
      </c>
      <c r="S30">
        <v>11</v>
      </c>
      <c r="T30" s="2">
        <v>104850</v>
      </c>
      <c r="U30" s="2">
        <v>613.17999999999995</v>
      </c>
      <c r="V30">
        <v>-24.1</v>
      </c>
      <c r="W30">
        <v>0.999</v>
      </c>
      <c r="X30">
        <v>6.6</v>
      </c>
      <c r="Y30" s="2">
        <f t="shared" si="4"/>
        <v>559.73166079575719</v>
      </c>
      <c r="Z30" s="2">
        <f t="shared" si="5"/>
        <v>250.38007169665758</v>
      </c>
      <c r="AB30">
        <v>11</v>
      </c>
      <c r="AC30" s="2">
        <v>104850</v>
      </c>
      <c r="AD30" s="2">
        <v>1741.8</v>
      </c>
      <c r="AE30">
        <v>-11.75</v>
      </c>
      <c r="AF30">
        <v>0.998</v>
      </c>
      <c r="AG30">
        <v>6.3</v>
      </c>
      <c r="AH30" s="2">
        <f t="shared" si="6"/>
        <v>1705.3014039736481</v>
      </c>
      <c r="AI30" s="2">
        <f t="shared" si="7"/>
        <v>354.70320213596113</v>
      </c>
    </row>
    <row r="31" spans="1:35" x14ac:dyDescent="0.3">
      <c r="A31">
        <v>12</v>
      </c>
      <c r="B31" s="2">
        <v>83677</v>
      </c>
      <c r="C31" s="2">
        <v>908.59</v>
      </c>
      <c r="D31">
        <v>-36.51</v>
      </c>
      <c r="E31">
        <v>0.999</v>
      </c>
      <c r="F31">
        <v>7.4</v>
      </c>
      <c r="G31" s="2">
        <f t="shared" si="0"/>
        <v>730.28196753873442</v>
      </c>
      <c r="H31" s="2">
        <f t="shared" si="1"/>
        <v>540.57750229523526</v>
      </c>
      <c r="J31">
        <v>12</v>
      </c>
      <c r="K31" s="2">
        <v>81522</v>
      </c>
      <c r="L31" s="2">
        <v>981.9</v>
      </c>
      <c r="M31">
        <v>-14.93</v>
      </c>
      <c r="N31">
        <v>1</v>
      </c>
      <c r="O31">
        <v>7.7</v>
      </c>
      <c r="P31" s="2">
        <f t="shared" si="2"/>
        <v>948.75234468785789</v>
      </c>
      <c r="Q31" s="2">
        <f t="shared" si="3"/>
        <v>252.9754898192549</v>
      </c>
      <c r="S31">
        <v>12</v>
      </c>
      <c r="T31" s="2">
        <v>83677</v>
      </c>
      <c r="U31" s="2">
        <v>645.02</v>
      </c>
      <c r="V31">
        <v>-21.3</v>
      </c>
      <c r="W31">
        <v>0.999</v>
      </c>
      <c r="X31">
        <v>7.1</v>
      </c>
      <c r="Y31" s="2">
        <f t="shared" si="4"/>
        <v>600.95947561723074</v>
      </c>
      <c r="Z31" s="2">
        <f t="shared" si="5"/>
        <v>234.3043086796805</v>
      </c>
      <c r="AB31">
        <v>12</v>
      </c>
      <c r="AC31" s="2">
        <v>83677</v>
      </c>
      <c r="AD31" s="2">
        <v>1802.8</v>
      </c>
      <c r="AE31">
        <v>-11.01</v>
      </c>
      <c r="AF31">
        <v>1</v>
      </c>
      <c r="AG31">
        <v>6.8</v>
      </c>
      <c r="AH31" s="2">
        <f t="shared" si="6"/>
        <v>1769.6174217053467</v>
      </c>
      <c r="AI31" s="2">
        <f t="shared" si="7"/>
        <v>344.2993186123395</v>
      </c>
    </row>
    <row r="32" spans="1:35" x14ac:dyDescent="0.3">
      <c r="A32">
        <v>13</v>
      </c>
      <c r="B32" s="2">
        <v>66782</v>
      </c>
      <c r="C32" s="2">
        <v>993.1</v>
      </c>
      <c r="D32">
        <v>-32.380000000000003</v>
      </c>
      <c r="E32">
        <v>0.999</v>
      </c>
      <c r="F32">
        <v>7.9</v>
      </c>
      <c r="G32" s="2">
        <f t="shared" si="0"/>
        <v>838.68775999570107</v>
      </c>
      <c r="H32" s="2">
        <f t="shared" si="1"/>
        <v>531.83686524477923</v>
      </c>
      <c r="J32">
        <v>13</v>
      </c>
      <c r="K32" s="2">
        <v>64908</v>
      </c>
      <c r="L32" s="2">
        <v>1016</v>
      </c>
      <c r="M32">
        <v>-13.27</v>
      </c>
      <c r="N32">
        <v>0.999</v>
      </c>
      <c r="O32">
        <v>8.1999999999999993</v>
      </c>
      <c r="P32" s="2">
        <f t="shared" si="2"/>
        <v>988.8719802211458</v>
      </c>
      <c r="Q32" s="2">
        <f t="shared" si="3"/>
        <v>233.2127928170101</v>
      </c>
      <c r="S32">
        <v>13</v>
      </c>
      <c r="T32" s="2">
        <v>66782</v>
      </c>
      <c r="U32" s="2">
        <v>671.99</v>
      </c>
      <c r="V32">
        <v>-18.68</v>
      </c>
      <c r="W32">
        <v>0.999</v>
      </c>
      <c r="X32">
        <v>7.6</v>
      </c>
      <c r="Y32" s="2">
        <f t="shared" si="4"/>
        <v>636.59100155416593</v>
      </c>
      <c r="Z32" s="2">
        <f t="shared" si="5"/>
        <v>215.22652448121701</v>
      </c>
      <c r="AB32">
        <v>13</v>
      </c>
      <c r="AC32" s="2">
        <v>66782</v>
      </c>
      <c r="AD32" s="2">
        <v>1869</v>
      </c>
      <c r="AE32">
        <v>-9.82</v>
      </c>
      <c r="AF32">
        <v>0.999</v>
      </c>
      <c r="AG32">
        <v>7.4</v>
      </c>
      <c r="AH32" s="2">
        <f t="shared" si="6"/>
        <v>1841.6162046926952</v>
      </c>
      <c r="AI32" s="2">
        <f t="shared" si="7"/>
        <v>318.76441867509817</v>
      </c>
    </row>
    <row r="33" spans="1:35" x14ac:dyDescent="0.3">
      <c r="A33">
        <v>14</v>
      </c>
      <c r="B33" s="2">
        <v>53298</v>
      </c>
      <c r="C33" s="2">
        <v>1069.5</v>
      </c>
      <c r="D33">
        <v>-28.31</v>
      </c>
      <c r="E33">
        <v>0.999</v>
      </c>
      <c r="F33">
        <v>8.5</v>
      </c>
      <c r="G33" s="2">
        <f t="shared" si="0"/>
        <v>941.58202052597426</v>
      </c>
      <c r="H33" s="2">
        <f t="shared" si="1"/>
        <v>507.20168436453741</v>
      </c>
      <c r="J33">
        <v>14</v>
      </c>
      <c r="K33" s="2">
        <v>51680</v>
      </c>
      <c r="L33" s="2">
        <v>1044.3</v>
      </c>
      <c r="M33">
        <v>-11.53</v>
      </c>
      <c r="N33">
        <v>0.999</v>
      </c>
      <c r="O33">
        <v>8.6999999999999993</v>
      </c>
      <c r="P33" s="2">
        <f t="shared" si="2"/>
        <v>1023.2262155334399</v>
      </c>
      <c r="Q33" s="2">
        <f t="shared" si="3"/>
        <v>208.73572249405319</v>
      </c>
      <c r="S33">
        <v>14</v>
      </c>
      <c r="T33" s="2">
        <v>53298</v>
      </c>
      <c r="U33" s="2">
        <v>696.62</v>
      </c>
      <c r="V33">
        <v>-16.399999999999999</v>
      </c>
      <c r="W33">
        <v>0.999</v>
      </c>
      <c r="X33">
        <v>8.1</v>
      </c>
      <c r="Y33" s="2">
        <f t="shared" si="4"/>
        <v>668.27730094409492</v>
      </c>
      <c r="Z33" s="2">
        <f t="shared" si="5"/>
        <v>196.68470566588456</v>
      </c>
      <c r="AB33">
        <v>14</v>
      </c>
      <c r="AC33" s="2">
        <v>53298</v>
      </c>
      <c r="AD33" s="2">
        <v>1911.4</v>
      </c>
      <c r="AE33">
        <v>-8.7899999999999991</v>
      </c>
      <c r="AF33">
        <v>0.999</v>
      </c>
      <c r="AG33">
        <v>7.9</v>
      </c>
      <c r="AH33" s="2">
        <f t="shared" si="6"/>
        <v>1888.9507359437305</v>
      </c>
      <c r="AI33" s="2">
        <f t="shared" si="7"/>
        <v>292.08744782622847</v>
      </c>
    </row>
    <row r="34" spans="1:35" x14ac:dyDescent="0.3">
      <c r="A34">
        <v>15</v>
      </c>
      <c r="B34" s="2">
        <v>42537</v>
      </c>
      <c r="C34" s="2">
        <v>1134.4000000000001</v>
      </c>
      <c r="D34">
        <v>-24.36</v>
      </c>
      <c r="E34">
        <v>0.999</v>
      </c>
      <c r="F34">
        <v>9</v>
      </c>
      <c r="G34" s="2">
        <f t="shared" si="0"/>
        <v>1033.4064554694201</v>
      </c>
      <c r="H34" s="2">
        <f t="shared" si="1"/>
        <v>467.90432547063466</v>
      </c>
      <c r="J34">
        <v>15</v>
      </c>
      <c r="K34" s="2">
        <v>41148</v>
      </c>
      <c r="L34" s="2">
        <v>1067.7</v>
      </c>
      <c r="M34">
        <v>-10.220000000000001</v>
      </c>
      <c r="N34">
        <v>0.999</v>
      </c>
      <c r="O34">
        <v>9.3000000000000007</v>
      </c>
      <c r="P34" s="2">
        <f t="shared" si="2"/>
        <v>1050.7595875509271</v>
      </c>
      <c r="Q34" s="2">
        <f t="shared" si="3"/>
        <v>189.44017306211896</v>
      </c>
      <c r="S34">
        <v>15</v>
      </c>
      <c r="T34" s="2">
        <v>42537</v>
      </c>
      <c r="U34" s="2">
        <v>717.03</v>
      </c>
      <c r="V34">
        <v>-14.37</v>
      </c>
      <c r="W34">
        <v>0.999</v>
      </c>
      <c r="X34">
        <v>8.6</v>
      </c>
      <c r="Y34" s="2">
        <f t="shared" si="4"/>
        <v>694.59645596275777</v>
      </c>
      <c r="Z34" s="2">
        <f t="shared" si="5"/>
        <v>177.95444435016682</v>
      </c>
      <c r="AB34">
        <v>15</v>
      </c>
      <c r="AC34" s="2">
        <v>42537</v>
      </c>
      <c r="AD34" s="2">
        <v>1952.5</v>
      </c>
      <c r="AE34">
        <v>-7.8</v>
      </c>
      <c r="AF34">
        <v>0.998</v>
      </c>
      <c r="AG34">
        <v>8.4</v>
      </c>
      <c r="AH34" s="2">
        <f t="shared" si="6"/>
        <v>1934.4351585204936</v>
      </c>
      <c r="AI34" s="2">
        <f t="shared" si="7"/>
        <v>264.98465517797928</v>
      </c>
    </row>
    <row r="35" spans="1:35" x14ac:dyDescent="0.3">
      <c r="A35">
        <v>16</v>
      </c>
      <c r="B35" s="2">
        <v>33949</v>
      </c>
      <c r="C35" s="2">
        <v>1187.9000000000001</v>
      </c>
      <c r="D35">
        <v>-20.78</v>
      </c>
      <c r="E35">
        <v>0.999</v>
      </c>
      <c r="F35">
        <v>9.6</v>
      </c>
      <c r="G35" s="2">
        <f t="shared" si="0"/>
        <v>1110.6266003260023</v>
      </c>
      <c r="H35" s="2">
        <f t="shared" si="1"/>
        <v>421.44390450961134</v>
      </c>
      <c r="J35">
        <v>16</v>
      </c>
      <c r="K35" s="2">
        <v>32762</v>
      </c>
      <c r="L35" s="2">
        <v>1088.7</v>
      </c>
      <c r="M35">
        <v>-9.02</v>
      </c>
      <c r="N35">
        <v>0.999</v>
      </c>
      <c r="O35">
        <v>9.8000000000000007</v>
      </c>
      <c r="P35" s="2">
        <f t="shared" si="2"/>
        <v>1075.2367814208139</v>
      </c>
      <c r="Q35" s="2">
        <f t="shared" si="3"/>
        <v>170.68554092192176</v>
      </c>
      <c r="S35">
        <v>16</v>
      </c>
      <c r="T35" s="2">
        <v>33949</v>
      </c>
      <c r="U35" s="2">
        <v>734.19</v>
      </c>
      <c r="V35">
        <v>-12.58</v>
      </c>
      <c r="W35">
        <v>0.999</v>
      </c>
      <c r="X35">
        <v>9.1</v>
      </c>
      <c r="Y35" s="2">
        <f t="shared" si="4"/>
        <v>716.56418968765126</v>
      </c>
      <c r="Z35" s="2">
        <f t="shared" si="5"/>
        <v>159.90846805994934</v>
      </c>
      <c r="AB35">
        <v>16</v>
      </c>
      <c r="AC35" s="2">
        <v>33949</v>
      </c>
      <c r="AD35" s="2">
        <v>2016.4</v>
      </c>
      <c r="AE35">
        <v>-6.84</v>
      </c>
      <c r="AF35">
        <v>0.999</v>
      </c>
      <c r="AG35">
        <v>8.9</v>
      </c>
      <c r="AH35" s="2">
        <f t="shared" si="6"/>
        <v>2002.0484838545724</v>
      </c>
      <c r="AI35" s="2">
        <f t="shared" si="7"/>
        <v>240.14751361529534</v>
      </c>
    </row>
    <row r="36" spans="1:35" x14ac:dyDescent="0.3">
      <c r="A36">
        <v>17</v>
      </c>
      <c r="B36" s="2">
        <v>27094</v>
      </c>
      <c r="C36" s="2">
        <v>1231.0999999999999</v>
      </c>
      <c r="D36">
        <v>-17.59</v>
      </c>
      <c r="E36">
        <v>1</v>
      </c>
      <c r="F36">
        <v>10.1</v>
      </c>
      <c r="G36" s="2">
        <f t="shared" si="0"/>
        <v>1173.5379827042782</v>
      </c>
      <c r="H36" s="2">
        <f t="shared" si="1"/>
        <v>372.04275715349331</v>
      </c>
      <c r="J36">
        <v>17</v>
      </c>
      <c r="K36" s="2">
        <v>26085</v>
      </c>
      <c r="L36" s="2">
        <v>1106.7</v>
      </c>
      <c r="M36">
        <v>-7.98</v>
      </c>
      <c r="N36">
        <v>1</v>
      </c>
      <c r="O36">
        <v>10.4</v>
      </c>
      <c r="P36" s="2">
        <f t="shared" si="2"/>
        <v>1095.9833690317389</v>
      </c>
      <c r="Q36" s="2">
        <f t="shared" si="3"/>
        <v>153.64030983384239</v>
      </c>
      <c r="S36">
        <v>17</v>
      </c>
      <c r="T36" s="2">
        <v>27094</v>
      </c>
      <c r="U36" s="2">
        <v>744.03</v>
      </c>
      <c r="V36">
        <v>-11.11</v>
      </c>
      <c r="W36">
        <v>1</v>
      </c>
      <c r="X36">
        <v>10</v>
      </c>
      <c r="Y36" s="2">
        <f t="shared" si="4"/>
        <v>730.08616920404995</v>
      </c>
      <c r="Z36" s="2">
        <f t="shared" si="5"/>
        <v>143.36954501202581</v>
      </c>
      <c r="AB36">
        <v>17</v>
      </c>
      <c r="AC36" s="2">
        <v>27094</v>
      </c>
      <c r="AD36" s="2">
        <v>2034.4</v>
      </c>
      <c r="AE36">
        <v>-6.26</v>
      </c>
      <c r="AF36">
        <v>0.999</v>
      </c>
      <c r="AG36">
        <v>9.4</v>
      </c>
      <c r="AH36" s="2">
        <f t="shared" si="6"/>
        <v>2022.2695283405355</v>
      </c>
      <c r="AI36" s="2">
        <f t="shared" si="7"/>
        <v>221.83172619205814</v>
      </c>
    </row>
    <row r="37" spans="1:35" x14ac:dyDescent="0.3">
      <c r="A37">
        <v>18</v>
      </c>
      <c r="B37" s="2">
        <v>21624</v>
      </c>
      <c r="C37" s="2">
        <v>1264.8</v>
      </c>
      <c r="D37">
        <v>-14.72</v>
      </c>
      <c r="E37">
        <v>0.999</v>
      </c>
      <c r="F37">
        <v>10.6</v>
      </c>
      <c r="G37" s="2">
        <f t="shared" si="0"/>
        <v>1223.2881454306523</v>
      </c>
      <c r="H37" s="2">
        <f t="shared" si="1"/>
        <v>321.38007599855183</v>
      </c>
      <c r="J37">
        <v>18</v>
      </c>
      <c r="K37" s="2">
        <v>20769</v>
      </c>
      <c r="L37" s="2">
        <v>1121.7</v>
      </c>
      <c r="M37">
        <v>-7.02</v>
      </c>
      <c r="N37">
        <v>1</v>
      </c>
      <c r="O37">
        <v>10.9</v>
      </c>
      <c r="P37" s="2">
        <f t="shared" si="2"/>
        <v>1113.2912328727123</v>
      </c>
      <c r="Q37" s="2">
        <f t="shared" si="3"/>
        <v>137.08946279257398</v>
      </c>
      <c r="S37">
        <v>18</v>
      </c>
      <c r="T37" s="2">
        <v>21624</v>
      </c>
      <c r="U37" s="2">
        <v>757.26</v>
      </c>
      <c r="V37">
        <v>-9.84</v>
      </c>
      <c r="W37">
        <v>1</v>
      </c>
      <c r="X37">
        <v>10.8</v>
      </c>
      <c r="Y37" s="2">
        <f t="shared" si="4"/>
        <v>746.11981918473964</v>
      </c>
      <c r="Z37" s="2">
        <f t="shared" si="5"/>
        <v>129.41376673187247</v>
      </c>
      <c r="AB37">
        <v>18</v>
      </c>
      <c r="AC37" s="2">
        <v>21624</v>
      </c>
      <c r="AD37" s="2">
        <v>2086.1</v>
      </c>
      <c r="AE37">
        <v>-5.56</v>
      </c>
      <c r="AF37">
        <v>0.999</v>
      </c>
      <c r="AG37">
        <v>9.9</v>
      </c>
      <c r="AH37" s="2">
        <f t="shared" si="6"/>
        <v>2076.2854902025847</v>
      </c>
      <c r="AI37" s="2">
        <f t="shared" si="7"/>
        <v>202.1182158396729</v>
      </c>
    </row>
    <row r="38" spans="1:35" x14ac:dyDescent="0.3">
      <c r="A38">
        <v>19</v>
      </c>
      <c r="B38" s="2">
        <v>17258</v>
      </c>
      <c r="C38" s="2">
        <v>1290.5</v>
      </c>
      <c r="D38">
        <v>-12.25</v>
      </c>
      <c r="E38">
        <v>0.999</v>
      </c>
      <c r="F38">
        <v>11.1</v>
      </c>
      <c r="G38" s="2">
        <f t="shared" si="0"/>
        <v>1261.1167428900872</v>
      </c>
      <c r="H38" s="2">
        <f t="shared" si="1"/>
        <v>273.8152859178939</v>
      </c>
      <c r="J38">
        <v>19</v>
      </c>
      <c r="K38" s="2">
        <v>16537</v>
      </c>
      <c r="L38" s="2">
        <v>1134.4000000000001</v>
      </c>
      <c r="M38">
        <v>-6.22</v>
      </c>
      <c r="N38">
        <v>1</v>
      </c>
      <c r="O38">
        <v>11.4</v>
      </c>
      <c r="P38" s="2">
        <f t="shared" si="2"/>
        <v>1127.7220192063528</v>
      </c>
      <c r="Q38" s="2">
        <f t="shared" si="3"/>
        <v>122.9081258385571</v>
      </c>
      <c r="S38">
        <v>19</v>
      </c>
      <c r="T38" s="2">
        <v>17258</v>
      </c>
      <c r="U38" s="2">
        <v>769.36</v>
      </c>
      <c r="V38">
        <v>-8.77</v>
      </c>
      <c r="W38">
        <v>0.999</v>
      </c>
      <c r="X38">
        <v>11.4</v>
      </c>
      <c r="Y38" s="2">
        <f t="shared" si="4"/>
        <v>760.36491152146812</v>
      </c>
      <c r="Z38" s="2">
        <f t="shared" si="5"/>
        <v>117.30307296464977</v>
      </c>
      <c r="AB38">
        <v>19</v>
      </c>
      <c r="AC38" s="2">
        <v>17258</v>
      </c>
      <c r="AD38" s="2">
        <v>2102.6</v>
      </c>
      <c r="AE38">
        <v>-4.91</v>
      </c>
      <c r="AF38">
        <v>0.997</v>
      </c>
      <c r="AG38">
        <v>10.5</v>
      </c>
      <c r="AH38" s="2">
        <f t="shared" si="6"/>
        <v>2094.8842421653403</v>
      </c>
      <c r="AI38" s="2">
        <f t="shared" si="7"/>
        <v>179.96325160250893</v>
      </c>
    </row>
    <row r="39" spans="1:35" x14ac:dyDescent="0.3">
      <c r="A39">
        <v>20</v>
      </c>
      <c r="B39" s="2">
        <v>13773</v>
      </c>
      <c r="C39" s="2">
        <v>1310.3</v>
      </c>
      <c r="D39">
        <v>-10.130000000000001</v>
      </c>
      <c r="E39">
        <v>1</v>
      </c>
      <c r="F39">
        <v>11.6</v>
      </c>
      <c r="G39" s="2">
        <f t="shared" si="0"/>
        <v>1289.8740257877926</v>
      </c>
      <c r="H39" s="2">
        <f t="shared" si="1"/>
        <v>230.45842921879228</v>
      </c>
      <c r="J39">
        <v>20</v>
      </c>
      <c r="K39" s="2">
        <v>13167</v>
      </c>
      <c r="L39" s="2">
        <v>1146.2</v>
      </c>
      <c r="M39">
        <v>-5.5</v>
      </c>
      <c r="N39">
        <v>0.999</v>
      </c>
      <c r="O39">
        <v>11.9</v>
      </c>
      <c r="P39" s="2">
        <f t="shared" si="2"/>
        <v>1140.9231225684605</v>
      </c>
      <c r="Q39" s="2">
        <f t="shared" si="3"/>
        <v>109.85840153868074</v>
      </c>
      <c r="S39">
        <v>20</v>
      </c>
      <c r="T39" s="2">
        <v>13773</v>
      </c>
      <c r="U39" s="2">
        <v>780.26</v>
      </c>
      <c r="V39">
        <v>-7.87</v>
      </c>
      <c r="W39">
        <v>1</v>
      </c>
      <c r="X39">
        <v>11.9</v>
      </c>
      <c r="Y39" s="2">
        <f t="shared" si="4"/>
        <v>772.91095987447886</v>
      </c>
      <c r="Z39" s="2">
        <f t="shared" si="5"/>
        <v>106.83780092229337</v>
      </c>
      <c r="AB39">
        <v>20</v>
      </c>
      <c r="AC39" s="2">
        <v>13773</v>
      </c>
      <c r="AD39" s="2">
        <v>2142.8000000000002</v>
      </c>
      <c r="AE39">
        <v>-4.3899999999999997</v>
      </c>
      <c r="AF39">
        <v>0.999</v>
      </c>
      <c r="AG39">
        <v>11</v>
      </c>
      <c r="AH39" s="2">
        <f t="shared" si="6"/>
        <v>2136.5132970154577</v>
      </c>
      <c r="AI39" s="2">
        <f t="shared" si="7"/>
        <v>164.02064405476179</v>
      </c>
    </row>
    <row r="40" spans="1:35" x14ac:dyDescent="0.3">
      <c r="A40">
        <v>21</v>
      </c>
      <c r="B40" s="2">
        <v>10993</v>
      </c>
      <c r="C40" s="2">
        <v>1325</v>
      </c>
      <c r="D40">
        <v>-8.3699999999999992</v>
      </c>
      <c r="E40">
        <v>1</v>
      </c>
      <c r="F40">
        <v>12.1</v>
      </c>
      <c r="G40" s="2">
        <f t="shared" si="0"/>
        <v>1310.887009277373</v>
      </c>
      <c r="H40" s="2">
        <f t="shared" si="1"/>
        <v>192.87366048225641</v>
      </c>
      <c r="J40">
        <v>21</v>
      </c>
      <c r="K40" s="2">
        <v>10483</v>
      </c>
      <c r="L40" s="2">
        <v>1157.3</v>
      </c>
      <c r="M40">
        <v>-4.96</v>
      </c>
      <c r="N40">
        <v>1</v>
      </c>
      <c r="O40">
        <v>12.4</v>
      </c>
      <c r="P40" s="2">
        <f t="shared" si="2"/>
        <v>1152.9662604341954</v>
      </c>
      <c r="Q40" s="2">
        <f t="shared" si="3"/>
        <v>100.0604432350126</v>
      </c>
      <c r="S40">
        <v>21</v>
      </c>
      <c r="T40" s="2">
        <v>10993</v>
      </c>
      <c r="U40" s="2">
        <v>790.56</v>
      </c>
      <c r="V40">
        <v>-7.15</v>
      </c>
      <c r="W40">
        <v>0.999</v>
      </c>
      <c r="X40">
        <v>12.4</v>
      </c>
      <c r="Y40" s="2">
        <f t="shared" si="4"/>
        <v>784.41236622503254</v>
      </c>
      <c r="Z40" s="2">
        <f t="shared" si="5"/>
        <v>98.398949756820485</v>
      </c>
      <c r="AB40">
        <v>21</v>
      </c>
      <c r="AC40" s="2">
        <v>10993</v>
      </c>
      <c r="AD40" s="2">
        <v>2179</v>
      </c>
      <c r="AE40">
        <v>-3.89</v>
      </c>
      <c r="AF40">
        <v>0.999</v>
      </c>
      <c r="AG40">
        <v>11.6</v>
      </c>
      <c r="AH40" s="2">
        <f t="shared" si="6"/>
        <v>2173.9798771791825</v>
      </c>
      <c r="AI40" s="2">
        <f t="shared" si="7"/>
        <v>147.82588954573038</v>
      </c>
    </row>
    <row r="41" spans="1:35" x14ac:dyDescent="0.3">
      <c r="A41">
        <v>22</v>
      </c>
      <c r="B41" s="2">
        <v>8773.1</v>
      </c>
      <c r="C41" s="2">
        <v>1335.8</v>
      </c>
      <c r="D41">
        <v>-6.89</v>
      </c>
      <c r="E41">
        <v>1</v>
      </c>
      <c r="F41">
        <v>12.7</v>
      </c>
      <c r="G41" s="2">
        <f t="shared" si="0"/>
        <v>1326.1532459837001</v>
      </c>
      <c r="H41" s="2">
        <f t="shared" si="1"/>
        <v>160.24733435191891</v>
      </c>
      <c r="J41">
        <v>22</v>
      </c>
      <c r="K41" s="2">
        <v>8346.9</v>
      </c>
      <c r="L41" s="2">
        <v>1166.8</v>
      </c>
      <c r="M41">
        <v>-4.49</v>
      </c>
      <c r="N41">
        <v>1</v>
      </c>
      <c r="O41">
        <v>13</v>
      </c>
      <c r="P41" s="2">
        <f t="shared" si="2"/>
        <v>1163.2191050870285</v>
      </c>
      <c r="Q41" s="2">
        <f t="shared" si="3"/>
        <v>91.34305425445578</v>
      </c>
      <c r="S41">
        <v>22</v>
      </c>
      <c r="T41" s="2">
        <v>8773.1</v>
      </c>
      <c r="U41" s="2">
        <v>800.42</v>
      </c>
      <c r="V41">
        <v>-6.56</v>
      </c>
      <c r="W41">
        <v>1</v>
      </c>
      <c r="X41">
        <v>12.9</v>
      </c>
      <c r="Y41" s="2">
        <f t="shared" si="4"/>
        <v>795.17946198787104</v>
      </c>
      <c r="Z41" s="2">
        <f t="shared" si="5"/>
        <v>91.442876336431553</v>
      </c>
      <c r="AB41">
        <v>22</v>
      </c>
      <c r="AC41" s="2">
        <v>8773.1</v>
      </c>
      <c r="AD41" s="2">
        <v>2195.1999999999998</v>
      </c>
      <c r="AE41">
        <v>-3.53</v>
      </c>
      <c r="AF41">
        <v>0.999</v>
      </c>
      <c r="AG41">
        <v>12.1</v>
      </c>
      <c r="AH41" s="2">
        <f t="shared" si="6"/>
        <v>2191.0350397093862</v>
      </c>
      <c r="AI41" s="2">
        <f t="shared" si="7"/>
        <v>135.16099572615974</v>
      </c>
    </row>
    <row r="42" spans="1:35" x14ac:dyDescent="0.3">
      <c r="A42">
        <v>23</v>
      </c>
      <c r="B42" s="2">
        <v>7001.8</v>
      </c>
      <c r="C42" s="2">
        <v>1344</v>
      </c>
      <c r="D42">
        <v>-5.66</v>
      </c>
      <c r="E42">
        <v>0.999</v>
      </c>
      <c r="F42">
        <v>13.2</v>
      </c>
      <c r="G42" s="2">
        <f t="shared" si="0"/>
        <v>1337.4475507443549</v>
      </c>
      <c r="H42" s="2">
        <f t="shared" si="1"/>
        <v>132.55206150010102</v>
      </c>
      <c r="J42">
        <v>23</v>
      </c>
      <c r="K42" s="2">
        <v>6645.8</v>
      </c>
      <c r="L42" s="2">
        <v>1177.4000000000001</v>
      </c>
      <c r="M42">
        <v>-4.08</v>
      </c>
      <c r="N42">
        <v>1</v>
      </c>
      <c r="O42">
        <v>13.5</v>
      </c>
      <c r="P42" s="2">
        <f t="shared" si="2"/>
        <v>1174.4160910186661</v>
      </c>
      <c r="Q42" s="2">
        <f t="shared" si="3"/>
        <v>83.771147517726135</v>
      </c>
      <c r="S42">
        <v>23</v>
      </c>
      <c r="T42" s="2">
        <v>7001.8</v>
      </c>
      <c r="U42" s="2">
        <v>810.16</v>
      </c>
      <c r="V42">
        <v>-6.04</v>
      </c>
      <c r="W42">
        <v>0.999</v>
      </c>
      <c r="X42">
        <v>13.4</v>
      </c>
      <c r="Y42" s="2">
        <f t="shared" si="4"/>
        <v>805.66254127748573</v>
      </c>
      <c r="Z42" s="2">
        <f t="shared" si="5"/>
        <v>85.247259089683197</v>
      </c>
      <c r="AB42">
        <v>23</v>
      </c>
      <c r="AC42" s="2">
        <v>7001.8</v>
      </c>
      <c r="AD42" s="2">
        <v>2205</v>
      </c>
      <c r="AE42">
        <v>-3.24</v>
      </c>
      <c r="AF42">
        <v>0.999</v>
      </c>
      <c r="AG42">
        <v>12.6</v>
      </c>
      <c r="AH42" s="2">
        <f t="shared" si="6"/>
        <v>2201.4754179902898</v>
      </c>
      <c r="AI42" s="2">
        <f t="shared" si="7"/>
        <v>124.62336853286409</v>
      </c>
    </row>
    <row r="43" spans="1:35" x14ac:dyDescent="0.3">
      <c r="A43">
        <v>24</v>
      </c>
      <c r="B43" s="2">
        <v>5588.1</v>
      </c>
      <c r="C43" s="2">
        <v>1349.8</v>
      </c>
      <c r="D43">
        <v>-4.66</v>
      </c>
      <c r="E43">
        <v>0.999</v>
      </c>
      <c r="F43">
        <v>13.7</v>
      </c>
      <c r="G43" s="2">
        <f t="shared" si="0"/>
        <v>1345.3380306729971</v>
      </c>
      <c r="H43" s="2">
        <f t="shared" si="1"/>
        <v>109.66140262143969</v>
      </c>
      <c r="J43">
        <v>24</v>
      </c>
      <c r="K43" s="2">
        <v>5291.4</v>
      </c>
      <c r="L43" s="2">
        <v>1186.0999999999999</v>
      </c>
      <c r="M43">
        <v>-3.76</v>
      </c>
      <c r="N43">
        <v>1</v>
      </c>
      <c r="O43">
        <v>14</v>
      </c>
      <c r="P43" s="2">
        <f t="shared" si="2"/>
        <v>1183.546911495858</v>
      </c>
      <c r="Q43" s="2">
        <f t="shared" si="3"/>
        <v>77.7812206680738</v>
      </c>
      <c r="S43">
        <v>24</v>
      </c>
      <c r="T43" s="2">
        <v>5588.1</v>
      </c>
      <c r="U43" s="2">
        <v>819.82</v>
      </c>
      <c r="V43">
        <v>-5.62</v>
      </c>
      <c r="W43">
        <v>0.999</v>
      </c>
      <c r="X43">
        <v>13.9</v>
      </c>
      <c r="Y43" s="2">
        <f t="shared" si="4"/>
        <v>815.87935193360113</v>
      </c>
      <c r="Z43" s="2">
        <f t="shared" si="5"/>
        <v>80.285213385822786</v>
      </c>
      <c r="AB43">
        <v>24</v>
      </c>
      <c r="AC43" s="2">
        <v>5588.1</v>
      </c>
      <c r="AD43" s="2">
        <v>2240.6</v>
      </c>
      <c r="AE43">
        <v>-2.96</v>
      </c>
      <c r="AF43">
        <v>1</v>
      </c>
      <c r="AG43">
        <v>13.1</v>
      </c>
      <c r="AH43" s="2">
        <f t="shared" si="6"/>
        <v>2237.6106559684981</v>
      </c>
      <c r="AI43" s="2">
        <f t="shared" si="7"/>
        <v>115.70182494769273</v>
      </c>
    </row>
    <row r="44" spans="1:35" x14ac:dyDescent="0.3">
      <c r="A44">
        <v>25</v>
      </c>
      <c r="B44" s="2">
        <v>4459.8</v>
      </c>
      <c r="C44" s="2">
        <v>1353.9</v>
      </c>
      <c r="D44">
        <v>-3.88</v>
      </c>
      <c r="E44">
        <v>0.999</v>
      </c>
      <c r="F44">
        <v>14.2</v>
      </c>
      <c r="G44" s="2">
        <f t="shared" si="0"/>
        <v>1350.7968068652822</v>
      </c>
      <c r="H44" s="2">
        <f t="shared" si="1"/>
        <v>91.614390586618256</v>
      </c>
      <c r="J44">
        <v>25</v>
      </c>
      <c r="K44" s="2">
        <v>4213.1000000000004</v>
      </c>
      <c r="L44" s="2">
        <v>1196.2</v>
      </c>
      <c r="M44">
        <v>-3.45</v>
      </c>
      <c r="N44">
        <v>1</v>
      </c>
      <c r="O44">
        <v>14.5</v>
      </c>
      <c r="P44" s="2">
        <f t="shared" si="2"/>
        <v>1194.0321186710228</v>
      </c>
      <c r="Q44" s="2">
        <f t="shared" si="3"/>
        <v>71.984300941168826</v>
      </c>
      <c r="S44">
        <v>25</v>
      </c>
      <c r="T44" s="2">
        <v>4459.8</v>
      </c>
      <c r="U44" s="2">
        <v>829.53</v>
      </c>
      <c r="V44">
        <v>-5.23</v>
      </c>
      <c r="W44">
        <v>1</v>
      </c>
      <c r="X44">
        <v>14.5</v>
      </c>
      <c r="Y44" s="2">
        <f t="shared" si="4"/>
        <v>826.07650650775668</v>
      </c>
      <c r="Z44" s="2">
        <f t="shared" si="5"/>
        <v>75.614987244197806</v>
      </c>
      <c r="AB44">
        <v>25</v>
      </c>
      <c r="AC44" s="2">
        <v>4459.8</v>
      </c>
      <c r="AD44" s="2">
        <v>2254.3000000000002</v>
      </c>
      <c r="AE44">
        <v>-2.62</v>
      </c>
      <c r="AF44">
        <v>0.999</v>
      </c>
      <c r="AG44">
        <v>13.6</v>
      </c>
      <c r="AH44" s="2">
        <f t="shared" si="6"/>
        <v>2251.9435221848626</v>
      </c>
      <c r="AI44" s="2">
        <f t="shared" si="7"/>
        <v>103.04786698246998</v>
      </c>
    </row>
    <row r="45" spans="1:35" x14ac:dyDescent="0.3">
      <c r="A45">
        <v>26</v>
      </c>
      <c r="B45" s="2">
        <v>3559.4</v>
      </c>
      <c r="C45" s="2">
        <v>1357.2</v>
      </c>
      <c r="D45">
        <v>-3.23</v>
      </c>
      <c r="E45">
        <v>1</v>
      </c>
      <c r="F45">
        <v>14.7</v>
      </c>
      <c r="G45" s="2">
        <f t="shared" si="0"/>
        <v>1355.0439510587762</v>
      </c>
      <c r="H45" s="2">
        <f t="shared" si="1"/>
        <v>76.470456380363942</v>
      </c>
      <c r="J45">
        <v>26</v>
      </c>
      <c r="K45" s="2">
        <v>3354.5</v>
      </c>
      <c r="L45" s="2">
        <v>1202.5</v>
      </c>
      <c r="M45">
        <v>-3.18</v>
      </c>
      <c r="N45">
        <v>0.999</v>
      </c>
      <c r="O45">
        <v>15.1</v>
      </c>
      <c r="P45" s="2">
        <f t="shared" si="2"/>
        <v>1200.6483769528841</v>
      </c>
      <c r="Q45" s="2">
        <f t="shared" si="3"/>
        <v>66.70625848003715</v>
      </c>
      <c r="S45">
        <v>26</v>
      </c>
      <c r="T45" s="2">
        <v>3559.4</v>
      </c>
      <c r="U45" s="2">
        <v>839.09</v>
      </c>
      <c r="V45">
        <v>-4.88</v>
      </c>
      <c r="W45">
        <v>0.999</v>
      </c>
      <c r="X45">
        <v>15</v>
      </c>
      <c r="Y45" s="2">
        <f t="shared" si="4"/>
        <v>836.04834206415171</v>
      </c>
      <c r="Z45" s="2">
        <f t="shared" si="5"/>
        <v>71.380654464521157</v>
      </c>
      <c r="AB45">
        <v>26</v>
      </c>
      <c r="AC45" s="2">
        <v>3559.4</v>
      </c>
      <c r="AD45" s="2">
        <v>2286</v>
      </c>
      <c r="AE45">
        <v>-2.48</v>
      </c>
      <c r="AF45">
        <v>1</v>
      </c>
      <c r="AG45">
        <v>14.2</v>
      </c>
      <c r="AH45" s="2">
        <f t="shared" si="6"/>
        <v>2283.858902121005</v>
      </c>
      <c r="AI45" s="2">
        <f t="shared" si="7"/>
        <v>98.916708409838392</v>
      </c>
    </row>
    <row r="46" spans="1:35" x14ac:dyDescent="0.3">
      <c r="A46">
        <v>27</v>
      </c>
      <c r="B46" s="2">
        <v>2840.7</v>
      </c>
      <c r="C46" s="2">
        <v>1358.9</v>
      </c>
      <c r="D46">
        <v>-2.71</v>
      </c>
      <c r="E46">
        <v>0.999</v>
      </c>
      <c r="F46">
        <v>15.2</v>
      </c>
      <c r="G46" s="2">
        <f t="shared" si="0"/>
        <v>1357.3802580431852</v>
      </c>
      <c r="H46" s="2">
        <f t="shared" si="1"/>
        <v>64.249864393756283</v>
      </c>
      <c r="J46">
        <v>27</v>
      </c>
      <c r="K46" s="2">
        <v>2670.8</v>
      </c>
      <c r="L46" s="2">
        <v>1212.8</v>
      </c>
      <c r="M46">
        <v>-2.97</v>
      </c>
      <c r="N46">
        <v>1</v>
      </c>
      <c r="O46">
        <v>15.6</v>
      </c>
      <c r="P46" s="2">
        <f t="shared" si="2"/>
        <v>1211.1709681387422</v>
      </c>
      <c r="Q46" s="2">
        <f t="shared" si="3"/>
        <v>62.838888738280275</v>
      </c>
      <c r="S46">
        <v>27</v>
      </c>
      <c r="T46" s="2">
        <v>2840.7</v>
      </c>
      <c r="U46" s="2">
        <v>848.4</v>
      </c>
      <c r="V46">
        <v>-4.53</v>
      </c>
      <c r="W46">
        <v>0.999</v>
      </c>
      <c r="X46">
        <v>15.5</v>
      </c>
      <c r="Y46" s="2">
        <f t="shared" si="4"/>
        <v>845.74969680869606</v>
      </c>
      <c r="Z46" s="2">
        <f t="shared" si="5"/>
        <v>67.007539486229589</v>
      </c>
      <c r="AB46">
        <v>27</v>
      </c>
      <c r="AC46" s="2">
        <v>2840.7</v>
      </c>
      <c r="AD46" s="2">
        <v>2313.6</v>
      </c>
      <c r="AE46">
        <v>-2.2000000000000002</v>
      </c>
      <c r="AF46">
        <v>1</v>
      </c>
      <c r="AG46">
        <v>14.7</v>
      </c>
      <c r="AH46" s="2">
        <f t="shared" si="6"/>
        <v>2311.8946834076128</v>
      </c>
      <c r="AI46" s="2">
        <f t="shared" si="7"/>
        <v>88.814035104886145</v>
      </c>
    </row>
    <row r="47" spans="1:35" x14ac:dyDescent="0.3">
      <c r="A47">
        <v>28</v>
      </c>
      <c r="B47" s="2">
        <v>2267.1999999999998</v>
      </c>
      <c r="C47" s="2">
        <v>1360.7</v>
      </c>
      <c r="D47">
        <v>-2.33</v>
      </c>
      <c r="E47">
        <v>0.999</v>
      </c>
      <c r="F47">
        <v>15.7</v>
      </c>
      <c r="G47" s="2">
        <f t="shared" si="0"/>
        <v>1359.5750347308062</v>
      </c>
      <c r="H47" s="2">
        <f t="shared" si="1"/>
        <v>55.319209473083326</v>
      </c>
      <c r="J47">
        <v>28</v>
      </c>
      <c r="K47" s="2">
        <v>2126.5</v>
      </c>
      <c r="L47" s="2">
        <v>1222.3</v>
      </c>
      <c r="M47">
        <v>-2.67</v>
      </c>
      <c r="N47">
        <v>1</v>
      </c>
      <c r="O47">
        <v>16.100000000000001</v>
      </c>
      <c r="P47" s="2">
        <f t="shared" si="2"/>
        <v>1220.9730746831206</v>
      </c>
      <c r="Q47" s="2">
        <f t="shared" si="3"/>
        <v>56.938922529729211</v>
      </c>
      <c r="S47">
        <v>28</v>
      </c>
      <c r="T47" s="2">
        <v>2267.1999999999998</v>
      </c>
      <c r="U47" s="2">
        <v>857.29</v>
      </c>
      <c r="V47">
        <v>-4.16</v>
      </c>
      <c r="W47">
        <v>0.999</v>
      </c>
      <c r="X47">
        <v>16</v>
      </c>
      <c r="Y47" s="2">
        <f t="shared" si="4"/>
        <v>855.03135297895733</v>
      </c>
      <c r="Z47" s="2">
        <f t="shared" si="5"/>
        <v>62.189464726540557</v>
      </c>
      <c r="AB47">
        <v>28</v>
      </c>
      <c r="AC47" s="2">
        <v>2267.1999999999998</v>
      </c>
      <c r="AD47" s="2">
        <v>2330.5</v>
      </c>
      <c r="AE47">
        <v>-1.93</v>
      </c>
      <c r="AF47">
        <v>1</v>
      </c>
      <c r="AG47">
        <v>15.2</v>
      </c>
      <c r="AH47" s="2">
        <f t="shared" si="6"/>
        <v>2329.177951464661</v>
      </c>
      <c r="AI47" s="2">
        <f t="shared" si="7"/>
        <v>78.487708661198539</v>
      </c>
    </row>
    <row r="48" spans="1:35" x14ac:dyDescent="0.3">
      <c r="A48">
        <v>29</v>
      </c>
      <c r="B48" s="2">
        <v>1809.4</v>
      </c>
      <c r="C48" s="2">
        <v>1361.8</v>
      </c>
      <c r="D48">
        <v>-2.04</v>
      </c>
      <c r="E48">
        <v>1</v>
      </c>
      <c r="F48">
        <v>16.2</v>
      </c>
      <c r="G48" s="2">
        <f t="shared" si="0"/>
        <v>1360.9369170758857</v>
      </c>
      <c r="H48" s="2">
        <f t="shared" si="1"/>
        <v>48.476259550253495</v>
      </c>
      <c r="J48">
        <v>29</v>
      </c>
      <c r="K48" s="2">
        <v>1693.2</v>
      </c>
      <c r="L48" s="2">
        <v>1229.3</v>
      </c>
      <c r="M48">
        <v>-2.41</v>
      </c>
      <c r="N48">
        <v>0.999</v>
      </c>
      <c r="O48">
        <v>16.600000000000001</v>
      </c>
      <c r="P48" s="2">
        <f t="shared" si="2"/>
        <v>1228.212691772944</v>
      </c>
      <c r="Q48" s="2">
        <f t="shared" si="3"/>
        <v>51.692105469394789</v>
      </c>
      <c r="S48">
        <v>29</v>
      </c>
      <c r="T48" s="2">
        <v>1809.4</v>
      </c>
      <c r="U48" s="2">
        <v>865.54</v>
      </c>
      <c r="V48">
        <v>-3.78</v>
      </c>
      <c r="W48">
        <v>0.999</v>
      </c>
      <c r="X48">
        <v>16.5</v>
      </c>
      <c r="Y48" s="2">
        <f t="shared" si="4"/>
        <v>863.65705361307391</v>
      </c>
      <c r="Z48" s="2">
        <f t="shared" si="5"/>
        <v>57.061242050835588</v>
      </c>
      <c r="AB48">
        <v>29</v>
      </c>
      <c r="AC48" s="2">
        <v>1809.4</v>
      </c>
      <c r="AD48" s="2">
        <v>2340.1999999999998</v>
      </c>
      <c r="AE48">
        <v>-1.66</v>
      </c>
      <c r="AF48">
        <v>0.999</v>
      </c>
      <c r="AG48">
        <v>15.7</v>
      </c>
      <c r="AH48" s="2">
        <f t="shared" si="6"/>
        <v>2339.2178823604459</v>
      </c>
      <c r="AI48" s="2">
        <f t="shared" si="7"/>
        <v>67.791878902353943</v>
      </c>
    </row>
    <row r="49" spans="1:35" x14ac:dyDescent="0.3">
      <c r="A49">
        <v>30</v>
      </c>
      <c r="B49" s="2">
        <v>1444.1</v>
      </c>
      <c r="C49" s="2">
        <v>1362.3</v>
      </c>
      <c r="D49">
        <v>-1.87</v>
      </c>
      <c r="E49">
        <v>0.999</v>
      </c>
      <c r="F49">
        <v>16.7</v>
      </c>
      <c r="G49" s="2">
        <f t="shared" si="0"/>
        <v>1361.5744920806319</v>
      </c>
      <c r="H49" s="2">
        <f t="shared" si="1"/>
        <v>44.454386908036327</v>
      </c>
      <c r="J49">
        <v>30</v>
      </c>
      <c r="K49" s="2">
        <v>1348.1</v>
      </c>
      <c r="L49" s="2">
        <v>1237.0999999999999</v>
      </c>
      <c r="M49">
        <v>-2.16</v>
      </c>
      <c r="N49">
        <v>1</v>
      </c>
      <c r="O49">
        <v>17.100000000000001</v>
      </c>
      <c r="P49" s="2">
        <f t="shared" si="2"/>
        <v>1236.2210066036728</v>
      </c>
      <c r="Q49" s="2">
        <f t="shared" si="3"/>
        <v>46.626524980976015</v>
      </c>
      <c r="S49">
        <v>30</v>
      </c>
      <c r="T49" s="2">
        <v>1444.1</v>
      </c>
      <c r="U49" s="2">
        <v>873.01</v>
      </c>
      <c r="V49">
        <v>-3.42</v>
      </c>
      <c r="W49">
        <v>1</v>
      </c>
      <c r="X49">
        <v>17</v>
      </c>
      <c r="Y49" s="2">
        <f t="shared" si="4"/>
        <v>871.45522617853169</v>
      </c>
      <c r="Z49" s="2">
        <f t="shared" si="5"/>
        <v>52.079255621832921</v>
      </c>
      <c r="AB49">
        <v>30</v>
      </c>
      <c r="AC49" s="2">
        <v>1444.1</v>
      </c>
      <c r="AD49" s="2">
        <v>2372.5</v>
      </c>
      <c r="AE49">
        <v>-1.68</v>
      </c>
      <c r="AF49">
        <v>1</v>
      </c>
      <c r="AG49">
        <v>16.2</v>
      </c>
      <c r="AH49" s="2">
        <f t="shared" si="6"/>
        <v>2371.4801920144214</v>
      </c>
      <c r="AI49" s="2">
        <f t="shared" si="7"/>
        <v>69.555365596361725</v>
      </c>
    </row>
    <row r="50" spans="1:35" x14ac:dyDescent="0.3">
      <c r="A50">
        <v>31</v>
      </c>
      <c r="B50" s="2">
        <v>1152.5</v>
      </c>
      <c r="C50" s="2">
        <v>1363.4</v>
      </c>
      <c r="D50">
        <v>-1.82</v>
      </c>
      <c r="E50">
        <v>0.999</v>
      </c>
      <c r="F50">
        <v>17.3</v>
      </c>
      <c r="G50" s="2">
        <f t="shared" si="0"/>
        <v>1362.7122124860844</v>
      </c>
      <c r="H50" s="2">
        <f t="shared" si="1"/>
        <v>43.301107852814873</v>
      </c>
      <c r="J50">
        <v>31</v>
      </c>
      <c r="K50" s="2">
        <v>1073.4000000000001</v>
      </c>
      <c r="L50" s="2">
        <v>1244.9000000000001</v>
      </c>
      <c r="M50">
        <v>-1.94</v>
      </c>
      <c r="N50">
        <v>0.999</v>
      </c>
      <c r="O50">
        <v>17.600000000000001</v>
      </c>
      <c r="P50" s="2">
        <f t="shared" si="2"/>
        <v>1244.1864553171815</v>
      </c>
      <c r="Q50" s="2">
        <f t="shared" si="3"/>
        <v>42.14349778159287</v>
      </c>
      <c r="S50">
        <v>31</v>
      </c>
      <c r="T50" s="2">
        <v>1152.5</v>
      </c>
      <c r="U50" s="2">
        <v>879.4</v>
      </c>
      <c r="V50">
        <v>-3.08</v>
      </c>
      <c r="W50">
        <v>1</v>
      </c>
      <c r="X50">
        <v>17.5</v>
      </c>
      <c r="Y50" s="2">
        <f t="shared" si="4"/>
        <v>878.12969487940347</v>
      </c>
      <c r="Z50" s="2">
        <f t="shared" si="5"/>
        <v>47.250385934990774</v>
      </c>
      <c r="AB50">
        <v>31</v>
      </c>
      <c r="AC50" s="2">
        <v>1152.5</v>
      </c>
      <c r="AD50" s="2">
        <v>2390.6999999999998</v>
      </c>
      <c r="AE50">
        <v>-1.35</v>
      </c>
      <c r="AF50">
        <v>1</v>
      </c>
      <c r="AG50">
        <v>16.7</v>
      </c>
      <c r="AH50" s="2">
        <f t="shared" si="6"/>
        <v>2390.0364139221738</v>
      </c>
      <c r="AI50" s="2">
        <f t="shared" si="7"/>
        <v>56.32432978771179</v>
      </c>
    </row>
    <row r="51" spans="1:35" x14ac:dyDescent="0.3">
      <c r="A51">
        <v>32</v>
      </c>
      <c r="B51" s="2">
        <v>919.82</v>
      </c>
      <c r="C51" s="2">
        <v>1363.3</v>
      </c>
      <c r="D51">
        <v>-1.83</v>
      </c>
      <c r="E51">
        <v>0.999</v>
      </c>
      <c r="F51">
        <v>17.8</v>
      </c>
      <c r="G51" s="2">
        <f t="shared" si="0"/>
        <v>1362.6046852641387</v>
      </c>
      <c r="H51" s="2">
        <f t="shared" si="1"/>
        <v>43.535751931228006</v>
      </c>
      <c r="J51">
        <v>32</v>
      </c>
      <c r="K51" s="2">
        <v>854.62</v>
      </c>
      <c r="L51" s="2">
        <v>1247.2</v>
      </c>
      <c r="M51">
        <v>-1.76</v>
      </c>
      <c r="N51">
        <v>0.999</v>
      </c>
      <c r="O51">
        <v>18.2</v>
      </c>
      <c r="P51" s="2">
        <f t="shared" si="2"/>
        <v>1246.6116279583805</v>
      </c>
      <c r="Q51" s="2">
        <f t="shared" si="3"/>
        <v>38.305209031623107</v>
      </c>
      <c r="S51">
        <v>32</v>
      </c>
      <c r="T51" s="2">
        <v>919.82</v>
      </c>
      <c r="U51" s="2">
        <v>885.05</v>
      </c>
      <c r="V51">
        <v>-2.71</v>
      </c>
      <c r="W51">
        <v>0.999</v>
      </c>
      <c r="X51">
        <v>18</v>
      </c>
      <c r="Y51" s="2">
        <f t="shared" si="4"/>
        <v>884.06019381935459</v>
      </c>
      <c r="Z51" s="2">
        <f t="shared" si="5"/>
        <v>41.845862448814472</v>
      </c>
      <c r="AB51">
        <v>32</v>
      </c>
      <c r="AC51" s="2">
        <v>919.82</v>
      </c>
      <c r="AD51" s="2">
        <v>2427.4</v>
      </c>
      <c r="AE51">
        <v>-1.44</v>
      </c>
      <c r="AF51">
        <v>1</v>
      </c>
      <c r="AG51">
        <v>17.2</v>
      </c>
      <c r="AH51" s="2">
        <f t="shared" si="6"/>
        <v>2426.6334010662822</v>
      </c>
      <c r="AI51" s="2">
        <f t="shared" si="7"/>
        <v>61.00079367915739</v>
      </c>
    </row>
    <row r="52" spans="1:35" x14ac:dyDescent="0.3">
      <c r="A52">
        <v>33</v>
      </c>
      <c r="B52" s="2">
        <v>734.1</v>
      </c>
      <c r="C52" s="2">
        <v>1364.7</v>
      </c>
      <c r="D52">
        <v>-1.93</v>
      </c>
      <c r="E52">
        <v>1</v>
      </c>
      <c r="F52">
        <v>18.3</v>
      </c>
      <c r="G52" s="2">
        <f t="shared" si="0"/>
        <v>1363.9258315227733</v>
      </c>
      <c r="H52" s="2">
        <f t="shared" si="1"/>
        <v>45.961028109820923</v>
      </c>
      <c r="J52">
        <v>33</v>
      </c>
      <c r="K52" s="2">
        <v>680.45</v>
      </c>
      <c r="L52" s="2">
        <v>1251.0999999999999</v>
      </c>
      <c r="M52">
        <v>-1.56</v>
      </c>
      <c r="N52">
        <v>0.999</v>
      </c>
      <c r="O52">
        <v>18.7</v>
      </c>
      <c r="P52" s="2">
        <f t="shared" si="2"/>
        <v>1250.6362978270988</v>
      </c>
      <c r="Q52" s="2">
        <f t="shared" si="3"/>
        <v>34.059661732432069</v>
      </c>
      <c r="S52">
        <v>33</v>
      </c>
      <c r="T52" s="2">
        <v>734.1</v>
      </c>
      <c r="U52" s="2">
        <v>889.62</v>
      </c>
      <c r="V52">
        <v>-2.4</v>
      </c>
      <c r="W52">
        <v>1</v>
      </c>
      <c r="X52">
        <v>18.5</v>
      </c>
      <c r="Y52" s="2">
        <f t="shared" si="4"/>
        <v>888.83965211254645</v>
      </c>
      <c r="Z52" s="2">
        <f t="shared" si="5"/>
        <v>37.253419070570565</v>
      </c>
      <c r="AB52">
        <v>33</v>
      </c>
      <c r="AC52" s="2">
        <v>734.1</v>
      </c>
      <c r="AD52" s="2">
        <v>2424</v>
      </c>
      <c r="AE52">
        <v>-1.1299999999999999</v>
      </c>
      <c r="AF52">
        <v>0.999</v>
      </c>
      <c r="AG52">
        <v>17.7</v>
      </c>
      <c r="AH52" s="2">
        <f t="shared" si="6"/>
        <v>2423.5285885087592</v>
      </c>
      <c r="AI52" s="2">
        <f t="shared" si="7"/>
        <v>47.803563473245482</v>
      </c>
    </row>
    <row r="53" spans="1:35" x14ac:dyDescent="0.3">
      <c r="A53">
        <v>34</v>
      </c>
      <c r="B53" s="2">
        <v>585.88</v>
      </c>
      <c r="C53" s="2">
        <v>1365.9</v>
      </c>
      <c r="D53">
        <v>-2.16</v>
      </c>
      <c r="E53">
        <v>0.999</v>
      </c>
      <c r="F53">
        <v>18.8</v>
      </c>
      <c r="G53" s="2">
        <f t="shared" si="0"/>
        <v>1364.9294906797809</v>
      </c>
      <c r="H53" s="2">
        <f t="shared" si="1"/>
        <v>51.481020508863594</v>
      </c>
      <c r="J53">
        <v>34</v>
      </c>
      <c r="K53" s="2">
        <v>541.78</v>
      </c>
      <c r="L53" s="2">
        <v>1253.2</v>
      </c>
      <c r="M53">
        <v>-1.35</v>
      </c>
      <c r="N53">
        <v>0.999</v>
      </c>
      <c r="O53">
        <v>19.2</v>
      </c>
      <c r="P53" s="2">
        <f t="shared" si="2"/>
        <v>1252.8521495491984</v>
      </c>
      <c r="Q53" s="2">
        <f t="shared" si="3"/>
        <v>29.525097289480247</v>
      </c>
      <c r="S53">
        <v>34</v>
      </c>
      <c r="T53" s="2">
        <v>585.88</v>
      </c>
      <c r="U53" s="2">
        <v>893.37</v>
      </c>
      <c r="V53">
        <v>-2.13</v>
      </c>
      <c r="W53">
        <v>1</v>
      </c>
      <c r="X53">
        <v>19</v>
      </c>
      <c r="Y53" s="2">
        <f t="shared" si="4"/>
        <v>892.75274403809476</v>
      </c>
      <c r="Z53" s="2">
        <f t="shared" si="5"/>
        <v>33.203838821018159</v>
      </c>
      <c r="AB53">
        <v>34</v>
      </c>
      <c r="AC53" s="2">
        <v>585.88</v>
      </c>
      <c r="AD53" s="2">
        <v>2445</v>
      </c>
      <c r="AE53">
        <v>-0.86</v>
      </c>
      <c r="AF53">
        <v>1</v>
      </c>
      <c r="AG53">
        <v>18.2</v>
      </c>
      <c r="AH53" s="2">
        <f t="shared" si="6"/>
        <v>2444.724581980026</v>
      </c>
      <c r="AI53" s="2">
        <f t="shared" si="7"/>
        <v>36.697660178639396</v>
      </c>
    </row>
    <row r="54" spans="1:35" x14ac:dyDescent="0.3">
      <c r="A54">
        <v>35</v>
      </c>
      <c r="B54" s="2">
        <v>467.59</v>
      </c>
      <c r="C54" s="2">
        <v>1367.4</v>
      </c>
      <c r="D54">
        <v>-2.44</v>
      </c>
      <c r="E54">
        <v>0.999</v>
      </c>
      <c r="F54">
        <v>19.3</v>
      </c>
      <c r="G54" s="2">
        <f t="shared" si="0"/>
        <v>1366.160249387661</v>
      </c>
      <c r="H54" s="2">
        <f t="shared" si="1"/>
        <v>58.214542796830166</v>
      </c>
      <c r="J54">
        <v>35</v>
      </c>
      <c r="K54" s="2">
        <v>431.37</v>
      </c>
      <c r="L54" s="2">
        <v>1252.2</v>
      </c>
      <c r="M54">
        <v>-1.27</v>
      </c>
      <c r="N54">
        <v>0.999</v>
      </c>
      <c r="O54">
        <v>19.7</v>
      </c>
      <c r="P54" s="2">
        <f t="shared" si="2"/>
        <v>1251.8923987475505</v>
      </c>
      <c r="Q54" s="2">
        <f t="shared" si="3"/>
        <v>27.753593607025351</v>
      </c>
      <c r="S54">
        <v>35</v>
      </c>
      <c r="T54" s="2">
        <v>467.59</v>
      </c>
      <c r="U54" s="2">
        <v>896.43</v>
      </c>
      <c r="V54">
        <v>-1.86</v>
      </c>
      <c r="W54">
        <v>0.999</v>
      </c>
      <c r="X54">
        <v>19.5</v>
      </c>
      <c r="Y54" s="2">
        <f t="shared" si="4"/>
        <v>895.95768811985999</v>
      </c>
      <c r="Z54" s="2">
        <f t="shared" si="5"/>
        <v>29.095807239458082</v>
      </c>
      <c r="AB54">
        <v>35</v>
      </c>
      <c r="AC54" s="2">
        <v>467.59</v>
      </c>
      <c r="AD54" s="2">
        <v>2435.3000000000002</v>
      </c>
      <c r="AE54">
        <v>-0.74</v>
      </c>
      <c r="AF54">
        <v>1</v>
      </c>
      <c r="AG54">
        <v>18.7</v>
      </c>
      <c r="AH54" s="2">
        <f t="shared" si="6"/>
        <v>2435.0968884545191</v>
      </c>
      <c r="AI54" s="2">
        <f t="shared" si="7"/>
        <v>31.452087993009535</v>
      </c>
    </row>
    <row r="55" spans="1:35" x14ac:dyDescent="0.3">
      <c r="A55">
        <v>36</v>
      </c>
      <c r="B55" s="2">
        <v>373.18</v>
      </c>
      <c r="C55" s="2">
        <v>1371.2</v>
      </c>
      <c r="D55">
        <v>-2.91</v>
      </c>
      <c r="E55">
        <v>1</v>
      </c>
      <c r="F55">
        <v>19.8</v>
      </c>
      <c r="G55" s="2">
        <f t="shared" si="0"/>
        <v>1369.4318538336909</v>
      </c>
      <c r="H55" s="2">
        <f t="shared" si="1"/>
        <v>69.612051439538902</v>
      </c>
      <c r="J55">
        <v>36</v>
      </c>
      <c r="K55" s="2">
        <v>343.46</v>
      </c>
      <c r="L55" s="2">
        <v>1257.5999999999999</v>
      </c>
      <c r="M55">
        <v>-1.1000000000000001</v>
      </c>
      <c r="N55">
        <v>1</v>
      </c>
      <c r="O55">
        <v>20.2</v>
      </c>
      <c r="P55" s="2">
        <f t="shared" si="2"/>
        <v>1257.3682395641797</v>
      </c>
      <c r="Q55" s="2">
        <f t="shared" si="3"/>
        <v>24.142703561849725</v>
      </c>
      <c r="S55">
        <v>36</v>
      </c>
      <c r="T55" s="2">
        <v>373.18</v>
      </c>
      <c r="U55" s="2">
        <v>898.46</v>
      </c>
      <c r="V55">
        <v>-1.69</v>
      </c>
      <c r="W55">
        <v>1</v>
      </c>
      <c r="X55">
        <v>20</v>
      </c>
      <c r="Y55" s="2">
        <f t="shared" si="4"/>
        <v>898.06919023354271</v>
      </c>
      <c r="Z55" s="2">
        <f t="shared" si="5"/>
        <v>26.497191422276742</v>
      </c>
      <c r="AB55">
        <v>36</v>
      </c>
      <c r="AC55" s="2">
        <v>373.18</v>
      </c>
      <c r="AD55" s="2">
        <v>2445.4</v>
      </c>
      <c r="AE55">
        <v>-0.92</v>
      </c>
      <c r="AF55">
        <v>0.998</v>
      </c>
      <c r="AG55">
        <v>19.2</v>
      </c>
      <c r="AH55" s="2">
        <f t="shared" si="6"/>
        <v>2445.08476025252</v>
      </c>
      <c r="AI55" s="2">
        <f t="shared" si="7"/>
        <v>39.264171720238608</v>
      </c>
    </row>
    <row r="56" spans="1:35" x14ac:dyDescent="0.3">
      <c r="A56">
        <v>37</v>
      </c>
      <c r="B56" s="2">
        <v>297.83</v>
      </c>
      <c r="C56" s="2">
        <v>1374.9</v>
      </c>
      <c r="D56">
        <v>-3.44</v>
      </c>
      <c r="E56">
        <v>1</v>
      </c>
      <c r="F56">
        <v>20.3</v>
      </c>
      <c r="G56" s="2">
        <f t="shared" si="0"/>
        <v>1372.4226790606028</v>
      </c>
      <c r="H56" s="2">
        <f t="shared" si="1"/>
        <v>82.498484835284955</v>
      </c>
      <c r="J56">
        <v>37</v>
      </c>
      <c r="K56" s="2">
        <v>273.45999999999998</v>
      </c>
      <c r="L56" s="2">
        <v>1258.0999999999999</v>
      </c>
      <c r="M56">
        <v>-1.04</v>
      </c>
      <c r="N56">
        <v>0.999</v>
      </c>
      <c r="O56">
        <v>20.7</v>
      </c>
      <c r="P56" s="2">
        <f t="shared" si="2"/>
        <v>1257.8927499440983</v>
      </c>
      <c r="Q56" s="2">
        <f t="shared" si="3"/>
        <v>22.835052837114379</v>
      </c>
      <c r="S56">
        <v>37</v>
      </c>
      <c r="T56" s="2">
        <v>297.83</v>
      </c>
      <c r="U56" s="2">
        <v>900.51</v>
      </c>
      <c r="V56">
        <v>-1.56</v>
      </c>
      <c r="W56">
        <v>0.999</v>
      </c>
      <c r="X56">
        <v>20.6</v>
      </c>
      <c r="Y56" s="2">
        <f t="shared" si="4"/>
        <v>900.17623895474458</v>
      </c>
      <c r="Z56" s="2">
        <f t="shared" si="5"/>
        <v>24.515279343515633</v>
      </c>
      <c r="AB56">
        <v>37</v>
      </c>
      <c r="AC56" s="2">
        <v>297.83</v>
      </c>
      <c r="AD56" s="2">
        <v>2463.3000000000002</v>
      </c>
      <c r="AE56">
        <v>-0.54</v>
      </c>
      <c r="AF56">
        <v>0.999</v>
      </c>
      <c r="AG56">
        <v>19.7</v>
      </c>
      <c r="AH56" s="2">
        <f t="shared" si="6"/>
        <v>2463.1905977254764</v>
      </c>
      <c r="AI56" s="2">
        <f t="shared" si="7"/>
        <v>23.215711852363633</v>
      </c>
    </row>
    <row r="57" spans="1:35" x14ac:dyDescent="0.3">
      <c r="A57">
        <v>38</v>
      </c>
      <c r="B57" s="2">
        <v>237.7</v>
      </c>
      <c r="C57" s="2">
        <v>1381.6</v>
      </c>
      <c r="D57">
        <v>-4.09</v>
      </c>
      <c r="E57">
        <v>0.999</v>
      </c>
      <c r="F57">
        <v>20.8</v>
      </c>
      <c r="G57" s="2">
        <f t="shared" si="0"/>
        <v>1378.0814052222229</v>
      </c>
      <c r="H57" s="2">
        <f t="shared" si="1"/>
        <v>98.540350013298934</v>
      </c>
      <c r="J57">
        <v>38</v>
      </c>
      <c r="K57" s="2">
        <v>217.73</v>
      </c>
      <c r="L57" s="2">
        <v>1263.7</v>
      </c>
      <c r="M57">
        <v>-0.91</v>
      </c>
      <c r="N57">
        <v>0.999</v>
      </c>
      <c r="O57">
        <v>21.3</v>
      </c>
      <c r="P57" s="2">
        <f t="shared" si="2"/>
        <v>1263.5406168593847</v>
      </c>
      <c r="Q57" s="2">
        <f t="shared" si="3"/>
        <v>20.069866631478487</v>
      </c>
      <c r="S57">
        <v>38</v>
      </c>
      <c r="T57" s="2">
        <v>237.7</v>
      </c>
      <c r="U57" s="2">
        <v>902.07</v>
      </c>
      <c r="V57">
        <v>-1.46</v>
      </c>
      <c r="W57">
        <v>0.999</v>
      </c>
      <c r="X57">
        <v>21.1</v>
      </c>
      <c r="Y57" s="2">
        <f t="shared" si="4"/>
        <v>901.77714867657335</v>
      </c>
      <c r="Z57" s="2">
        <f t="shared" si="5"/>
        <v>22.983886197710412</v>
      </c>
      <c r="AB57">
        <v>38</v>
      </c>
      <c r="AC57" s="2">
        <v>237.7</v>
      </c>
      <c r="AD57" s="2">
        <v>2442.6</v>
      </c>
      <c r="AE57">
        <v>-0.42</v>
      </c>
      <c r="AF57">
        <v>0.999</v>
      </c>
      <c r="AG57">
        <v>20.2</v>
      </c>
      <c r="AH57" s="2">
        <f t="shared" si="6"/>
        <v>2442.5343743333201</v>
      </c>
      <c r="AI57" s="2">
        <f t="shared" si="7"/>
        <v>17.905032815828413</v>
      </c>
    </row>
    <row r="58" spans="1:35" x14ac:dyDescent="0.3">
      <c r="A58">
        <v>39</v>
      </c>
      <c r="B58" s="2">
        <v>189.71</v>
      </c>
      <c r="C58" s="2">
        <v>1390.2</v>
      </c>
      <c r="D58">
        <v>-4.9000000000000004</v>
      </c>
      <c r="E58">
        <v>0.999</v>
      </c>
      <c r="F58">
        <v>21.3</v>
      </c>
      <c r="G58" s="2">
        <f t="shared" si="0"/>
        <v>1385.1192307645981</v>
      </c>
      <c r="H58" s="2">
        <f t="shared" si="1"/>
        <v>118.74660654556826</v>
      </c>
      <c r="J58">
        <v>39</v>
      </c>
      <c r="K58" s="2">
        <v>173.36</v>
      </c>
      <c r="L58" s="2">
        <v>1261.0999999999999</v>
      </c>
      <c r="M58">
        <v>-0.9</v>
      </c>
      <c r="N58">
        <v>0.999</v>
      </c>
      <c r="O58">
        <v>21.7</v>
      </c>
      <c r="P58" s="2">
        <f t="shared" si="2"/>
        <v>1260.9444212226222</v>
      </c>
      <c r="Q58" s="2">
        <f t="shared" si="3"/>
        <v>19.808497861937052</v>
      </c>
      <c r="S58">
        <v>39</v>
      </c>
      <c r="T58" s="2">
        <v>189.71</v>
      </c>
      <c r="U58" s="2">
        <v>903.56</v>
      </c>
      <c r="V58">
        <v>-1.43</v>
      </c>
      <c r="W58">
        <v>0.999</v>
      </c>
      <c r="X58">
        <v>21.5</v>
      </c>
      <c r="Y58" s="2">
        <f t="shared" si="4"/>
        <v>903.27859535156381</v>
      </c>
      <c r="Z58" s="2">
        <f t="shared" si="5"/>
        <v>22.548897527505005</v>
      </c>
      <c r="AB58">
        <v>39</v>
      </c>
      <c r="AC58" s="2">
        <v>189.71</v>
      </c>
      <c r="AD58" s="2">
        <v>2463.6999999999998</v>
      </c>
      <c r="AE58">
        <v>-0.35</v>
      </c>
      <c r="AF58">
        <v>1</v>
      </c>
      <c r="AG58">
        <v>20.7</v>
      </c>
      <c r="AH58" s="2">
        <f t="shared" si="6"/>
        <v>2463.6540328792921</v>
      </c>
      <c r="AI58" s="2">
        <f t="shared" si="7"/>
        <v>15.049793274314277</v>
      </c>
    </row>
    <row r="59" spans="1:35" x14ac:dyDescent="0.3">
      <c r="A59">
        <v>40</v>
      </c>
      <c r="B59" s="2">
        <v>151.4</v>
      </c>
      <c r="C59" s="2">
        <v>1402.3</v>
      </c>
      <c r="D59">
        <v>-6.04</v>
      </c>
      <c r="E59">
        <v>0.999</v>
      </c>
      <c r="F59">
        <v>21.8</v>
      </c>
      <c r="G59" s="2">
        <f t="shared" si="0"/>
        <v>1394.5153816942557</v>
      </c>
      <c r="H59" s="2">
        <f t="shared" si="1"/>
        <v>147.55385531433637</v>
      </c>
      <c r="J59">
        <v>40</v>
      </c>
      <c r="K59" s="2">
        <v>138.03</v>
      </c>
      <c r="L59" s="2">
        <v>1265.2</v>
      </c>
      <c r="M59">
        <v>-1.04</v>
      </c>
      <c r="N59">
        <v>0.999</v>
      </c>
      <c r="O59">
        <v>22.3</v>
      </c>
      <c r="P59" s="2">
        <f t="shared" si="2"/>
        <v>1264.9915803427973</v>
      </c>
      <c r="Q59" s="2">
        <f t="shared" si="3"/>
        <v>22.963920872360795</v>
      </c>
      <c r="S59">
        <v>40</v>
      </c>
      <c r="T59" s="2">
        <v>151.4</v>
      </c>
      <c r="U59" s="2">
        <v>904.41</v>
      </c>
      <c r="V59">
        <v>-1.55</v>
      </c>
      <c r="W59">
        <v>0.999</v>
      </c>
      <c r="X59">
        <v>22.1</v>
      </c>
      <c r="Y59" s="2">
        <f t="shared" si="4"/>
        <v>904.07907696016809</v>
      </c>
      <c r="Z59" s="2">
        <f t="shared" si="5"/>
        <v>24.463660863624217</v>
      </c>
      <c r="AB59">
        <v>40</v>
      </c>
      <c r="AC59" s="2">
        <v>151.4</v>
      </c>
      <c r="AD59" s="2">
        <v>2467.5</v>
      </c>
      <c r="AE59">
        <v>-0.17</v>
      </c>
      <c r="AF59">
        <v>0.998</v>
      </c>
      <c r="AG59">
        <v>21.2</v>
      </c>
      <c r="AH59" s="2">
        <f t="shared" si="6"/>
        <v>2467.489138759634</v>
      </c>
      <c r="AI59" s="2">
        <f t="shared" si="7"/>
        <v>7.3212091378170978</v>
      </c>
    </row>
    <row r="60" spans="1:35" x14ac:dyDescent="0.3">
      <c r="A60">
        <v>41</v>
      </c>
      <c r="B60" s="2">
        <v>120.84</v>
      </c>
      <c r="C60" s="2">
        <v>1419.5</v>
      </c>
      <c r="D60">
        <v>-7</v>
      </c>
      <c r="E60">
        <v>0.999</v>
      </c>
      <c r="F60">
        <v>22.3</v>
      </c>
      <c r="G60" s="2">
        <f t="shared" si="0"/>
        <v>1408.9192622548564</v>
      </c>
      <c r="H60" s="2">
        <f t="shared" si="1"/>
        <v>172.99353296360684</v>
      </c>
      <c r="J60">
        <v>41</v>
      </c>
      <c r="K60" s="2">
        <v>109.9</v>
      </c>
      <c r="L60" s="2">
        <v>1268.9000000000001</v>
      </c>
      <c r="M60">
        <v>-1.1000000000000001</v>
      </c>
      <c r="N60">
        <v>0.999</v>
      </c>
      <c r="O60">
        <v>22.8</v>
      </c>
      <c r="P60" s="2">
        <f t="shared" si="2"/>
        <v>1268.6661571111545</v>
      </c>
      <c r="Q60" s="2">
        <f t="shared" si="3"/>
        <v>24.359634660966222</v>
      </c>
      <c r="S60">
        <v>41</v>
      </c>
      <c r="T60" s="2">
        <v>120.84</v>
      </c>
      <c r="U60" s="2">
        <v>907</v>
      </c>
      <c r="V60">
        <v>-1.55</v>
      </c>
      <c r="W60">
        <v>0.999</v>
      </c>
      <c r="X60">
        <v>22.6</v>
      </c>
      <c r="Y60" s="2">
        <f t="shared" si="4"/>
        <v>906.66812928082675</v>
      </c>
      <c r="Z60" s="2">
        <f t="shared" si="5"/>
        <v>24.533718560505925</v>
      </c>
      <c r="AB60">
        <v>41</v>
      </c>
      <c r="AC60" s="2">
        <v>120.84</v>
      </c>
      <c r="AD60" s="2">
        <v>2490.3000000000002</v>
      </c>
      <c r="AE60">
        <v>0.11</v>
      </c>
      <c r="AF60">
        <v>1</v>
      </c>
      <c r="AG60">
        <v>21.8</v>
      </c>
      <c r="AH60" s="2">
        <f t="shared" si="6"/>
        <v>2490.2954105394087</v>
      </c>
      <c r="AI60" s="2">
        <f t="shared" si="7"/>
        <v>-4.781029842821332</v>
      </c>
    </row>
    <row r="61" spans="1:35" x14ac:dyDescent="0.3">
      <c r="A61">
        <v>42</v>
      </c>
      <c r="B61" s="2">
        <v>96.438000000000002</v>
      </c>
      <c r="C61" s="2">
        <v>1442.5</v>
      </c>
      <c r="D61">
        <v>-8.23</v>
      </c>
      <c r="E61">
        <v>0.999</v>
      </c>
      <c r="F61">
        <v>22.9</v>
      </c>
      <c r="G61" s="2">
        <f t="shared" si="0"/>
        <v>1427.6442909929103</v>
      </c>
      <c r="H61" s="2">
        <f t="shared" si="1"/>
        <v>206.48977794397041</v>
      </c>
      <c r="J61">
        <v>42</v>
      </c>
      <c r="K61" s="2">
        <v>87.503</v>
      </c>
      <c r="L61" s="2">
        <v>1270.8</v>
      </c>
      <c r="M61">
        <v>-1.37</v>
      </c>
      <c r="N61">
        <v>1</v>
      </c>
      <c r="O61">
        <v>23.4</v>
      </c>
      <c r="P61" s="2">
        <f t="shared" si="2"/>
        <v>1270.4367359771766</v>
      </c>
      <c r="Q61" s="2">
        <f t="shared" si="3"/>
        <v>30.383217072219203</v>
      </c>
      <c r="S61">
        <v>42</v>
      </c>
      <c r="T61" s="2">
        <v>96.438000000000002</v>
      </c>
      <c r="U61" s="2">
        <v>909.31</v>
      </c>
      <c r="V61">
        <v>-1.67</v>
      </c>
      <c r="W61">
        <v>0.999</v>
      </c>
      <c r="X61">
        <v>23.2</v>
      </c>
      <c r="Y61" s="2">
        <f t="shared" si="4"/>
        <v>908.92377631547481</v>
      </c>
      <c r="Z61" s="2">
        <f t="shared" si="5"/>
        <v>26.499904686936311</v>
      </c>
      <c r="AB61">
        <v>42</v>
      </c>
      <c r="AC61" s="2">
        <v>96.438000000000002</v>
      </c>
      <c r="AD61" s="2">
        <v>2502.9</v>
      </c>
      <c r="AE61">
        <v>-0.49</v>
      </c>
      <c r="AF61">
        <v>0.997</v>
      </c>
      <c r="AG61">
        <v>22.4</v>
      </c>
      <c r="AH61" s="2">
        <f t="shared" si="6"/>
        <v>2502.8084712037148</v>
      </c>
      <c r="AI61" s="2">
        <f t="shared" si="7"/>
        <v>21.40482354341885</v>
      </c>
    </row>
    <row r="62" spans="1:35" x14ac:dyDescent="0.3">
      <c r="A62">
        <v>43</v>
      </c>
      <c r="B62" s="2">
        <v>76.966999999999999</v>
      </c>
      <c r="C62" s="2">
        <v>1473.4</v>
      </c>
      <c r="D62">
        <v>-9.56</v>
      </c>
      <c r="E62">
        <v>0.999</v>
      </c>
      <c r="F62">
        <v>23.5</v>
      </c>
      <c r="G62" s="2">
        <f t="shared" si="0"/>
        <v>1452.9377498523402</v>
      </c>
      <c r="H62" s="2">
        <f t="shared" si="1"/>
        <v>244.70278922402719</v>
      </c>
      <c r="J62">
        <v>43</v>
      </c>
      <c r="K62" s="2">
        <v>69.67</v>
      </c>
      <c r="L62" s="2">
        <v>1275.4000000000001</v>
      </c>
      <c r="M62">
        <v>-1.42</v>
      </c>
      <c r="N62">
        <v>1</v>
      </c>
      <c r="O62">
        <v>24.1</v>
      </c>
      <c r="P62" s="2">
        <f t="shared" si="2"/>
        <v>1275.0083252173695</v>
      </c>
      <c r="Q62" s="2">
        <f t="shared" si="3"/>
        <v>31.605863797702543</v>
      </c>
      <c r="S62">
        <v>43</v>
      </c>
      <c r="T62" s="2">
        <v>76.966999999999999</v>
      </c>
      <c r="U62" s="2">
        <v>911.93</v>
      </c>
      <c r="V62">
        <v>-1.86</v>
      </c>
      <c r="W62">
        <v>0.999</v>
      </c>
      <c r="X62">
        <v>23.8</v>
      </c>
      <c r="Y62" s="2">
        <f t="shared" si="4"/>
        <v>911.44952146530557</v>
      </c>
      <c r="Z62" s="2">
        <f t="shared" si="5"/>
        <v>29.598897287996841</v>
      </c>
      <c r="AB62">
        <v>43</v>
      </c>
      <c r="AC62" s="2">
        <v>76.966999999999999</v>
      </c>
      <c r="AD62" s="2">
        <v>2530.1999999999998</v>
      </c>
      <c r="AE62">
        <v>-0.72</v>
      </c>
      <c r="AF62">
        <v>0.998</v>
      </c>
      <c r="AG62">
        <v>23</v>
      </c>
      <c r="AH62" s="2">
        <f t="shared" si="6"/>
        <v>2530.0002260444953</v>
      </c>
      <c r="AI62" s="2">
        <f t="shared" si="7"/>
        <v>31.794594112858761</v>
      </c>
    </row>
    <row r="63" spans="1:35" x14ac:dyDescent="0.3">
      <c r="A63">
        <v>44</v>
      </c>
      <c r="B63" s="2">
        <v>61.137</v>
      </c>
      <c r="C63" s="2">
        <v>1514.5</v>
      </c>
      <c r="D63">
        <v>-11.04</v>
      </c>
      <c r="E63">
        <v>0.999</v>
      </c>
      <c r="F63">
        <v>24.2</v>
      </c>
      <c r="G63" s="2">
        <f t="shared" si="0"/>
        <v>1486.472260799434</v>
      </c>
      <c r="H63" s="2">
        <f t="shared" si="1"/>
        <v>290.01804749673613</v>
      </c>
      <c r="J63">
        <v>44</v>
      </c>
      <c r="K63" s="2">
        <v>55.264000000000003</v>
      </c>
      <c r="L63" s="2">
        <v>1277</v>
      </c>
      <c r="M63">
        <v>-1.55</v>
      </c>
      <c r="N63">
        <v>1</v>
      </c>
      <c r="O63">
        <v>25.5</v>
      </c>
      <c r="P63" s="2">
        <f t="shared" si="2"/>
        <v>1276.5327465177681</v>
      </c>
      <c r="Q63" s="2">
        <f t="shared" si="3"/>
        <v>34.541960972178686</v>
      </c>
      <c r="S63">
        <v>44</v>
      </c>
      <c r="T63" s="2">
        <v>61.137</v>
      </c>
      <c r="U63" s="2">
        <v>915.28</v>
      </c>
      <c r="V63">
        <v>-2.17</v>
      </c>
      <c r="W63">
        <v>0.999</v>
      </c>
      <c r="X63">
        <v>24.5</v>
      </c>
      <c r="Y63" s="2">
        <f t="shared" si="4"/>
        <v>914.62363371329593</v>
      </c>
      <c r="Z63" s="2">
        <f t="shared" si="5"/>
        <v>34.656702859427519</v>
      </c>
      <c r="AB63">
        <v>44</v>
      </c>
      <c r="AC63" s="2">
        <v>61.137</v>
      </c>
      <c r="AD63" s="2">
        <v>2544.4</v>
      </c>
      <c r="AE63">
        <v>-0.46</v>
      </c>
      <c r="AF63">
        <v>0.999</v>
      </c>
      <c r="AG63">
        <v>23.7</v>
      </c>
      <c r="AH63" s="2">
        <f t="shared" si="6"/>
        <v>2544.3179981865123</v>
      </c>
      <c r="AI63" s="2">
        <f t="shared" si="7"/>
        <v>20.427532992972782</v>
      </c>
    </row>
    <row r="64" spans="1:35" x14ac:dyDescent="0.3">
      <c r="A64">
        <v>45</v>
      </c>
      <c r="B64" s="2">
        <v>48.563000000000002</v>
      </c>
      <c r="C64" s="2">
        <v>1571.6</v>
      </c>
      <c r="D64">
        <v>-12.37</v>
      </c>
      <c r="E64">
        <v>0.999</v>
      </c>
      <c r="F64">
        <v>25.7</v>
      </c>
      <c r="G64" s="2">
        <f t="shared" si="0"/>
        <v>1535.1146453045315</v>
      </c>
      <c r="H64" s="2">
        <f t="shared" si="1"/>
        <v>336.67430221438372</v>
      </c>
      <c r="J64">
        <v>45</v>
      </c>
      <c r="K64" s="2">
        <v>43.613999999999997</v>
      </c>
      <c r="L64" s="2">
        <v>1284.3</v>
      </c>
      <c r="M64">
        <v>-1.61</v>
      </c>
      <c r="N64">
        <v>0.999</v>
      </c>
      <c r="O64">
        <v>27.3</v>
      </c>
      <c r="P64" s="2">
        <f t="shared" si="2"/>
        <v>1283.7929924840612</v>
      </c>
      <c r="Q64" s="2">
        <f t="shared" si="3"/>
        <v>36.08382530745881</v>
      </c>
      <c r="S64">
        <v>45</v>
      </c>
      <c r="T64" s="2">
        <v>48.563000000000002</v>
      </c>
      <c r="U64" s="2">
        <v>920.88</v>
      </c>
      <c r="V64">
        <v>-2.5299999999999998</v>
      </c>
      <c r="W64">
        <v>0.999</v>
      </c>
      <c r="X64">
        <v>26</v>
      </c>
      <c r="Y64" s="2">
        <f t="shared" si="4"/>
        <v>919.98236814760753</v>
      </c>
      <c r="Z64" s="2">
        <f t="shared" si="5"/>
        <v>40.649928628718754</v>
      </c>
      <c r="AB64">
        <v>45</v>
      </c>
      <c r="AC64" s="2">
        <v>48.563000000000002</v>
      </c>
      <c r="AD64" s="2">
        <v>2573</v>
      </c>
      <c r="AE64">
        <v>-0.43</v>
      </c>
      <c r="AF64">
        <v>0.999</v>
      </c>
      <c r="AG64">
        <v>25.2</v>
      </c>
      <c r="AH64" s="2">
        <f t="shared" si="6"/>
        <v>2572.9275398216819</v>
      </c>
      <c r="AI64" s="2">
        <f t="shared" si="7"/>
        <v>19.309967041621089</v>
      </c>
    </row>
    <row r="65" spans="1:35" x14ac:dyDescent="0.3">
      <c r="A65">
        <v>46</v>
      </c>
      <c r="B65" s="2">
        <v>38.575000000000003</v>
      </c>
      <c r="C65" s="2">
        <v>1631.6</v>
      </c>
      <c r="D65">
        <v>-13.58</v>
      </c>
      <c r="E65">
        <v>0.999</v>
      </c>
      <c r="F65">
        <v>27.6</v>
      </c>
      <c r="G65" s="2">
        <f t="shared" si="0"/>
        <v>1585.9853937868952</v>
      </c>
      <c r="H65" s="2">
        <f t="shared" si="1"/>
        <v>383.10428174927347</v>
      </c>
      <c r="J65">
        <v>46</v>
      </c>
      <c r="K65" s="2">
        <v>34.244</v>
      </c>
      <c r="L65" s="2">
        <v>1292.0999999999999</v>
      </c>
      <c r="M65">
        <v>-1.91</v>
      </c>
      <c r="N65">
        <v>1</v>
      </c>
      <c r="O65">
        <v>28.7</v>
      </c>
      <c r="P65" s="2">
        <f t="shared" si="2"/>
        <v>1291.3821273927381</v>
      </c>
      <c r="Q65" s="2">
        <f t="shared" si="3"/>
        <v>43.065195350835069</v>
      </c>
      <c r="S65">
        <v>46</v>
      </c>
      <c r="T65" s="2">
        <v>38.575000000000003</v>
      </c>
      <c r="U65" s="2">
        <v>926.22</v>
      </c>
      <c r="V65">
        <v>-2.65</v>
      </c>
      <c r="W65">
        <v>0.999</v>
      </c>
      <c r="X65">
        <v>27.8</v>
      </c>
      <c r="Y65" s="2">
        <f t="shared" si="4"/>
        <v>925.22950287067329</v>
      </c>
      <c r="Z65" s="2">
        <f t="shared" si="5"/>
        <v>42.823538126674912</v>
      </c>
      <c r="AB65">
        <v>46</v>
      </c>
      <c r="AC65" s="2">
        <v>38.575000000000003</v>
      </c>
      <c r="AD65" s="2">
        <v>2531.3000000000002</v>
      </c>
      <c r="AE65">
        <v>-0.3</v>
      </c>
      <c r="AF65">
        <v>0.998</v>
      </c>
      <c r="AG65">
        <v>27</v>
      </c>
      <c r="AH65" s="2">
        <f t="shared" si="6"/>
        <v>2531.2653015659116</v>
      </c>
      <c r="AI65" s="2">
        <f t="shared" si="7"/>
        <v>13.253795246472382</v>
      </c>
    </row>
    <row r="66" spans="1:35" x14ac:dyDescent="0.3">
      <c r="A66">
        <v>47</v>
      </c>
      <c r="B66" s="2">
        <v>30.640999999999998</v>
      </c>
      <c r="C66" s="2">
        <v>1708.2</v>
      </c>
      <c r="D66">
        <v>-14.57</v>
      </c>
      <c r="E66">
        <v>0.999</v>
      </c>
      <c r="F66">
        <v>29</v>
      </c>
      <c r="G66" s="2">
        <f t="shared" si="0"/>
        <v>1653.2660321265273</v>
      </c>
      <c r="H66" s="2">
        <f t="shared" si="1"/>
        <v>429.71928862527079</v>
      </c>
      <c r="J66">
        <v>47</v>
      </c>
      <c r="K66" s="2">
        <v>26.75</v>
      </c>
      <c r="L66" s="2">
        <v>1299.5999999999999</v>
      </c>
      <c r="M66">
        <v>-2.1</v>
      </c>
      <c r="N66">
        <v>0.999</v>
      </c>
      <c r="O66">
        <v>30.2</v>
      </c>
      <c r="P66" s="2">
        <f t="shared" si="2"/>
        <v>1298.7271805547416</v>
      </c>
      <c r="Q66" s="2">
        <f t="shared" si="3"/>
        <v>47.622163835040531</v>
      </c>
      <c r="S66">
        <v>47</v>
      </c>
      <c r="T66" s="2">
        <v>30.640999999999998</v>
      </c>
      <c r="U66" s="2">
        <v>933.25</v>
      </c>
      <c r="V66">
        <v>-2.91</v>
      </c>
      <c r="W66">
        <v>0.999</v>
      </c>
      <c r="X66">
        <v>29.3</v>
      </c>
      <c r="Y66" s="2">
        <f t="shared" si="4"/>
        <v>932.04658517378346</v>
      </c>
      <c r="Z66" s="2">
        <f t="shared" si="5"/>
        <v>47.378534864315689</v>
      </c>
      <c r="AB66">
        <v>47</v>
      </c>
      <c r="AC66" s="2">
        <v>30.640999999999998</v>
      </c>
      <c r="AD66" s="2">
        <v>2619.9</v>
      </c>
      <c r="AE66">
        <v>-0.28000000000000003</v>
      </c>
      <c r="AF66">
        <v>0.999</v>
      </c>
      <c r="AG66">
        <v>28.5</v>
      </c>
      <c r="AH66" s="2">
        <f t="shared" si="6"/>
        <v>2619.8687158288794</v>
      </c>
      <c r="AI66" s="2">
        <f t="shared" si="7"/>
        <v>12.803195739298895</v>
      </c>
    </row>
    <row r="67" spans="1:35" x14ac:dyDescent="0.3">
      <c r="A67">
        <v>48</v>
      </c>
      <c r="B67" s="2">
        <v>24.338999999999999</v>
      </c>
      <c r="C67" s="2">
        <v>1796.3</v>
      </c>
      <c r="D67">
        <v>-15.13</v>
      </c>
      <c r="E67">
        <v>1</v>
      </c>
      <c r="F67">
        <v>30.5</v>
      </c>
      <c r="G67" s="2">
        <f t="shared" si="0"/>
        <v>1734.0332340926466</v>
      </c>
      <c r="H67" s="2">
        <f t="shared" si="1"/>
        <v>468.85225078077264</v>
      </c>
      <c r="J67">
        <v>48</v>
      </c>
      <c r="K67" s="2">
        <v>20.791</v>
      </c>
      <c r="L67" s="2">
        <v>1306.3</v>
      </c>
      <c r="M67">
        <v>-2.1</v>
      </c>
      <c r="N67">
        <v>0.999</v>
      </c>
      <c r="O67">
        <v>31.9</v>
      </c>
      <c r="P67" s="2">
        <f t="shared" si="2"/>
        <v>1305.4226807930586</v>
      </c>
      <c r="Q67" s="2">
        <f t="shared" si="3"/>
        <v>47.867676683374462</v>
      </c>
      <c r="S67">
        <v>48</v>
      </c>
      <c r="T67" s="2">
        <v>24.338999999999999</v>
      </c>
      <c r="U67" s="2">
        <v>942.25</v>
      </c>
      <c r="V67">
        <v>-3.08</v>
      </c>
      <c r="W67">
        <v>0.999</v>
      </c>
      <c r="X67">
        <v>30.8</v>
      </c>
      <c r="Y67" s="2">
        <f t="shared" si="4"/>
        <v>940.88890720959512</v>
      </c>
      <c r="Z67" s="2">
        <f t="shared" si="5"/>
        <v>50.62733243944173</v>
      </c>
      <c r="AB67">
        <v>48</v>
      </c>
      <c r="AC67" s="2">
        <v>24.338999999999999</v>
      </c>
      <c r="AD67" s="2">
        <v>2604.6</v>
      </c>
      <c r="AE67">
        <v>-0.22</v>
      </c>
      <c r="AF67">
        <v>0.999</v>
      </c>
      <c r="AG67">
        <v>30</v>
      </c>
      <c r="AH67" s="2">
        <f t="shared" si="6"/>
        <v>2604.5807995855257</v>
      </c>
      <c r="AI67" s="2">
        <f t="shared" si="7"/>
        <v>10.000921478659313</v>
      </c>
    </row>
    <row r="68" spans="1:35" x14ac:dyDescent="0.3">
      <c r="A68">
        <v>49</v>
      </c>
      <c r="B68" s="2">
        <v>19.332999999999998</v>
      </c>
      <c r="C68" s="2">
        <v>1891.5</v>
      </c>
      <c r="D68">
        <v>-15.32</v>
      </c>
      <c r="E68">
        <v>1</v>
      </c>
      <c r="F68">
        <v>32.200000000000003</v>
      </c>
      <c r="G68" s="2">
        <f t="shared" si="0"/>
        <v>1824.2860215569744</v>
      </c>
      <c r="H68" s="2">
        <f t="shared" si="1"/>
        <v>499.75270039473173</v>
      </c>
      <c r="J68">
        <v>49</v>
      </c>
      <c r="K68" s="2">
        <v>16.079000000000001</v>
      </c>
      <c r="L68" s="2">
        <v>1314.2</v>
      </c>
      <c r="M68">
        <v>-1.94</v>
      </c>
      <c r="N68">
        <v>1</v>
      </c>
      <c r="O68">
        <v>33.700000000000003</v>
      </c>
      <c r="P68" s="2">
        <f t="shared" si="2"/>
        <v>1313.4467343383726</v>
      </c>
      <c r="Q68" s="2">
        <f t="shared" si="3"/>
        <v>44.489505008088479</v>
      </c>
      <c r="S68">
        <v>49</v>
      </c>
      <c r="T68" s="2">
        <v>19.332999999999998</v>
      </c>
      <c r="U68" s="2">
        <v>951.9</v>
      </c>
      <c r="V68">
        <v>-3.21</v>
      </c>
      <c r="W68">
        <v>0.999</v>
      </c>
      <c r="X68">
        <v>32.5</v>
      </c>
      <c r="Y68" s="2">
        <f t="shared" si="4"/>
        <v>950.40647488207514</v>
      </c>
      <c r="Z68" s="2">
        <f t="shared" si="5"/>
        <v>53.302368636181612</v>
      </c>
      <c r="AB68">
        <v>49</v>
      </c>
      <c r="AC68" s="2">
        <v>19.332999999999998</v>
      </c>
      <c r="AD68" s="2">
        <v>2678</v>
      </c>
      <c r="AE68">
        <v>-1.31</v>
      </c>
      <c r="AF68">
        <v>0.999</v>
      </c>
      <c r="AG68">
        <v>31.6</v>
      </c>
      <c r="AH68" s="2">
        <f t="shared" si="6"/>
        <v>2677.3000629475009</v>
      </c>
      <c r="AI68" s="2">
        <f t="shared" si="7"/>
        <v>61.223957249653175</v>
      </c>
    </row>
    <row r="69" spans="1:35" x14ac:dyDescent="0.3">
      <c r="A69">
        <v>50</v>
      </c>
      <c r="B69" s="2">
        <v>15.356999999999999</v>
      </c>
      <c r="C69" s="2">
        <v>1991.2</v>
      </c>
      <c r="D69">
        <v>-15.14</v>
      </c>
      <c r="E69">
        <v>0.999</v>
      </c>
      <c r="F69">
        <v>34</v>
      </c>
      <c r="G69" s="2">
        <f t="shared" si="0"/>
        <v>1922.0865016604018</v>
      </c>
      <c r="H69" s="2">
        <f t="shared" si="1"/>
        <v>520.0585737538396</v>
      </c>
      <c r="J69">
        <v>50</v>
      </c>
      <c r="K69" s="2">
        <v>12.375999999999999</v>
      </c>
      <c r="L69" s="2">
        <v>1327.7</v>
      </c>
      <c r="M69">
        <v>-1.89</v>
      </c>
      <c r="N69">
        <v>1</v>
      </c>
      <c r="O69">
        <v>35.700000000000003</v>
      </c>
      <c r="P69" s="2">
        <f t="shared" si="2"/>
        <v>1326.9777144570394</v>
      </c>
      <c r="Q69" s="2">
        <f t="shared" si="3"/>
        <v>43.788529712380978</v>
      </c>
      <c r="S69">
        <v>50</v>
      </c>
      <c r="T69" s="2">
        <v>15.356999999999999</v>
      </c>
      <c r="U69" s="2">
        <v>962.06</v>
      </c>
      <c r="V69">
        <v>-3.27</v>
      </c>
      <c r="W69">
        <v>0.999</v>
      </c>
      <c r="X69">
        <v>34.200000000000003</v>
      </c>
      <c r="Y69" s="2">
        <f t="shared" si="4"/>
        <v>960.49359335714928</v>
      </c>
      <c r="Z69" s="2">
        <f t="shared" si="5"/>
        <v>54.877142052688768</v>
      </c>
      <c r="AB69">
        <v>50</v>
      </c>
      <c r="AC69" s="2">
        <v>15.356999999999999</v>
      </c>
      <c r="AD69" s="2">
        <v>2720.5</v>
      </c>
      <c r="AE69">
        <v>-0.31</v>
      </c>
      <c r="AF69">
        <v>0.996</v>
      </c>
      <c r="AG69">
        <v>33.4</v>
      </c>
      <c r="AH69" s="2">
        <f t="shared" si="6"/>
        <v>2720.460180500409</v>
      </c>
      <c r="AI69" s="2">
        <f t="shared" si="7"/>
        <v>14.719249698344683</v>
      </c>
    </row>
    <row r="70" spans="1:35" x14ac:dyDescent="0.3">
      <c r="A70">
        <v>51</v>
      </c>
      <c r="B70" s="2">
        <v>12.199</v>
      </c>
      <c r="C70" s="2">
        <v>2092</v>
      </c>
      <c r="D70">
        <v>-14.51</v>
      </c>
      <c r="E70">
        <v>1</v>
      </c>
      <c r="F70">
        <v>35.9</v>
      </c>
      <c r="G70" s="2">
        <f t="shared" si="0"/>
        <v>2025.2734133553408</v>
      </c>
      <c r="H70" s="2">
        <f t="shared" si="1"/>
        <v>524.14845335649591</v>
      </c>
      <c r="J70">
        <v>51</v>
      </c>
      <c r="K70" s="2">
        <v>9.4819999999999993</v>
      </c>
      <c r="L70" s="2">
        <v>1337</v>
      </c>
      <c r="M70">
        <v>-1.7</v>
      </c>
      <c r="N70">
        <v>0.999</v>
      </c>
      <c r="O70">
        <v>37.9</v>
      </c>
      <c r="P70" s="2">
        <f t="shared" si="2"/>
        <v>1336.4115329796164</v>
      </c>
      <c r="Q70" s="2">
        <f t="shared" si="3"/>
        <v>39.66376834179308</v>
      </c>
      <c r="S70">
        <v>51</v>
      </c>
      <c r="T70" s="2">
        <v>12.199</v>
      </c>
      <c r="U70" s="2">
        <v>972.47</v>
      </c>
      <c r="V70">
        <v>-3.22</v>
      </c>
      <c r="W70">
        <v>1</v>
      </c>
      <c r="X70">
        <v>36.200000000000003</v>
      </c>
      <c r="Y70" s="2">
        <f t="shared" si="4"/>
        <v>970.93468184198593</v>
      </c>
      <c r="Z70" s="2">
        <f t="shared" si="5"/>
        <v>54.623662422081985</v>
      </c>
      <c r="AB70">
        <v>51</v>
      </c>
      <c r="AC70" s="2">
        <v>12.199</v>
      </c>
      <c r="AD70" s="2">
        <v>2705.5</v>
      </c>
      <c r="AE70">
        <v>-0.52</v>
      </c>
      <c r="AF70">
        <v>0.998</v>
      </c>
      <c r="AG70">
        <v>35.4</v>
      </c>
      <c r="AH70" s="2">
        <f t="shared" si="6"/>
        <v>2705.3885767083852</v>
      </c>
      <c r="AI70" s="2">
        <f t="shared" si="7"/>
        <v>24.554002031776232</v>
      </c>
    </row>
    <row r="71" spans="1:35" x14ac:dyDescent="0.3">
      <c r="A71">
        <v>52</v>
      </c>
      <c r="B71" s="2">
        <v>9.6896000000000004</v>
      </c>
      <c r="C71" s="2">
        <v>2187.9</v>
      </c>
      <c r="D71">
        <v>-13.63</v>
      </c>
      <c r="E71">
        <v>0.999</v>
      </c>
      <c r="F71">
        <v>38</v>
      </c>
      <c r="G71" s="2">
        <f t="shared" si="0"/>
        <v>2126.283807158718</v>
      </c>
      <c r="H71" s="2">
        <f t="shared" si="1"/>
        <v>515.580819478992</v>
      </c>
      <c r="J71">
        <v>52</v>
      </c>
      <c r="K71" s="2">
        <v>7.2336</v>
      </c>
      <c r="L71" s="2">
        <v>1342.3</v>
      </c>
      <c r="M71">
        <v>-1.62</v>
      </c>
      <c r="N71">
        <v>0.999</v>
      </c>
      <c r="O71">
        <v>40.4</v>
      </c>
      <c r="P71" s="2">
        <f t="shared" si="2"/>
        <v>1341.7634929589392</v>
      </c>
      <c r="Q71" s="2">
        <f t="shared" si="3"/>
        <v>37.947581775737788</v>
      </c>
      <c r="S71">
        <v>52</v>
      </c>
      <c r="T71" s="2">
        <v>9.6896000000000004</v>
      </c>
      <c r="U71" s="2">
        <v>982.6</v>
      </c>
      <c r="V71">
        <v>-3.09</v>
      </c>
      <c r="W71">
        <v>1</v>
      </c>
      <c r="X71">
        <v>38.299999999999997</v>
      </c>
      <c r="Y71" s="2">
        <f t="shared" si="4"/>
        <v>981.17139162147475</v>
      </c>
      <c r="Z71" s="2">
        <f t="shared" si="5"/>
        <v>52.966595733335296</v>
      </c>
      <c r="AB71">
        <v>52</v>
      </c>
      <c r="AC71" s="2">
        <v>9.6896000000000004</v>
      </c>
      <c r="AD71" s="2">
        <v>2741.7</v>
      </c>
      <c r="AE71">
        <v>0.06</v>
      </c>
      <c r="AF71">
        <v>0.998</v>
      </c>
      <c r="AG71">
        <v>37.5</v>
      </c>
      <c r="AH71" s="2">
        <f t="shared" si="6"/>
        <v>2741.6984966948935</v>
      </c>
      <c r="AI71" s="2">
        <f t="shared" si="7"/>
        <v>-2.871101001363217</v>
      </c>
    </row>
    <row r="72" spans="1:35" x14ac:dyDescent="0.3">
      <c r="A72">
        <v>53</v>
      </c>
      <c r="B72" s="2">
        <v>7.6966999999999999</v>
      </c>
      <c r="C72" s="2">
        <v>2274.4</v>
      </c>
      <c r="D72">
        <v>-12.56</v>
      </c>
      <c r="E72">
        <v>1</v>
      </c>
      <c r="F72">
        <v>40.299999999999997</v>
      </c>
      <c r="G72" s="2">
        <f t="shared" si="0"/>
        <v>2219.9709169606772</v>
      </c>
      <c r="H72" s="2">
        <f t="shared" si="1"/>
        <v>494.59527681607682</v>
      </c>
      <c r="J72">
        <v>53</v>
      </c>
      <c r="K72" s="2">
        <v>5.4964000000000004</v>
      </c>
      <c r="L72" s="2">
        <v>1346</v>
      </c>
      <c r="M72">
        <v>-1.21</v>
      </c>
      <c r="N72">
        <v>0.999</v>
      </c>
      <c r="O72">
        <v>43.2</v>
      </c>
      <c r="P72" s="2">
        <f t="shared" si="2"/>
        <v>1345.699859640044</v>
      </c>
      <c r="Q72" s="2">
        <f t="shared" si="3"/>
        <v>28.423366527662118</v>
      </c>
      <c r="S72">
        <v>53</v>
      </c>
      <c r="T72" s="2">
        <v>7.6966999999999999</v>
      </c>
      <c r="U72" s="2">
        <v>991.63</v>
      </c>
      <c r="V72">
        <v>-2.9</v>
      </c>
      <c r="W72">
        <v>1</v>
      </c>
      <c r="X72">
        <v>40.6</v>
      </c>
      <c r="Y72" s="2">
        <f t="shared" si="4"/>
        <v>990.36007616455458</v>
      </c>
      <c r="Z72" s="2">
        <f t="shared" si="5"/>
        <v>50.169477168271222</v>
      </c>
      <c r="AB72">
        <v>53</v>
      </c>
      <c r="AC72" s="2">
        <v>7.6966999999999999</v>
      </c>
      <c r="AD72" s="2">
        <v>2822.9</v>
      </c>
      <c r="AE72">
        <v>-1.74</v>
      </c>
      <c r="AF72">
        <v>0.998</v>
      </c>
      <c r="AG72">
        <v>39.799999999999997</v>
      </c>
      <c r="AH72" s="2">
        <f t="shared" si="6"/>
        <v>2821.5983765870769</v>
      </c>
      <c r="AI72" s="2">
        <f t="shared" si="7"/>
        <v>85.714708429614547</v>
      </c>
    </row>
    <row r="73" spans="1:35" x14ac:dyDescent="0.3">
      <c r="A73">
        <v>54</v>
      </c>
      <c r="B73" s="2">
        <v>6.1136999999999997</v>
      </c>
      <c r="C73" s="2">
        <v>2352.4</v>
      </c>
      <c r="D73">
        <v>-11.36</v>
      </c>
      <c r="E73">
        <v>1</v>
      </c>
      <c r="F73">
        <v>42.9</v>
      </c>
      <c r="G73" s="2">
        <f t="shared" si="0"/>
        <v>2306.3139588858407</v>
      </c>
      <c r="H73" s="2">
        <f t="shared" si="1"/>
        <v>463.35912966976264</v>
      </c>
      <c r="J73">
        <v>54</v>
      </c>
      <c r="K73" s="2">
        <v>4.1616</v>
      </c>
      <c r="L73" s="2">
        <v>1359.3</v>
      </c>
      <c r="M73">
        <v>-1.25</v>
      </c>
      <c r="N73">
        <v>1</v>
      </c>
      <c r="O73">
        <v>46.2</v>
      </c>
      <c r="P73" s="2">
        <f t="shared" si="2"/>
        <v>1358.9765234097204</v>
      </c>
      <c r="Q73" s="2">
        <f t="shared" si="3"/>
        <v>29.652973227478931</v>
      </c>
      <c r="S73">
        <v>54</v>
      </c>
      <c r="T73" s="2">
        <v>6.1136999999999997</v>
      </c>
      <c r="U73" s="2">
        <v>999.7</v>
      </c>
      <c r="V73">
        <v>-2.62</v>
      </c>
      <c r="W73">
        <v>1</v>
      </c>
      <c r="X73">
        <v>43.1</v>
      </c>
      <c r="Y73" s="2">
        <f t="shared" si="4"/>
        <v>998.65498785796342</v>
      </c>
      <c r="Z73" s="2">
        <f t="shared" si="5"/>
        <v>45.697978362407504</v>
      </c>
      <c r="AB73">
        <v>54</v>
      </c>
      <c r="AC73" s="2">
        <v>6.1136999999999997</v>
      </c>
      <c r="AD73" s="2">
        <v>2745.3</v>
      </c>
      <c r="AE73">
        <v>-0.03</v>
      </c>
      <c r="AF73">
        <v>0.996</v>
      </c>
      <c r="AG73">
        <v>42.3</v>
      </c>
      <c r="AH73" s="2">
        <f t="shared" si="6"/>
        <v>2745.2996236802178</v>
      </c>
      <c r="AI73" s="2">
        <f t="shared" si="7"/>
        <v>1.4374356529698167</v>
      </c>
    </row>
    <row r="74" spans="1:35" x14ac:dyDescent="0.3">
      <c r="A74">
        <v>55</v>
      </c>
      <c r="B74" s="2">
        <v>4.8563000000000001</v>
      </c>
      <c r="C74" s="2">
        <v>2419.5</v>
      </c>
      <c r="D74">
        <v>-10.11</v>
      </c>
      <c r="E74">
        <v>1</v>
      </c>
      <c r="F74">
        <v>45.7</v>
      </c>
      <c r="G74" s="2">
        <f t="shared" si="0"/>
        <v>2381.9313533843379</v>
      </c>
      <c r="H74" s="2">
        <f t="shared" si="1"/>
        <v>424.71552569296995</v>
      </c>
      <c r="J74">
        <v>55</v>
      </c>
      <c r="K74" s="2">
        <v>3.1412</v>
      </c>
      <c r="L74" s="2">
        <v>1356.2</v>
      </c>
      <c r="M74">
        <v>-0.97</v>
      </c>
      <c r="N74">
        <v>0.999</v>
      </c>
      <c r="O74">
        <v>49.7</v>
      </c>
      <c r="P74" s="2">
        <f t="shared" si="2"/>
        <v>1356.0056513290149</v>
      </c>
      <c r="Q74" s="2">
        <f t="shared" si="3"/>
        <v>22.95895389110925</v>
      </c>
      <c r="S74">
        <v>55</v>
      </c>
      <c r="T74" s="2">
        <v>4.8563000000000001</v>
      </c>
      <c r="U74" s="2">
        <v>1006.3</v>
      </c>
      <c r="V74">
        <v>-2.38</v>
      </c>
      <c r="W74">
        <v>1</v>
      </c>
      <c r="X74">
        <v>45.8</v>
      </c>
      <c r="Y74" s="2">
        <f t="shared" si="4"/>
        <v>1005.4319521247103</v>
      </c>
      <c r="Z74" s="2">
        <f t="shared" si="5"/>
        <v>41.7885109413359</v>
      </c>
      <c r="AB74">
        <v>55</v>
      </c>
      <c r="AC74" s="2">
        <v>4.8563000000000001</v>
      </c>
      <c r="AD74" s="2">
        <v>2797.6</v>
      </c>
      <c r="AE74">
        <v>-0.13</v>
      </c>
      <c r="AF74">
        <v>0.998</v>
      </c>
      <c r="AG74">
        <v>45</v>
      </c>
      <c r="AH74" s="2">
        <f t="shared" si="6"/>
        <v>2797.5927989325783</v>
      </c>
      <c r="AI74" s="2">
        <f t="shared" si="7"/>
        <v>6.3475476037576364</v>
      </c>
    </row>
    <row r="75" spans="1:35" x14ac:dyDescent="0.3">
      <c r="A75">
        <v>56</v>
      </c>
      <c r="B75" s="2">
        <v>3.8574999999999999</v>
      </c>
      <c r="C75" s="2">
        <v>2478.1999999999998</v>
      </c>
      <c r="D75">
        <v>-9.0299999999999994</v>
      </c>
      <c r="E75">
        <v>1</v>
      </c>
      <c r="F75">
        <v>48.4</v>
      </c>
      <c r="G75" s="2">
        <f t="shared" si="0"/>
        <v>2447.4859235262065</v>
      </c>
      <c r="H75" s="2">
        <f t="shared" si="1"/>
        <v>388.9574451544421</v>
      </c>
      <c r="J75">
        <v>56</v>
      </c>
      <c r="K75" s="2">
        <v>2.3650000000000002</v>
      </c>
      <c r="L75" s="2">
        <v>1371.5</v>
      </c>
      <c r="M75">
        <v>-0.92</v>
      </c>
      <c r="N75">
        <v>0.999</v>
      </c>
      <c r="O75">
        <v>53.6</v>
      </c>
      <c r="P75" s="2">
        <f t="shared" si="2"/>
        <v>1371.3231981215063</v>
      </c>
      <c r="Q75" s="2">
        <f t="shared" si="3"/>
        <v>22.021269123377461</v>
      </c>
      <c r="S75">
        <v>56</v>
      </c>
      <c r="T75" s="2">
        <v>3.8574999999999999</v>
      </c>
      <c r="U75" s="2">
        <v>1012.2</v>
      </c>
      <c r="V75">
        <v>-2.14</v>
      </c>
      <c r="W75">
        <v>1</v>
      </c>
      <c r="X75">
        <v>48.6</v>
      </c>
      <c r="Y75" s="2">
        <f t="shared" si="4"/>
        <v>1011.4940594468046</v>
      </c>
      <c r="Z75" s="2">
        <f t="shared" si="5"/>
        <v>37.796927174364249</v>
      </c>
      <c r="AB75">
        <v>56</v>
      </c>
      <c r="AC75" s="2">
        <v>3.8574999999999999</v>
      </c>
      <c r="AD75" s="2">
        <v>2796.4</v>
      </c>
      <c r="AE75">
        <v>1.27</v>
      </c>
      <c r="AF75">
        <v>0.98799999999999999</v>
      </c>
      <c r="AG75">
        <v>47.8</v>
      </c>
      <c r="AH75" s="2">
        <f t="shared" si="6"/>
        <v>2795.7130680862883</v>
      </c>
      <c r="AI75" s="2">
        <f t="shared" si="7"/>
        <v>-61.979036226390107</v>
      </c>
    </row>
    <row r="76" spans="1:35" x14ac:dyDescent="0.3">
      <c r="A76">
        <v>57</v>
      </c>
      <c r="B76" s="2">
        <v>3.0640999999999998</v>
      </c>
      <c r="C76" s="2">
        <v>2527.1999999999998</v>
      </c>
      <c r="D76">
        <v>-7.91</v>
      </c>
      <c r="E76">
        <v>1</v>
      </c>
      <c r="F76">
        <v>51.4</v>
      </c>
      <c r="G76" s="2">
        <f t="shared" si="0"/>
        <v>2503.1548533834439</v>
      </c>
      <c r="H76" s="2">
        <f t="shared" si="1"/>
        <v>347.78674497874221</v>
      </c>
      <c r="J76">
        <v>57</v>
      </c>
      <c r="K76" s="2">
        <v>1.7770999999999999</v>
      </c>
      <c r="L76" s="2">
        <v>1372</v>
      </c>
      <c r="M76">
        <v>-0.85</v>
      </c>
      <c r="N76">
        <v>1</v>
      </c>
      <c r="O76">
        <v>59.1</v>
      </c>
      <c r="P76" s="2">
        <f t="shared" si="2"/>
        <v>1371.8490237141561</v>
      </c>
      <c r="Q76" s="2">
        <f t="shared" si="3"/>
        <v>20.353283138517892</v>
      </c>
      <c r="S76">
        <v>57</v>
      </c>
      <c r="T76" s="2">
        <v>3.0640999999999998</v>
      </c>
      <c r="U76" s="2">
        <v>1017.1</v>
      </c>
      <c r="V76">
        <v>-1.87</v>
      </c>
      <c r="W76">
        <v>1</v>
      </c>
      <c r="X76">
        <v>51.6</v>
      </c>
      <c r="Y76" s="2">
        <f t="shared" si="4"/>
        <v>1016.5583321553335</v>
      </c>
      <c r="Z76" s="2">
        <f t="shared" si="5"/>
        <v>33.1898678148453</v>
      </c>
      <c r="AB76">
        <v>57</v>
      </c>
      <c r="AC76" s="2">
        <v>3.0640999999999998</v>
      </c>
      <c r="AD76" s="2">
        <v>2777.8</v>
      </c>
      <c r="AE76">
        <v>0.3</v>
      </c>
      <c r="AF76">
        <v>0.99299999999999999</v>
      </c>
      <c r="AG76">
        <v>50.8</v>
      </c>
      <c r="AH76" s="2">
        <f t="shared" si="6"/>
        <v>2777.7619226049023</v>
      </c>
      <c r="AI76" s="2">
        <f t="shared" si="7"/>
        <v>-14.544460330917309</v>
      </c>
    </row>
    <row r="77" spans="1:35" x14ac:dyDescent="0.3">
      <c r="A77">
        <v>58</v>
      </c>
      <c r="B77" s="2">
        <v>2.4339</v>
      </c>
      <c r="C77" s="2">
        <v>2567.6</v>
      </c>
      <c r="D77">
        <v>-6.89</v>
      </c>
      <c r="E77">
        <v>1</v>
      </c>
      <c r="F77">
        <v>54.6</v>
      </c>
      <c r="G77" s="2">
        <f t="shared" si="0"/>
        <v>2549.057549324561</v>
      </c>
      <c r="H77" s="2">
        <f t="shared" si="1"/>
        <v>308.01845761490267</v>
      </c>
      <c r="J77">
        <v>58</v>
      </c>
      <c r="K77" s="2">
        <v>1.3334999999999999</v>
      </c>
      <c r="L77" s="2">
        <v>1377.5</v>
      </c>
      <c r="M77">
        <v>-0.6</v>
      </c>
      <c r="N77">
        <v>0.998</v>
      </c>
      <c r="O77">
        <v>63.9</v>
      </c>
      <c r="P77" s="2">
        <f t="shared" si="2"/>
        <v>1377.424470800993</v>
      </c>
      <c r="Q77" s="2">
        <f t="shared" si="3"/>
        <v>14.424882620128578</v>
      </c>
      <c r="S77">
        <v>58</v>
      </c>
      <c r="T77" s="2">
        <v>2.4339</v>
      </c>
      <c r="U77" s="2">
        <v>1021.5</v>
      </c>
      <c r="V77">
        <v>-1.68</v>
      </c>
      <c r="W77">
        <v>1</v>
      </c>
      <c r="X77">
        <v>54.8</v>
      </c>
      <c r="Y77" s="2">
        <f t="shared" si="4"/>
        <v>1021.0609130211724</v>
      </c>
      <c r="Z77" s="2">
        <f t="shared" si="5"/>
        <v>29.947652668781242</v>
      </c>
      <c r="AB77">
        <v>58</v>
      </c>
      <c r="AC77" s="2">
        <v>2.4339</v>
      </c>
      <c r="AD77" s="2">
        <v>2844.8</v>
      </c>
      <c r="AE77">
        <v>-1.05</v>
      </c>
      <c r="AF77">
        <v>0.98299999999999998</v>
      </c>
      <c r="AG77">
        <v>54</v>
      </c>
      <c r="AH77" s="2">
        <f t="shared" si="6"/>
        <v>2844.3223135498642</v>
      </c>
      <c r="AI77" s="2">
        <f t="shared" si="7"/>
        <v>52.130764835633236</v>
      </c>
    </row>
    <row r="78" spans="1:35" x14ac:dyDescent="0.3">
      <c r="A78">
        <v>59</v>
      </c>
      <c r="B78" s="2">
        <v>1.9333</v>
      </c>
      <c r="C78" s="2">
        <v>2600.8000000000002</v>
      </c>
      <c r="D78">
        <v>-6.09</v>
      </c>
      <c r="E78">
        <v>0.999</v>
      </c>
      <c r="F78">
        <v>57.9</v>
      </c>
      <c r="G78" s="2">
        <f t="shared" si="0"/>
        <v>2586.1223216564522</v>
      </c>
      <c r="H78" s="2">
        <f t="shared" si="1"/>
        <v>275.92023744235013</v>
      </c>
      <c r="J78">
        <v>59</v>
      </c>
      <c r="K78" s="2">
        <v>1</v>
      </c>
      <c r="L78" s="2">
        <v>1363.9</v>
      </c>
      <c r="M78">
        <v>-1.1599999999999999</v>
      </c>
      <c r="N78">
        <v>0.997</v>
      </c>
      <c r="O78">
        <v>68.8</v>
      </c>
      <c r="P78" s="2">
        <f t="shared" si="2"/>
        <v>1363.6204828800921</v>
      </c>
      <c r="Q78" s="2">
        <f t="shared" si="3"/>
        <v>27.611386598013183</v>
      </c>
      <c r="S78">
        <v>59</v>
      </c>
      <c r="T78" s="2">
        <v>1.9333</v>
      </c>
      <c r="U78" s="2">
        <v>1024.0999999999999</v>
      </c>
      <c r="V78">
        <v>-1.48</v>
      </c>
      <c r="W78">
        <v>1</v>
      </c>
      <c r="X78">
        <v>58.1</v>
      </c>
      <c r="Y78" s="2">
        <f t="shared" si="4"/>
        <v>1023.7583618288779</v>
      </c>
      <c r="Z78" s="2">
        <f t="shared" si="5"/>
        <v>26.450455297629205</v>
      </c>
      <c r="AB78">
        <v>59</v>
      </c>
      <c r="AC78" s="2">
        <v>1.9333</v>
      </c>
      <c r="AD78" s="2">
        <v>3049.3</v>
      </c>
      <c r="AE78">
        <v>0.24</v>
      </c>
      <c r="AF78">
        <v>0.99099999999999999</v>
      </c>
      <c r="AG78">
        <v>57.2</v>
      </c>
      <c r="AH78" s="2">
        <f t="shared" si="6"/>
        <v>3049.2732485860483</v>
      </c>
      <c r="AI78" s="2">
        <f t="shared" si="7"/>
        <v>-12.772840619413053</v>
      </c>
    </row>
    <row r="79" spans="1:35" x14ac:dyDescent="0.3">
      <c r="A79">
        <v>60</v>
      </c>
      <c r="B79" s="2">
        <v>1.7666999999999999</v>
      </c>
      <c r="C79" s="2">
        <v>2609.4</v>
      </c>
      <c r="D79">
        <v>-5.74</v>
      </c>
      <c r="E79">
        <v>0.995</v>
      </c>
      <c r="F79">
        <v>84.6</v>
      </c>
      <c r="G79" s="2">
        <f t="shared" si="0"/>
        <v>2596.316440249921</v>
      </c>
      <c r="H79" s="2">
        <f t="shared" si="1"/>
        <v>260.97758924470827</v>
      </c>
      <c r="P79" s="2">
        <f t="shared" si="2"/>
        <v>0</v>
      </c>
      <c r="Q79" s="2">
        <f t="shared" si="3"/>
        <v>0</v>
      </c>
      <c r="S79">
        <v>60</v>
      </c>
      <c r="T79" s="2">
        <v>1.7666999999999999</v>
      </c>
      <c r="U79" s="2">
        <v>1024.9000000000001</v>
      </c>
      <c r="V79">
        <v>-1.43</v>
      </c>
      <c r="W79">
        <v>0.998</v>
      </c>
      <c r="X79">
        <v>84.7</v>
      </c>
      <c r="Y79" s="2">
        <f t="shared" si="4"/>
        <v>1024.5808052324337</v>
      </c>
      <c r="Z79" s="2">
        <f t="shared" si="5"/>
        <v>25.577012125304226</v>
      </c>
      <c r="AB79">
        <v>60</v>
      </c>
      <c r="AC79" s="2">
        <v>1.7666999999999999</v>
      </c>
      <c r="AD79" s="2">
        <v>3082.2</v>
      </c>
      <c r="AE79">
        <v>-2.83</v>
      </c>
      <c r="AF79">
        <v>0.96399999999999997</v>
      </c>
      <c r="AG79">
        <v>84</v>
      </c>
      <c r="AH79" s="2">
        <f t="shared" si="6"/>
        <v>3078.4410189962459</v>
      </c>
      <c r="AI79" s="2">
        <f t="shared" si="7"/>
        <v>152.17664919873246</v>
      </c>
    </row>
    <row r="80" spans="1:35" x14ac:dyDescent="0.3">
      <c r="A80">
        <v>61</v>
      </c>
      <c r="B80" s="2">
        <v>1.6</v>
      </c>
      <c r="C80" s="2">
        <v>2621</v>
      </c>
      <c r="D80">
        <v>-5.34</v>
      </c>
      <c r="E80">
        <v>0.996</v>
      </c>
      <c r="F80">
        <v>84.6</v>
      </c>
      <c r="G80" s="2">
        <f t="shared" si="0"/>
        <v>2609.6247779691003</v>
      </c>
      <c r="H80" s="2">
        <f t="shared" si="1"/>
        <v>243.92523077723027</v>
      </c>
      <c r="S80">
        <v>61</v>
      </c>
      <c r="T80" s="2">
        <v>1.6</v>
      </c>
      <c r="U80" s="2">
        <v>1026</v>
      </c>
      <c r="V80">
        <v>-1.36</v>
      </c>
      <c r="W80">
        <v>0.999</v>
      </c>
      <c r="X80">
        <v>84.7</v>
      </c>
      <c r="Y80" s="2">
        <f t="shared" si="4"/>
        <v>1025.7109789156591</v>
      </c>
      <c r="Z80" s="2">
        <f t="shared" si="5"/>
        <v>24.351339426826573</v>
      </c>
      <c r="AB80">
        <v>61</v>
      </c>
      <c r="AC80" s="2">
        <v>1.6</v>
      </c>
      <c r="AD80" s="2">
        <v>2799.4</v>
      </c>
      <c r="AE80">
        <v>-6.1</v>
      </c>
      <c r="AF80">
        <v>0.92200000000000004</v>
      </c>
      <c r="AG80">
        <v>84</v>
      </c>
      <c r="AH80" s="2">
        <f t="shared" si="6"/>
        <v>2783.5496408064932</v>
      </c>
      <c r="AI80" s="2">
        <f t="shared" si="7"/>
        <v>297.47564129865123</v>
      </c>
    </row>
    <row r="81" spans="1:35" x14ac:dyDescent="0.3">
      <c r="A81">
        <v>62</v>
      </c>
      <c r="B81" s="2">
        <v>1.4333</v>
      </c>
      <c r="C81" s="2">
        <v>2624.5</v>
      </c>
      <c r="D81">
        <v>-5.26</v>
      </c>
      <c r="E81">
        <v>0.996</v>
      </c>
      <c r="F81">
        <v>84.6</v>
      </c>
      <c r="G81" s="2">
        <f t="shared" si="0"/>
        <v>2613.4480792306454</v>
      </c>
      <c r="H81" s="2">
        <f t="shared" si="1"/>
        <v>240.60213458248879</v>
      </c>
      <c r="S81">
        <v>62</v>
      </c>
      <c r="T81" s="2">
        <v>1.4333</v>
      </c>
      <c r="U81" s="2">
        <v>1026.8</v>
      </c>
      <c r="V81">
        <v>-1.36</v>
      </c>
      <c r="W81">
        <v>0.999</v>
      </c>
      <c r="X81">
        <v>84.7</v>
      </c>
      <c r="Y81" s="2">
        <f t="shared" si="4"/>
        <v>1026.5107535580883</v>
      </c>
      <c r="Z81" s="2">
        <f t="shared" si="5"/>
        <v>24.370326825989789</v>
      </c>
      <c r="AB81">
        <v>62</v>
      </c>
      <c r="AC81" s="2">
        <v>1.4333</v>
      </c>
      <c r="AD81" s="2">
        <v>3244.9</v>
      </c>
      <c r="AE81">
        <v>1.25</v>
      </c>
      <c r="AF81">
        <v>0.92200000000000004</v>
      </c>
      <c r="AG81">
        <v>84</v>
      </c>
      <c r="AH81" s="2">
        <f t="shared" si="6"/>
        <v>3244.1278016715974</v>
      </c>
      <c r="AI81" s="2">
        <f t="shared" si="7"/>
        <v>-70.787120448647386</v>
      </c>
    </row>
    <row r="82" spans="1:35" x14ac:dyDescent="0.3">
      <c r="A82">
        <v>63</v>
      </c>
      <c r="B82" s="2">
        <v>1.2666999999999999</v>
      </c>
      <c r="C82" s="2">
        <v>2648.2</v>
      </c>
      <c r="D82">
        <v>-4.54</v>
      </c>
      <c r="E82">
        <v>0.998</v>
      </c>
      <c r="F82">
        <v>84.6</v>
      </c>
      <c r="G82" s="2">
        <f t="shared" si="0"/>
        <v>2639.8907852654543</v>
      </c>
      <c r="H82" s="2">
        <f t="shared" si="1"/>
        <v>209.61841968334363</v>
      </c>
      <c r="S82">
        <v>63</v>
      </c>
      <c r="T82" s="2">
        <v>1.2666999999999999</v>
      </c>
      <c r="U82" s="2">
        <v>1028.9000000000001</v>
      </c>
      <c r="V82">
        <v>-1.25</v>
      </c>
      <c r="W82">
        <v>0.998</v>
      </c>
      <c r="X82">
        <v>84.7</v>
      </c>
      <c r="Y82" s="2">
        <f t="shared" si="4"/>
        <v>1028.6551496625186</v>
      </c>
      <c r="Z82" s="2">
        <f t="shared" si="5"/>
        <v>22.445335212059938</v>
      </c>
      <c r="AB82">
        <v>63</v>
      </c>
      <c r="AC82" s="2">
        <v>1.2666999999999999</v>
      </c>
      <c r="AD82" s="2">
        <v>2955.8</v>
      </c>
      <c r="AE82">
        <v>-0.82</v>
      </c>
      <c r="AF82">
        <v>0.95099999999999996</v>
      </c>
      <c r="AG82">
        <v>84</v>
      </c>
      <c r="AH82" s="2">
        <f t="shared" si="6"/>
        <v>2955.4972946642947</v>
      </c>
      <c r="AI82" s="2">
        <f t="shared" si="7"/>
        <v>42.301078379137344</v>
      </c>
    </row>
    <row r="83" spans="1:35" x14ac:dyDescent="0.3">
      <c r="A83">
        <v>64</v>
      </c>
      <c r="B83" s="2">
        <v>1.1000000000000001</v>
      </c>
      <c r="C83" s="2">
        <v>2652.6</v>
      </c>
      <c r="D83">
        <v>-4.46</v>
      </c>
      <c r="E83">
        <v>0.995</v>
      </c>
      <c r="F83">
        <v>84.6</v>
      </c>
      <c r="G83" s="2">
        <f t="shared" si="0"/>
        <v>2644.5675706054731</v>
      </c>
      <c r="H83" s="2">
        <f t="shared" si="1"/>
        <v>206.27439128953026</v>
      </c>
      <c r="S83">
        <v>64</v>
      </c>
      <c r="T83" s="2">
        <v>1.1000000000000001</v>
      </c>
      <c r="U83" s="2">
        <v>1029.5</v>
      </c>
      <c r="V83">
        <v>-1.18</v>
      </c>
      <c r="W83">
        <v>0.998</v>
      </c>
      <c r="X83">
        <v>84.7</v>
      </c>
      <c r="Y83" s="2">
        <f t="shared" si="4"/>
        <v>1029.2816768672026</v>
      </c>
      <c r="Z83" s="2">
        <f t="shared" si="5"/>
        <v>21.200935485011549</v>
      </c>
      <c r="AB83">
        <v>64</v>
      </c>
      <c r="AC83" s="2">
        <v>1.1000000000000001</v>
      </c>
      <c r="AD83" s="2">
        <v>2836</v>
      </c>
      <c r="AE83">
        <v>3.2</v>
      </c>
      <c r="AF83">
        <v>0.92300000000000004</v>
      </c>
      <c r="AG83">
        <v>84</v>
      </c>
      <c r="AH83" s="2">
        <f t="shared" si="6"/>
        <v>2831.5780072200982</v>
      </c>
      <c r="AI83" s="2">
        <f t="shared" si="7"/>
        <v>-158.30978816061256</v>
      </c>
    </row>
    <row r="84" spans="1:35" x14ac:dyDescent="0.3">
      <c r="A84">
        <v>65</v>
      </c>
      <c r="B84" s="2">
        <v>0.96667000000000003</v>
      </c>
      <c r="C84" s="2">
        <v>2668.8</v>
      </c>
      <c r="D84">
        <v>-4.08</v>
      </c>
      <c r="E84">
        <v>0.998</v>
      </c>
      <c r="F84">
        <v>84.6</v>
      </c>
      <c r="G84" s="2">
        <f t="shared" si="0"/>
        <v>2662.0364053937624</v>
      </c>
      <c r="H84" s="2">
        <f t="shared" si="1"/>
        <v>189.88316502064509</v>
      </c>
      <c r="S84">
        <v>65</v>
      </c>
      <c r="T84" s="2">
        <v>0.96667000000000003</v>
      </c>
      <c r="U84" s="2">
        <v>1032.4000000000001</v>
      </c>
      <c r="V84">
        <v>-1.0900000000000001</v>
      </c>
      <c r="W84">
        <v>0.998</v>
      </c>
      <c r="X84">
        <v>84.7</v>
      </c>
      <c r="Y84" s="2">
        <f t="shared" si="4"/>
        <v>1032.2131846176721</v>
      </c>
      <c r="Z84" s="2">
        <f t="shared" si="5"/>
        <v>19.639284646936922</v>
      </c>
      <c r="AB84">
        <v>65</v>
      </c>
      <c r="AC84" s="2">
        <v>0.96667000000000003</v>
      </c>
      <c r="AD84" s="2">
        <v>3081.2</v>
      </c>
      <c r="AE84">
        <v>-3.87</v>
      </c>
      <c r="AF84">
        <v>0.93</v>
      </c>
      <c r="AG84">
        <v>84</v>
      </c>
      <c r="AH84" s="2">
        <f t="shared" si="6"/>
        <v>3074.1741084789469</v>
      </c>
      <c r="AI84" s="2">
        <f t="shared" si="7"/>
        <v>207.95910837871998</v>
      </c>
    </row>
    <row r="85" spans="1:35" x14ac:dyDescent="0.3">
      <c r="A85">
        <v>66</v>
      </c>
      <c r="B85" s="2">
        <v>0.86667000000000005</v>
      </c>
      <c r="C85" s="2">
        <v>2673.1</v>
      </c>
      <c r="D85">
        <v>-3.87</v>
      </c>
      <c r="E85">
        <v>0.996</v>
      </c>
      <c r="F85">
        <v>84.6</v>
      </c>
      <c r="G85" s="2">
        <f t="shared" ref="G85:G148" si="8">C85*COS(RADIANS(D85))</f>
        <v>2667.004676546499</v>
      </c>
      <c r="H85" s="2">
        <f t="shared" ref="H85:H148" si="9">-C85*SIN(RADIANS(D85))</f>
        <v>180.41525788886031</v>
      </c>
      <c r="S85">
        <v>66</v>
      </c>
      <c r="T85" s="2">
        <v>0.86667000000000005</v>
      </c>
      <c r="U85" s="2">
        <v>1033.2</v>
      </c>
      <c r="V85">
        <v>-1.03</v>
      </c>
      <c r="W85">
        <v>0.998</v>
      </c>
      <c r="X85">
        <v>84.7</v>
      </c>
      <c r="Y85" s="2">
        <f t="shared" ref="Y85:Y148" si="10">U85*COS(RADIANS(V85))</f>
        <v>1033.0330555865769</v>
      </c>
      <c r="Z85" s="2">
        <f t="shared" ref="Z85:Z148" si="11">-U85*SIN(RADIANS(V85))</f>
        <v>18.572723695252897</v>
      </c>
      <c r="AB85">
        <v>66</v>
      </c>
      <c r="AC85" s="2">
        <v>0.86667000000000005</v>
      </c>
      <c r="AD85" s="2">
        <v>2832</v>
      </c>
      <c r="AE85">
        <v>-2.87</v>
      </c>
      <c r="AF85">
        <v>0.85</v>
      </c>
      <c r="AG85">
        <v>84</v>
      </c>
      <c r="AH85" s="2">
        <f t="shared" ref="AH85:AH148" si="12">AD85*COS(RADIANS(AE85))</f>
        <v>2828.4478526518938</v>
      </c>
      <c r="AI85" s="2">
        <f t="shared" ref="AI85:AI148" si="13">-AD85*SIN(RADIANS(AE85))</f>
        <v>141.79825396982716</v>
      </c>
    </row>
    <row r="86" spans="1:35" x14ac:dyDescent="0.3">
      <c r="A86">
        <v>67</v>
      </c>
      <c r="B86" s="2">
        <v>0.76666999999999996</v>
      </c>
      <c r="C86" s="2">
        <v>2683.9</v>
      </c>
      <c r="D86">
        <v>-3.59</v>
      </c>
      <c r="E86">
        <v>0.99399999999999999</v>
      </c>
      <c r="F86">
        <v>84.6</v>
      </c>
      <c r="G86" s="2">
        <f t="shared" si="8"/>
        <v>2678.6333085261381</v>
      </c>
      <c r="H86" s="2">
        <f t="shared" si="9"/>
        <v>168.05596821986276</v>
      </c>
      <c r="S86">
        <v>67</v>
      </c>
      <c r="T86" s="2">
        <v>0.76666999999999996</v>
      </c>
      <c r="U86" s="2">
        <v>1034.2</v>
      </c>
      <c r="V86">
        <v>-0.94</v>
      </c>
      <c r="W86">
        <v>0.998</v>
      </c>
      <c r="X86">
        <v>84.7</v>
      </c>
      <c r="Y86" s="2">
        <f t="shared" si="10"/>
        <v>1034.0608205105943</v>
      </c>
      <c r="Z86" s="2">
        <f t="shared" si="11"/>
        <v>16.966422279208608</v>
      </c>
      <c r="AB86">
        <v>67</v>
      </c>
      <c r="AC86" s="2">
        <v>0.76666999999999996</v>
      </c>
      <c r="AD86" s="2">
        <v>3620.8</v>
      </c>
      <c r="AE86">
        <v>12.5</v>
      </c>
      <c r="AF86">
        <v>0.90300000000000002</v>
      </c>
      <c r="AG86">
        <v>84</v>
      </c>
      <c r="AH86" s="2">
        <f t="shared" si="12"/>
        <v>3534.972582579855</v>
      </c>
      <c r="AI86" s="2">
        <f t="shared" si="13"/>
        <v>-783.68455414708296</v>
      </c>
    </row>
    <row r="87" spans="1:35" x14ac:dyDescent="0.3">
      <c r="A87">
        <v>68</v>
      </c>
      <c r="B87" s="2">
        <v>0.66666999999999998</v>
      </c>
      <c r="C87" s="2">
        <v>2690</v>
      </c>
      <c r="D87">
        <v>-3.46</v>
      </c>
      <c r="E87">
        <v>0.998</v>
      </c>
      <c r="F87">
        <v>84.6</v>
      </c>
      <c r="G87" s="2">
        <f t="shared" si="8"/>
        <v>2685.0966010183379</v>
      </c>
      <c r="H87" s="2">
        <f t="shared" si="9"/>
        <v>162.34606000691079</v>
      </c>
      <c r="S87">
        <v>68</v>
      </c>
      <c r="T87" s="2">
        <v>0.66666999999999998</v>
      </c>
      <c r="U87" s="2">
        <v>1035.8</v>
      </c>
      <c r="V87">
        <v>-0.85</v>
      </c>
      <c r="W87">
        <v>0.998</v>
      </c>
      <c r="X87">
        <v>84.7</v>
      </c>
      <c r="Y87" s="2">
        <f t="shared" si="10"/>
        <v>1035.6860195066495</v>
      </c>
      <c r="Z87" s="2">
        <f t="shared" si="11"/>
        <v>15.365838684312559</v>
      </c>
      <c r="AB87">
        <v>68</v>
      </c>
      <c r="AC87" s="2">
        <v>0.66666999999999998</v>
      </c>
      <c r="AD87" s="2">
        <v>3315.5</v>
      </c>
      <c r="AE87">
        <v>-0.46</v>
      </c>
      <c r="AF87">
        <v>0.81</v>
      </c>
      <c r="AG87">
        <v>84</v>
      </c>
      <c r="AH87" s="2">
        <f t="shared" si="12"/>
        <v>3315.3931469059034</v>
      </c>
      <c r="AI87" s="2">
        <f t="shared" si="13"/>
        <v>26.618254063119501</v>
      </c>
    </row>
    <row r="88" spans="1:35" x14ac:dyDescent="0.3">
      <c r="A88">
        <v>69</v>
      </c>
      <c r="B88" s="2">
        <v>0.56667000000000001</v>
      </c>
      <c r="C88" s="2">
        <v>2720.7</v>
      </c>
      <c r="D88">
        <v>-2.85</v>
      </c>
      <c r="E88">
        <v>0.996</v>
      </c>
      <c r="F88">
        <v>84.6</v>
      </c>
      <c r="G88" s="2">
        <f t="shared" si="8"/>
        <v>2717.3348411622719</v>
      </c>
      <c r="H88" s="2">
        <f t="shared" si="9"/>
        <v>135.27694188445741</v>
      </c>
      <c r="S88">
        <v>69</v>
      </c>
      <c r="T88" s="2">
        <v>0.56667000000000001</v>
      </c>
      <c r="U88" s="2">
        <v>1036.9000000000001</v>
      </c>
      <c r="V88">
        <v>-0.87</v>
      </c>
      <c r="W88">
        <v>0.999</v>
      </c>
      <c r="X88">
        <v>84.7</v>
      </c>
      <c r="Y88" s="2">
        <f t="shared" si="10"/>
        <v>1036.7804659113388</v>
      </c>
      <c r="Z88" s="2">
        <f t="shared" si="11"/>
        <v>15.744062521078019</v>
      </c>
      <c r="AB88">
        <v>69</v>
      </c>
      <c r="AC88" s="2">
        <v>0.56667000000000001</v>
      </c>
      <c r="AD88" s="2">
        <v>2917.6</v>
      </c>
      <c r="AE88">
        <v>5.47</v>
      </c>
      <c r="AF88">
        <v>0.85699999999999998</v>
      </c>
      <c r="AG88">
        <v>84</v>
      </c>
      <c r="AH88" s="2">
        <f t="shared" si="12"/>
        <v>2904.3139691875131</v>
      </c>
      <c r="AI88" s="2">
        <f t="shared" si="13"/>
        <v>-278.11891050820878</v>
      </c>
    </row>
    <row r="89" spans="1:35" x14ac:dyDescent="0.3">
      <c r="A89">
        <v>70</v>
      </c>
      <c r="B89" s="2">
        <v>0.46666999999999997</v>
      </c>
      <c r="C89" s="2">
        <v>2701.1</v>
      </c>
      <c r="D89">
        <v>-2.54</v>
      </c>
      <c r="E89">
        <v>0.98699999999999999</v>
      </c>
      <c r="F89">
        <v>84.6</v>
      </c>
      <c r="G89" s="2">
        <f t="shared" si="8"/>
        <v>2698.4462396008489</v>
      </c>
      <c r="H89" s="2">
        <f t="shared" si="9"/>
        <v>119.70422709343661</v>
      </c>
      <c r="S89">
        <v>70</v>
      </c>
      <c r="T89" s="2">
        <v>0.46666999999999997</v>
      </c>
      <c r="U89" s="2">
        <v>1039.4000000000001</v>
      </c>
      <c r="V89">
        <v>-0.8</v>
      </c>
      <c r="W89">
        <v>0.998</v>
      </c>
      <c r="X89">
        <v>84.7</v>
      </c>
      <c r="Y89" s="2">
        <f t="shared" si="10"/>
        <v>1039.298683455271</v>
      </c>
      <c r="Z89" s="2">
        <f t="shared" si="11"/>
        <v>14.512290244507597</v>
      </c>
      <c r="AB89">
        <v>70</v>
      </c>
      <c r="AC89" s="2">
        <v>0.46666999999999997</v>
      </c>
      <c r="AD89" s="2">
        <v>4109.1000000000004</v>
      </c>
      <c r="AE89">
        <v>-14.67</v>
      </c>
      <c r="AF89">
        <v>0.71099999999999997</v>
      </c>
      <c r="AG89">
        <v>84</v>
      </c>
      <c r="AH89" s="2">
        <f t="shared" si="12"/>
        <v>3975.1453433009701</v>
      </c>
      <c r="AI89" s="2">
        <f t="shared" si="13"/>
        <v>1040.6355316020174</v>
      </c>
    </row>
    <row r="90" spans="1:35" x14ac:dyDescent="0.3">
      <c r="A90">
        <v>71</v>
      </c>
      <c r="B90" s="2">
        <v>0.4</v>
      </c>
      <c r="C90" s="2">
        <v>2735.4</v>
      </c>
      <c r="D90">
        <v>-2.19</v>
      </c>
      <c r="E90">
        <v>0.98599999999999999</v>
      </c>
      <c r="F90">
        <v>84.6</v>
      </c>
      <c r="G90" s="2">
        <f t="shared" si="8"/>
        <v>2733.4020669243132</v>
      </c>
      <c r="H90" s="2">
        <f t="shared" si="9"/>
        <v>104.52894591400452</v>
      </c>
      <c r="S90">
        <v>71</v>
      </c>
      <c r="T90" s="2">
        <v>0.4</v>
      </c>
      <c r="U90" s="2">
        <v>1038.7</v>
      </c>
      <c r="V90">
        <v>-0.74</v>
      </c>
      <c r="W90">
        <v>0.998</v>
      </c>
      <c r="X90">
        <v>84.7</v>
      </c>
      <c r="Y90" s="2">
        <f t="shared" si="10"/>
        <v>1038.6133692102449</v>
      </c>
      <c r="Z90" s="2">
        <f t="shared" si="11"/>
        <v>13.41489089571675</v>
      </c>
      <c r="AB90">
        <v>71</v>
      </c>
      <c r="AC90" s="2">
        <v>0.4</v>
      </c>
      <c r="AD90" s="2">
        <v>2856.7</v>
      </c>
      <c r="AE90">
        <v>9.64</v>
      </c>
      <c r="AF90">
        <v>0.83</v>
      </c>
      <c r="AG90">
        <v>84</v>
      </c>
      <c r="AH90" s="2">
        <f t="shared" si="12"/>
        <v>2816.3615969929815</v>
      </c>
      <c r="AI90" s="2">
        <f t="shared" si="13"/>
        <v>-478.37458647292431</v>
      </c>
    </row>
    <row r="91" spans="1:35" x14ac:dyDescent="0.3">
      <c r="A91">
        <v>72</v>
      </c>
      <c r="B91" s="2">
        <v>0.33333000000000002</v>
      </c>
      <c r="C91" s="2">
        <v>2718.2</v>
      </c>
      <c r="D91">
        <v>-2.1</v>
      </c>
      <c r="E91">
        <v>0.98799999999999999</v>
      </c>
      <c r="F91">
        <v>84.6</v>
      </c>
      <c r="G91" s="2">
        <f t="shared" si="8"/>
        <v>2716.3744399691432</v>
      </c>
      <c r="H91" s="2">
        <f t="shared" si="9"/>
        <v>99.604929006161257</v>
      </c>
      <c r="S91">
        <v>72</v>
      </c>
      <c r="T91" s="2">
        <v>0.33333000000000002</v>
      </c>
      <c r="U91" s="2">
        <v>1038.5999999999999</v>
      </c>
      <c r="V91">
        <v>-0.7</v>
      </c>
      <c r="W91">
        <v>0.997</v>
      </c>
      <c r="X91">
        <v>84.7</v>
      </c>
      <c r="Y91" s="2">
        <f t="shared" si="10"/>
        <v>1038.5224889293454</v>
      </c>
      <c r="Z91" s="2">
        <f t="shared" si="11"/>
        <v>12.688577067487708</v>
      </c>
      <c r="AB91">
        <v>72</v>
      </c>
      <c r="AC91" s="2">
        <v>0.33333000000000002</v>
      </c>
      <c r="AD91" s="2">
        <v>3014.1</v>
      </c>
      <c r="AE91">
        <v>-2.23</v>
      </c>
      <c r="AF91">
        <v>0.82199999999999995</v>
      </c>
      <c r="AG91">
        <v>84</v>
      </c>
      <c r="AH91" s="2">
        <f t="shared" si="12"/>
        <v>3011.8173606574278</v>
      </c>
      <c r="AI91" s="2">
        <f t="shared" si="13"/>
        <v>117.28169525772424</v>
      </c>
    </row>
    <row r="92" spans="1:35" x14ac:dyDescent="0.3">
      <c r="A92">
        <v>73</v>
      </c>
      <c r="B92" s="2">
        <v>0.26667000000000002</v>
      </c>
      <c r="C92" s="2">
        <v>2785.6</v>
      </c>
      <c r="D92">
        <v>-2.16</v>
      </c>
      <c r="E92">
        <v>0.98399999999999999</v>
      </c>
      <c r="F92">
        <v>84.6</v>
      </c>
      <c r="G92" s="2">
        <f t="shared" si="8"/>
        <v>2783.6207549876253</v>
      </c>
      <c r="H92" s="2">
        <f t="shared" si="9"/>
        <v>104.98977284536966</v>
      </c>
      <c r="S92">
        <v>73</v>
      </c>
      <c r="T92" s="2">
        <v>0.26667000000000002</v>
      </c>
      <c r="U92" s="2">
        <v>1040</v>
      </c>
      <c r="V92">
        <v>-0.74</v>
      </c>
      <c r="W92">
        <v>0.998</v>
      </c>
      <c r="X92">
        <v>84.7</v>
      </c>
      <c r="Y92" s="2">
        <f t="shared" si="10"/>
        <v>1039.9132607862275</v>
      </c>
      <c r="Z92" s="2">
        <f t="shared" si="11"/>
        <v>13.431680496337171</v>
      </c>
      <c r="AB92">
        <v>73</v>
      </c>
      <c r="AC92" s="2">
        <v>0.26667000000000002</v>
      </c>
      <c r="AD92" s="2">
        <v>3189.3</v>
      </c>
      <c r="AE92">
        <v>-1.58</v>
      </c>
      <c r="AF92">
        <v>0.94799999999999995</v>
      </c>
      <c r="AG92">
        <v>84</v>
      </c>
      <c r="AH92" s="2">
        <f t="shared" si="12"/>
        <v>3188.0874301524227</v>
      </c>
      <c r="AI92" s="2">
        <f t="shared" si="13"/>
        <v>87.937635311192821</v>
      </c>
    </row>
    <row r="93" spans="1:35" x14ac:dyDescent="0.3">
      <c r="A93">
        <v>74</v>
      </c>
      <c r="B93" s="2">
        <v>0.2</v>
      </c>
      <c r="C93" s="2">
        <v>2803</v>
      </c>
      <c r="D93">
        <v>-2.44</v>
      </c>
      <c r="E93">
        <v>0.94499999999999995</v>
      </c>
      <c r="F93">
        <v>84.6</v>
      </c>
      <c r="G93" s="2">
        <f t="shared" si="8"/>
        <v>2800.458665374882</v>
      </c>
      <c r="H93" s="2">
        <f t="shared" si="9"/>
        <v>119.33257529582781</v>
      </c>
      <c r="S93">
        <v>74</v>
      </c>
      <c r="T93" s="2">
        <v>0.2</v>
      </c>
      <c r="U93" s="2">
        <v>1043.9000000000001</v>
      </c>
      <c r="V93">
        <v>-0.53</v>
      </c>
      <c r="W93">
        <v>0.99</v>
      </c>
      <c r="X93">
        <v>84.7</v>
      </c>
      <c r="Y93" s="2">
        <f t="shared" si="10"/>
        <v>1043.8553386054753</v>
      </c>
      <c r="Z93" s="2">
        <f t="shared" si="11"/>
        <v>9.6561930826243589</v>
      </c>
      <c r="AB93">
        <v>74</v>
      </c>
      <c r="AC93" s="2">
        <v>0.2</v>
      </c>
      <c r="AD93" s="2">
        <v>4807.3999999999996</v>
      </c>
      <c r="AE93">
        <v>7.28</v>
      </c>
      <c r="AF93">
        <v>0.58299999999999996</v>
      </c>
      <c r="AG93">
        <v>84</v>
      </c>
      <c r="AH93" s="2">
        <f t="shared" si="12"/>
        <v>4768.6462798075381</v>
      </c>
      <c r="AI93" s="2">
        <f t="shared" si="13"/>
        <v>-609.18586496874855</v>
      </c>
    </row>
    <row r="94" spans="1:35" x14ac:dyDescent="0.3">
      <c r="A94">
        <v>75</v>
      </c>
      <c r="B94" s="2">
        <v>0.16667000000000001</v>
      </c>
      <c r="C94" s="2">
        <v>2843.8</v>
      </c>
      <c r="D94">
        <v>-1.67</v>
      </c>
      <c r="E94">
        <v>0.94399999999999995</v>
      </c>
      <c r="F94">
        <v>84.6</v>
      </c>
      <c r="G94" s="2">
        <f t="shared" si="8"/>
        <v>2842.5921138950935</v>
      </c>
      <c r="H94" s="2">
        <f t="shared" si="9"/>
        <v>82.876498607416053</v>
      </c>
      <c r="S94">
        <v>75</v>
      </c>
      <c r="T94" s="2">
        <v>0.16667000000000001</v>
      </c>
      <c r="U94" s="2">
        <v>1043.5</v>
      </c>
      <c r="V94">
        <v>-0.68</v>
      </c>
      <c r="W94">
        <v>0.99</v>
      </c>
      <c r="X94">
        <v>84.7</v>
      </c>
      <c r="Y94" s="2">
        <f t="shared" si="10"/>
        <v>1043.4265097168607</v>
      </c>
      <c r="Z94" s="2">
        <f t="shared" si="11"/>
        <v>12.384216571523607</v>
      </c>
      <c r="AB94">
        <v>75</v>
      </c>
      <c r="AC94" s="2">
        <v>0.16667000000000001</v>
      </c>
      <c r="AD94" s="2">
        <v>2250.1999999999998</v>
      </c>
      <c r="AE94">
        <v>12.87</v>
      </c>
      <c r="AF94">
        <v>0.26</v>
      </c>
      <c r="AG94">
        <v>84</v>
      </c>
      <c r="AH94" s="2">
        <f t="shared" si="12"/>
        <v>2193.6703722148336</v>
      </c>
      <c r="AI94" s="2">
        <f t="shared" si="13"/>
        <v>-501.20887668399553</v>
      </c>
    </row>
    <row r="95" spans="1:35" x14ac:dyDescent="0.3">
      <c r="A95">
        <v>76</v>
      </c>
      <c r="B95" s="2">
        <v>0.13333</v>
      </c>
      <c r="C95" s="2">
        <v>2750.6</v>
      </c>
      <c r="D95">
        <v>-1.0900000000000001</v>
      </c>
      <c r="E95">
        <v>0.94599999999999995</v>
      </c>
      <c r="F95">
        <v>84.6</v>
      </c>
      <c r="G95" s="2">
        <f t="shared" si="8"/>
        <v>2750.1022719966763</v>
      </c>
      <c r="H95" s="2">
        <f t="shared" si="9"/>
        <v>52.324502469841818</v>
      </c>
      <c r="S95">
        <v>76</v>
      </c>
      <c r="T95" s="2">
        <v>0.13333</v>
      </c>
      <c r="U95" s="2">
        <v>1047.9000000000001</v>
      </c>
      <c r="V95">
        <v>-0.5</v>
      </c>
      <c r="W95">
        <v>0.99</v>
      </c>
      <c r="X95">
        <v>84.7</v>
      </c>
      <c r="Y95" s="2">
        <f t="shared" si="10"/>
        <v>1047.8600991789451</v>
      </c>
      <c r="Z95" s="2">
        <f t="shared" si="11"/>
        <v>9.1445365487460464</v>
      </c>
      <c r="AB95">
        <v>76</v>
      </c>
      <c r="AC95" s="2">
        <v>0.13333</v>
      </c>
      <c r="AD95" s="2">
        <v>4705.1000000000004</v>
      </c>
      <c r="AE95">
        <v>2.69</v>
      </c>
      <c r="AF95">
        <v>0.54800000000000004</v>
      </c>
      <c r="AG95">
        <v>84</v>
      </c>
      <c r="AH95" s="2">
        <f t="shared" si="12"/>
        <v>4699.9153626756479</v>
      </c>
      <c r="AI95" s="2">
        <f t="shared" si="13"/>
        <v>-220.82027462495185</v>
      </c>
    </row>
    <row r="96" spans="1:35" x14ac:dyDescent="0.3">
      <c r="A96">
        <v>77</v>
      </c>
      <c r="B96" s="2">
        <v>0.1</v>
      </c>
      <c r="C96" s="2">
        <v>2815.2</v>
      </c>
      <c r="D96">
        <v>0.57999999999999996</v>
      </c>
      <c r="E96">
        <v>0.94399999999999995</v>
      </c>
      <c r="F96">
        <v>84.6</v>
      </c>
      <c r="G96" s="2">
        <f t="shared" si="8"/>
        <v>2815.0557598146338</v>
      </c>
      <c r="H96" s="2">
        <f t="shared" si="9"/>
        <v>-28.497528567459224</v>
      </c>
      <c r="S96">
        <v>77</v>
      </c>
      <c r="T96" s="2">
        <v>0.1</v>
      </c>
      <c r="U96" s="2">
        <v>1057.7</v>
      </c>
      <c r="V96">
        <v>-0.38</v>
      </c>
      <c r="W96">
        <v>0.99</v>
      </c>
      <c r="X96">
        <v>84.7</v>
      </c>
      <c r="Y96" s="2">
        <f t="shared" si="10"/>
        <v>1057.6767376896673</v>
      </c>
      <c r="Z96" s="2">
        <f t="shared" si="11"/>
        <v>7.0148806221337807</v>
      </c>
      <c r="AB96">
        <v>77</v>
      </c>
      <c r="AC96" s="2">
        <v>0.1</v>
      </c>
      <c r="AD96" s="2">
        <v>3462.5</v>
      </c>
      <c r="AE96">
        <v>14.63</v>
      </c>
      <c r="AF96">
        <v>0.13900000000000001</v>
      </c>
      <c r="AG96">
        <v>84</v>
      </c>
      <c r="AH96" s="2">
        <f t="shared" si="12"/>
        <v>3350.2355516535399</v>
      </c>
      <c r="AI96" s="2">
        <f t="shared" si="13"/>
        <v>-874.54445195010032</v>
      </c>
    </row>
    <row r="97" spans="1:35" x14ac:dyDescent="0.3">
      <c r="A97">
        <v>78</v>
      </c>
      <c r="B97" s="2">
        <v>2.4339</v>
      </c>
      <c r="C97" s="2">
        <v>2561.4</v>
      </c>
      <c r="D97">
        <v>-6.8</v>
      </c>
      <c r="E97">
        <v>1</v>
      </c>
      <c r="F97">
        <v>99.9</v>
      </c>
      <c r="G97" s="2">
        <f t="shared" si="8"/>
        <v>2543.3818524640837</v>
      </c>
      <c r="H97" s="2">
        <f t="shared" si="9"/>
        <v>303.27992442027153</v>
      </c>
      <c r="S97">
        <v>78</v>
      </c>
      <c r="T97" s="2">
        <v>2.4339</v>
      </c>
      <c r="U97" s="2">
        <v>1019.6</v>
      </c>
      <c r="V97">
        <v>-1.69</v>
      </c>
      <c r="W97">
        <v>1</v>
      </c>
      <c r="X97">
        <v>100.1</v>
      </c>
      <c r="Y97" s="2">
        <f t="shared" si="10"/>
        <v>1019.1564970751288</v>
      </c>
      <c r="Z97" s="2">
        <f t="shared" si="11"/>
        <v>30.069826563401115</v>
      </c>
      <c r="AB97">
        <v>78</v>
      </c>
      <c r="AC97" s="2">
        <v>2.4339</v>
      </c>
      <c r="AD97" s="2">
        <v>3204.6</v>
      </c>
      <c r="AE97">
        <v>1.52</v>
      </c>
      <c r="AF97">
        <v>0.99199999999999999</v>
      </c>
      <c r="AG97">
        <v>99.3</v>
      </c>
      <c r="AH97" s="2">
        <f t="shared" si="12"/>
        <v>3203.4723864844605</v>
      </c>
      <c r="AI97" s="2">
        <f t="shared" si="13"/>
        <v>-85.004876516312294</v>
      </c>
    </row>
    <row r="98" spans="1:35" x14ac:dyDescent="0.3">
      <c r="A98">
        <v>79</v>
      </c>
      <c r="B98" s="2">
        <v>3.0640999999999998</v>
      </c>
      <c r="C98" s="2">
        <v>2520.3000000000002</v>
      </c>
      <c r="D98">
        <v>-7.79</v>
      </c>
      <c r="E98">
        <v>1</v>
      </c>
      <c r="F98">
        <v>103.1</v>
      </c>
      <c r="G98" s="2">
        <f t="shared" si="8"/>
        <v>2497.0414422410672</v>
      </c>
      <c r="H98" s="2">
        <f t="shared" si="9"/>
        <v>341.60814646412103</v>
      </c>
      <c r="S98">
        <v>79</v>
      </c>
      <c r="T98" s="2">
        <v>3.0640999999999998</v>
      </c>
      <c r="U98" s="2">
        <v>1015.7</v>
      </c>
      <c r="V98">
        <v>-1.88</v>
      </c>
      <c r="W98">
        <v>1</v>
      </c>
      <c r="X98">
        <v>103.3</v>
      </c>
      <c r="Y98" s="2">
        <f t="shared" si="10"/>
        <v>1015.1532775278284</v>
      </c>
      <c r="Z98" s="2">
        <f t="shared" si="11"/>
        <v>33.321361384370292</v>
      </c>
      <c r="AB98">
        <v>79</v>
      </c>
      <c r="AC98" s="2">
        <v>3.0640999999999998</v>
      </c>
      <c r="AD98" s="2">
        <v>3134.5</v>
      </c>
      <c r="AE98">
        <v>-0.9</v>
      </c>
      <c r="AF98">
        <v>0.996</v>
      </c>
      <c r="AG98">
        <v>102.5</v>
      </c>
      <c r="AH98" s="2">
        <f t="shared" si="12"/>
        <v>3134.1133045137649</v>
      </c>
      <c r="AI98" s="2">
        <f t="shared" si="13"/>
        <v>49.234586113901905</v>
      </c>
    </row>
    <row r="99" spans="1:35" x14ac:dyDescent="0.3">
      <c r="A99">
        <v>80</v>
      </c>
      <c r="B99" s="2">
        <v>3.8574999999999999</v>
      </c>
      <c r="C99" s="2">
        <v>2473.6</v>
      </c>
      <c r="D99">
        <v>-8.9600000000000009</v>
      </c>
      <c r="E99">
        <v>1</v>
      </c>
      <c r="F99">
        <v>106.1</v>
      </c>
      <c r="G99" s="2">
        <f t="shared" si="8"/>
        <v>2443.4154303491505</v>
      </c>
      <c r="H99" s="2">
        <f t="shared" si="9"/>
        <v>385.25056097515818</v>
      </c>
      <c r="S99">
        <v>80</v>
      </c>
      <c r="T99" s="2">
        <v>3.8574999999999999</v>
      </c>
      <c r="U99" s="2">
        <v>1010.5</v>
      </c>
      <c r="V99">
        <v>-2.13</v>
      </c>
      <c r="W99">
        <v>1</v>
      </c>
      <c r="X99">
        <v>106.3</v>
      </c>
      <c r="Y99" s="2">
        <f t="shared" si="10"/>
        <v>1009.8018154297713</v>
      </c>
      <c r="Z99" s="2">
        <f t="shared" si="11"/>
        <v>37.557203766232192</v>
      </c>
      <c r="AB99">
        <v>80</v>
      </c>
      <c r="AC99" s="2">
        <v>3.8574999999999999</v>
      </c>
      <c r="AD99" s="2">
        <v>3133.5</v>
      </c>
      <c r="AE99">
        <v>-0.83</v>
      </c>
      <c r="AF99">
        <v>0.995</v>
      </c>
      <c r="AG99">
        <v>105.5</v>
      </c>
      <c r="AH99" s="2">
        <f t="shared" si="12"/>
        <v>3133.1712217885806</v>
      </c>
      <c r="AI99" s="2">
        <f t="shared" si="13"/>
        <v>45.391022855323357</v>
      </c>
    </row>
    <row r="100" spans="1:35" x14ac:dyDescent="0.3">
      <c r="A100">
        <v>81</v>
      </c>
      <c r="B100" s="2">
        <v>4.8563000000000001</v>
      </c>
      <c r="C100" s="2">
        <v>2415.5</v>
      </c>
      <c r="D100">
        <v>-10.1</v>
      </c>
      <c r="E100">
        <v>1</v>
      </c>
      <c r="F100">
        <v>108.9</v>
      </c>
      <c r="G100" s="2">
        <f t="shared" si="8"/>
        <v>2378.0674312282517</v>
      </c>
      <c r="H100" s="2">
        <f t="shared" si="9"/>
        <v>423.59832687519486</v>
      </c>
      <c r="S100">
        <v>81</v>
      </c>
      <c r="T100" s="2">
        <v>4.8563000000000001</v>
      </c>
      <c r="U100" s="2">
        <v>1004.6</v>
      </c>
      <c r="V100">
        <v>-2.37</v>
      </c>
      <c r="W100">
        <v>1</v>
      </c>
      <c r="X100">
        <v>109</v>
      </c>
      <c r="Y100" s="2">
        <f t="shared" si="10"/>
        <v>1003.7406844295152</v>
      </c>
      <c r="Z100" s="2">
        <f t="shared" si="11"/>
        <v>41.542730061570076</v>
      </c>
      <c r="AB100">
        <v>81</v>
      </c>
      <c r="AC100" s="2">
        <v>4.8563000000000001</v>
      </c>
      <c r="AD100" s="2">
        <v>3148.2</v>
      </c>
      <c r="AE100">
        <v>-0.76</v>
      </c>
      <c r="AF100">
        <v>0.99399999999999999</v>
      </c>
      <c r="AG100">
        <v>108.3</v>
      </c>
      <c r="AH100" s="2">
        <f t="shared" si="12"/>
        <v>3147.9230458539978</v>
      </c>
      <c r="AI100" s="2">
        <f t="shared" si="13"/>
        <v>41.758081628424762</v>
      </c>
    </row>
    <row r="101" spans="1:35" x14ac:dyDescent="0.3">
      <c r="A101">
        <v>82</v>
      </c>
      <c r="B101" s="2">
        <v>6.1136999999999997</v>
      </c>
      <c r="C101" s="2">
        <v>2351.3000000000002</v>
      </c>
      <c r="D101">
        <v>-11.26</v>
      </c>
      <c r="E101">
        <v>1</v>
      </c>
      <c r="F101">
        <v>111.6</v>
      </c>
      <c r="G101" s="2">
        <f t="shared" si="8"/>
        <v>2306.0403336649479</v>
      </c>
      <c r="H101" s="2">
        <f t="shared" si="9"/>
        <v>459.11836111231395</v>
      </c>
      <c r="S101">
        <v>82</v>
      </c>
      <c r="T101" s="2">
        <v>6.1136999999999997</v>
      </c>
      <c r="U101" s="2">
        <v>997.74</v>
      </c>
      <c r="V101">
        <v>-2.62</v>
      </c>
      <c r="W101">
        <v>1</v>
      </c>
      <c r="X101">
        <v>111.7</v>
      </c>
      <c r="Y101" s="2">
        <f t="shared" si="10"/>
        <v>996.69703669641331</v>
      </c>
      <c r="Z101" s="2">
        <f t="shared" si="11"/>
        <v>45.608383446342366</v>
      </c>
      <c r="AB101">
        <v>82</v>
      </c>
      <c r="AC101" s="2">
        <v>6.1136999999999997</v>
      </c>
      <c r="AD101" s="2">
        <v>3057.3</v>
      </c>
      <c r="AE101">
        <v>-0.9</v>
      </c>
      <c r="AF101">
        <v>0.995</v>
      </c>
      <c r="AG101">
        <v>111</v>
      </c>
      <c r="AH101" s="2">
        <f t="shared" si="12"/>
        <v>3056.9228284861811</v>
      </c>
      <c r="AI101" s="2">
        <f t="shared" si="13"/>
        <v>48.021981217429357</v>
      </c>
    </row>
    <row r="102" spans="1:35" x14ac:dyDescent="0.3">
      <c r="A102">
        <v>83</v>
      </c>
      <c r="B102" s="2">
        <v>7.6966999999999999</v>
      </c>
      <c r="C102" s="2">
        <v>2273.6999999999998</v>
      </c>
      <c r="D102">
        <v>-12.47</v>
      </c>
      <c r="E102">
        <v>1</v>
      </c>
      <c r="F102">
        <v>114.1</v>
      </c>
      <c r="G102" s="2">
        <f t="shared" si="8"/>
        <v>2220.0615998659182</v>
      </c>
      <c r="H102" s="2">
        <f t="shared" si="9"/>
        <v>490.95639602797621</v>
      </c>
      <c r="S102">
        <v>83</v>
      </c>
      <c r="T102" s="2">
        <v>7.6966999999999999</v>
      </c>
      <c r="U102" s="2">
        <v>989.59</v>
      </c>
      <c r="V102">
        <v>-2.89</v>
      </c>
      <c r="W102">
        <v>1</v>
      </c>
      <c r="X102">
        <v>114.3</v>
      </c>
      <c r="Y102" s="2">
        <f t="shared" si="10"/>
        <v>988.33141183497207</v>
      </c>
      <c r="Z102" s="2">
        <f t="shared" si="11"/>
        <v>49.893771958942047</v>
      </c>
      <c r="AB102">
        <v>83</v>
      </c>
      <c r="AC102" s="2">
        <v>7.6966999999999999</v>
      </c>
      <c r="AD102" s="2">
        <v>3062</v>
      </c>
      <c r="AE102">
        <v>-0.98</v>
      </c>
      <c r="AF102">
        <v>0.996</v>
      </c>
      <c r="AG102">
        <v>113.5</v>
      </c>
      <c r="AH102" s="2">
        <f t="shared" si="12"/>
        <v>3061.5521098729046</v>
      </c>
      <c r="AI102" s="2">
        <f t="shared" si="13"/>
        <v>52.370588432490194</v>
      </c>
    </row>
    <row r="103" spans="1:35" x14ac:dyDescent="0.3">
      <c r="A103">
        <v>84</v>
      </c>
      <c r="B103" s="2">
        <v>9.6896000000000004</v>
      </c>
      <c r="C103" s="2">
        <v>2185.3000000000002</v>
      </c>
      <c r="D103">
        <v>-13.61</v>
      </c>
      <c r="E103">
        <v>1</v>
      </c>
      <c r="F103">
        <v>116.4</v>
      </c>
      <c r="G103" s="2">
        <f t="shared" si="8"/>
        <v>2123.9366574127389</v>
      </c>
      <c r="H103" s="2">
        <f t="shared" si="9"/>
        <v>514.22676447108597</v>
      </c>
      <c r="S103">
        <v>84</v>
      </c>
      <c r="T103" s="2">
        <v>9.6896000000000004</v>
      </c>
      <c r="U103" s="2">
        <v>980.43</v>
      </c>
      <c r="V103">
        <v>-3.08</v>
      </c>
      <c r="W103">
        <v>1</v>
      </c>
      <c r="X103">
        <v>116.6</v>
      </c>
      <c r="Y103" s="2">
        <f t="shared" si="10"/>
        <v>979.01375568639253</v>
      </c>
      <c r="Z103" s="2">
        <f t="shared" si="11"/>
        <v>52.678753561795546</v>
      </c>
      <c r="AB103">
        <v>84</v>
      </c>
      <c r="AC103" s="2">
        <v>9.6896000000000004</v>
      </c>
      <c r="AD103" s="2">
        <v>3095.1</v>
      </c>
      <c r="AE103">
        <v>-1.48</v>
      </c>
      <c r="AF103">
        <v>0.999</v>
      </c>
      <c r="AG103">
        <v>115.8</v>
      </c>
      <c r="AH103" s="2">
        <f t="shared" si="12"/>
        <v>3094.0674794420079</v>
      </c>
      <c r="AI103" s="2">
        <f t="shared" si="13"/>
        <v>79.940244303966566</v>
      </c>
    </row>
    <row r="104" spans="1:35" x14ac:dyDescent="0.3">
      <c r="A104">
        <v>85</v>
      </c>
      <c r="B104" s="2">
        <v>12.199</v>
      </c>
      <c r="C104" s="2">
        <v>2088.9</v>
      </c>
      <c r="D104">
        <v>-14.51</v>
      </c>
      <c r="E104">
        <v>0.999</v>
      </c>
      <c r="F104">
        <v>118.5</v>
      </c>
      <c r="G104" s="2">
        <f t="shared" si="8"/>
        <v>2022.272291184499</v>
      </c>
      <c r="H104" s="2">
        <f t="shared" si="9"/>
        <v>523.37175153746864</v>
      </c>
      <c r="S104">
        <v>85</v>
      </c>
      <c r="T104" s="2">
        <v>12.199</v>
      </c>
      <c r="U104" s="2">
        <v>970.32</v>
      </c>
      <c r="V104">
        <v>-3.21</v>
      </c>
      <c r="W104">
        <v>1</v>
      </c>
      <c r="X104">
        <v>118.7</v>
      </c>
      <c r="Y104" s="2">
        <f t="shared" si="10"/>
        <v>968.79757401783297</v>
      </c>
      <c r="Z104" s="2">
        <f t="shared" si="11"/>
        <v>54.333810626178959</v>
      </c>
      <c r="AB104">
        <v>85</v>
      </c>
      <c r="AC104" s="2">
        <v>12.199</v>
      </c>
      <c r="AD104" s="2">
        <v>3141.6</v>
      </c>
      <c r="AE104">
        <v>-1.28</v>
      </c>
      <c r="AF104">
        <v>0.997</v>
      </c>
      <c r="AG104">
        <v>118</v>
      </c>
      <c r="AH104" s="2">
        <f t="shared" si="12"/>
        <v>3140.8160696031646</v>
      </c>
      <c r="AI104" s="2">
        <f t="shared" si="13"/>
        <v>70.178179817731149</v>
      </c>
    </row>
    <row r="105" spans="1:35" x14ac:dyDescent="0.3">
      <c r="A105">
        <v>86</v>
      </c>
      <c r="B105" s="2">
        <v>15.356999999999999</v>
      </c>
      <c r="C105" s="2">
        <v>1989</v>
      </c>
      <c r="D105">
        <v>-15.12</v>
      </c>
      <c r="E105">
        <v>0.999</v>
      </c>
      <c r="F105">
        <v>120.5</v>
      </c>
      <c r="G105" s="2">
        <f t="shared" si="8"/>
        <v>1920.1440796393817</v>
      </c>
      <c r="H105" s="2">
        <f t="shared" si="9"/>
        <v>518.81375601060506</v>
      </c>
      <c r="S105">
        <v>86</v>
      </c>
      <c r="T105" s="2">
        <v>15.356999999999999</v>
      </c>
      <c r="U105" s="2">
        <v>959.72</v>
      </c>
      <c r="V105">
        <v>-3.26</v>
      </c>
      <c r="W105">
        <v>0.999</v>
      </c>
      <c r="X105">
        <v>120.6</v>
      </c>
      <c r="Y105" s="2">
        <f t="shared" si="10"/>
        <v>958.16694327628829</v>
      </c>
      <c r="Z105" s="2">
        <f t="shared" si="11"/>
        <v>54.576434590161675</v>
      </c>
      <c r="AB105">
        <v>86</v>
      </c>
      <c r="AC105" s="2">
        <v>15.356999999999999</v>
      </c>
      <c r="AD105" s="2">
        <v>3213.9</v>
      </c>
      <c r="AE105">
        <v>-0.48</v>
      </c>
      <c r="AF105">
        <v>0.998</v>
      </c>
      <c r="AG105">
        <v>119.9</v>
      </c>
      <c r="AH105" s="2">
        <f t="shared" si="12"/>
        <v>3213.7872187162088</v>
      </c>
      <c r="AI105" s="2">
        <f t="shared" si="13"/>
        <v>26.92439073283127</v>
      </c>
    </row>
    <row r="106" spans="1:35" x14ac:dyDescent="0.3">
      <c r="A106">
        <v>87</v>
      </c>
      <c r="B106" s="2">
        <v>19.332999999999998</v>
      </c>
      <c r="C106" s="2">
        <v>1889.4</v>
      </c>
      <c r="D106">
        <v>-15.32</v>
      </c>
      <c r="E106">
        <v>1</v>
      </c>
      <c r="F106">
        <v>122.3</v>
      </c>
      <c r="G106" s="2">
        <f t="shared" si="8"/>
        <v>1822.2606445306621</v>
      </c>
      <c r="H106" s="2">
        <f t="shared" si="9"/>
        <v>499.19785996606197</v>
      </c>
      <c r="S106">
        <v>87</v>
      </c>
      <c r="T106" s="2">
        <v>19.332999999999998</v>
      </c>
      <c r="U106" s="2">
        <v>949.47</v>
      </c>
      <c r="V106">
        <v>-3.21</v>
      </c>
      <c r="W106">
        <v>0.999</v>
      </c>
      <c r="X106">
        <v>122.4</v>
      </c>
      <c r="Y106" s="2">
        <f t="shared" si="10"/>
        <v>947.98028753680421</v>
      </c>
      <c r="Z106" s="2">
        <f t="shared" si="11"/>
        <v>53.166298927403467</v>
      </c>
      <c r="AB106">
        <v>87</v>
      </c>
      <c r="AC106" s="2">
        <v>19.332999999999998</v>
      </c>
      <c r="AD106" s="2">
        <v>3161.3</v>
      </c>
      <c r="AE106">
        <v>-0.97</v>
      </c>
      <c r="AF106">
        <v>0.997</v>
      </c>
      <c r="AG106">
        <v>121.7</v>
      </c>
      <c r="AH106" s="2">
        <f t="shared" si="12"/>
        <v>3160.8469735632025</v>
      </c>
      <c r="AI106" s="2">
        <f t="shared" si="13"/>
        <v>53.517284276628573</v>
      </c>
    </row>
    <row r="107" spans="1:35" x14ac:dyDescent="0.3">
      <c r="A107">
        <v>88</v>
      </c>
      <c r="B107" s="2">
        <v>24.338999999999999</v>
      </c>
      <c r="C107" s="2">
        <v>1793.6</v>
      </c>
      <c r="D107">
        <v>-15.16</v>
      </c>
      <c r="E107">
        <v>0.999</v>
      </c>
      <c r="F107">
        <v>123.9</v>
      </c>
      <c r="G107" s="2">
        <f t="shared" si="8"/>
        <v>1731.1814678268572</v>
      </c>
      <c r="H107" s="2">
        <f t="shared" si="9"/>
        <v>469.05403255152578</v>
      </c>
      <c r="S107">
        <v>88</v>
      </c>
      <c r="T107" s="2">
        <v>24.338999999999999</v>
      </c>
      <c r="U107" s="2">
        <v>939.57</v>
      </c>
      <c r="V107">
        <v>-3.1</v>
      </c>
      <c r="W107">
        <v>1</v>
      </c>
      <c r="X107">
        <v>124.1</v>
      </c>
      <c r="Y107" s="2">
        <f t="shared" si="10"/>
        <v>938.19509933839879</v>
      </c>
      <c r="Z107" s="2">
        <f t="shared" si="11"/>
        <v>50.810830316105324</v>
      </c>
      <c r="AB107">
        <v>88</v>
      </c>
      <c r="AC107" s="2">
        <v>24.338999999999999</v>
      </c>
      <c r="AD107" s="2">
        <v>3116.2</v>
      </c>
      <c r="AE107">
        <v>-1.35</v>
      </c>
      <c r="AF107">
        <v>0.998</v>
      </c>
      <c r="AG107">
        <v>123.3</v>
      </c>
      <c r="AH107" s="2">
        <f t="shared" si="12"/>
        <v>3115.3350370453331</v>
      </c>
      <c r="AI107" s="2">
        <f t="shared" si="13"/>
        <v>73.416939174495951</v>
      </c>
    </row>
    <row r="108" spans="1:35" x14ac:dyDescent="0.3">
      <c r="A108">
        <v>89</v>
      </c>
      <c r="B108" s="2">
        <v>30.640999999999998</v>
      </c>
      <c r="C108" s="2">
        <v>1704.7</v>
      </c>
      <c r="D108">
        <v>-14.59</v>
      </c>
      <c r="E108">
        <v>0.999</v>
      </c>
      <c r="F108">
        <v>125.4</v>
      </c>
      <c r="G108" s="2">
        <f t="shared" si="8"/>
        <v>1649.7287950524233</v>
      </c>
      <c r="H108" s="2">
        <f t="shared" si="9"/>
        <v>429.41470954647139</v>
      </c>
      <c r="S108">
        <v>89</v>
      </c>
      <c r="T108" s="2">
        <v>30.640999999999998</v>
      </c>
      <c r="U108" s="2">
        <v>930.77</v>
      </c>
      <c r="V108">
        <v>-2.91</v>
      </c>
      <c r="W108">
        <v>0.999</v>
      </c>
      <c r="X108">
        <v>125.6</v>
      </c>
      <c r="Y108" s="2">
        <f t="shared" si="10"/>
        <v>929.56978310442264</v>
      </c>
      <c r="Z108" s="2">
        <f t="shared" si="11"/>
        <v>47.25263208749972</v>
      </c>
      <c r="AB108">
        <v>89</v>
      </c>
      <c r="AC108" s="2">
        <v>30.640999999999998</v>
      </c>
      <c r="AD108" s="2">
        <v>3169.4</v>
      </c>
      <c r="AE108">
        <v>-0.61</v>
      </c>
      <c r="AF108">
        <v>0.998</v>
      </c>
      <c r="AG108">
        <v>124.9</v>
      </c>
      <c r="AH108" s="2">
        <f t="shared" si="12"/>
        <v>3169.2203788961797</v>
      </c>
      <c r="AI108" s="2">
        <f t="shared" si="13"/>
        <v>33.742406392477825</v>
      </c>
    </row>
    <row r="109" spans="1:35" x14ac:dyDescent="0.3">
      <c r="A109">
        <v>90</v>
      </c>
      <c r="B109" s="2">
        <v>38.575000000000003</v>
      </c>
      <c r="C109" s="2">
        <v>1628.9</v>
      </c>
      <c r="D109">
        <v>-13.65</v>
      </c>
      <c r="E109">
        <v>0.999</v>
      </c>
      <c r="F109">
        <v>126.9</v>
      </c>
      <c r="G109" s="2">
        <f t="shared" si="8"/>
        <v>1582.8924204239979</v>
      </c>
      <c r="H109" s="2">
        <f t="shared" si="9"/>
        <v>384.40446844990998</v>
      </c>
      <c r="S109">
        <v>90</v>
      </c>
      <c r="T109" s="2">
        <v>38.575000000000003</v>
      </c>
      <c r="U109" s="2">
        <v>923.29</v>
      </c>
      <c r="V109">
        <v>-2.66</v>
      </c>
      <c r="W109">
        <v>0.999</v>
      </c>
      <c r="X109">
        <v>127</v>
      </c>
      <c r="Y109" s="2">
        <f t="shared" si="10"/>
        <v>922.29517168341897</v>
      </c>
      <c r="Z109" s="2">
        <f t="shared" si="11"/>
        <v>42.849041873215832</v>
      </c>
      <c r="AB109">
        <v>90</v>
      </c>
      <c r="AC109" s="2">
        <v>38.575000000000003</v>
      </c>
      <c r="AD109" s="2">
        <v>3130.1</v>
      </c>
      <c r="AE109">
        <v>-0.23</v>
      </c>
      <c r="AF109">
        <v>0.996</v>
      </c>
      <c r="AG109">
        <v>126.3</v>
      </c>
      <c r="AH109" s="2">
        <f t="shared" si="12"/>
        <v>3130.0747804088951</v>
      </c>
      <c r="AI109" s="2">
        <f t="shared" si="13"/>
        <v>12.564992964841284</v>
      </c>
    </row>
    <row r="110" spans="1:35" x14ac:dyDescent="0.3">
      <c r="A110">
        <v>91</v>
      </c>
      <c r="B110" s="2">
        <v>48.563000000000002</v>
      </c>
      <c r="C110" s="2">
        <v>1568.9</v>
      </c>
      <c r="D110">
        <v>-12.6</v>
      </c>
      <c r="E110">
        <v>0.999</v>
      </c>
      <c r="F110">
        <v>128.19999999999999</v>
      </c>
      <c r="G110" s="2">
        <f t="shared" si="8"/>
        <v>1531.115807805701</v>
      </c>
      <c r="H110" s="2">
        <f t="shared" si="9"/>
        <v>342.24493142703562</v>
      </c>
      <c r="S110">
        <v>91</v>
      </c>
      <c r="T110" s="2">
        <v>48.563000000000002</v>
      </c>
      <c r="U110" s="2">
        <v>915.17</v>
      </c>
      <c r="V110">
        <v>-2.46</v>
      </c>
      <c r="W110">
        <v>0.999</v>
      </c>
      <c r="X110">
        <v>128.4</v>
      </c>
      <c r="Y110" s="2">
        <f t="shared" si="10"/>
        <v>914.32660696109133</v>
      </c>
      <c r="Z110" s="2">
        <f t="shared" si="11"/>
        <v>39.28084397028686</v>
      </c>
      <c r="AB110">
        <v>91</v>
      </c>
      <c r="AC110" s="2">
        <v>48.563000000000002</v>
      </c>
      <c r="AD110" s="2">
        <v>3149.6</v>
      </c>
      <c r="AE110">
        <v>-0.28999999999999998</v>
      </c>
      <c r="AF110">
        <v>0.998</v>
      </c>
      <c r="AG110">
        <v>127.7</v>
      </c>
      <c r="AH110" s="2">
        <f t="shared" si="12"/>
        <v>3149.5596563479116</v>
      </c>
      <c r="AI110" s="2">
        <f t="shared" si="13"/>
        <v>15.941490069120178</v>
      </c>
    </row>
    <row r="111" spans="1:35" x14ac:dyDescent="0.3">
      <c r="A111">
        <v>92</v>
      </c>
      <c r="B111" s="2">
        <v>61.137</v>
      </c>
      <c r="C111" s="2">
        <v>1511.1</v>
      </c>
      <c r="D111">
        <v>-11.13</v>
      </c>
      <c r="E111">
        <v>0.999</v>
      </c>
      <c r="F111">
        <v>129.5</v>
      </c>
      <c r="G111" s="2">
        <f t="shared" si="8"/>
        <v>1482.6788159760551</v>
      </c>
      <c r="H111" s="2">
        <f t="shared" si="9"/>
        <v>291.69631237957606</v>
      </c>
      <c r="S111">
        <v>92</v>
      </c>
      <c r="T111" s="2">
        <v>61.137</v>
      </c>
      <c r="U111" s="2">
        <v>911.9</v>
      </c>
      <c r="V111">
        <v>-2.2000000000000002</v>
      </c>
      <c r="W111">
        <v>0.999</v>
      </c>
      <c r="X111">
        <v>129.69999999999999</v>
      </c>
      <c r="Y111" s="2">
        <f t="shared" si="10"/>
        <v>911.22785347484535</v>
      </c>
      <c r="Z111" s="2">
        <f t="shared" si="11"/>
        <v>35.005843106909438</v>
      </c>
      <c r="AB111">
        <v>92</v>
      </c>
      <c r="AC111" s="2">
        <v>61.137</v>
      </c>
      <c r="AD111" s="2">
        <v>3149.6</v>
      </c>
      <c r="AE111">
        <v>-0.39</v>
      </c>
      <c r="AF111">
        <v>0.999</v>
      </c>
      <c r="AG111">
        <v>129</v>
      </c>
      <c r="AH111" s="2">
        <f t="shared" si="12"/>
        <v>3149.5270361606372</v>
      </c>
      <c r="AI111" s="2">
        <f t="shared" si="13"/>
        <v>21.43848159716142</v>
      </c>
    </row>
    <row r="112" spans="1:35" x14ac:dyDescent="0.3">
      <c r="A112">
        <v>93</v>
      </c>
      <c r="B112" s="2">
        <v>76.966999999999999</v>
      </c>
      <c r="C112" s="2">
        <v>1469.6</v>
      </c>
      <c r="D112">
        <v>-9.68</v>
      </c>
      <c r="E112">
        <v>0.999</v>
      </c>
      <c r="F112">
        <v>130.5</v>
      </c>
      <c r="G112" s="2">
        <f t="shared" si="8"/>
        <v>1448.6761628087156</v>
      </c>
      <c r="H112" s="2">
        <f t="shared" si="9"/>
        <v>247.10632389685173</v>
      </c>
      <c r="S112">
        <v>93</v>
      </c>
      <c r="T112" s="2">
        <v>76.966999999999999</v>
      </c>
      <c r="U112" s="2">
        <v>908.37</v>
      </c>
      <c r="V112">
        <v>-1.88</v>
      </c>
      <c r="W112">
        <v>0.999</v>
      </c>
      <c r="X112">
        <v>130.69999999999999</v>
      </c>
      <c r="Y112" s="2">
        <f t="shared" si="10"/>
        <v>907.88105021950719</v>
      </c>
      <c r="Z112" s="2">
        <f t="shared" si="11"/>
        <v>29.80026094390119</v>
      </c>
      <c r="AB112">
        <v>93</v>
      </c>
      <c r="AC112" s="2">
        <v>76.966999999999999</v>
      </c>
      <c r="AD112" s="2">
        <v>3129.7</v>
      </c>
      <c r="AE112">
        <v>0.1</v>
      </c>
      <c r="AF112">
        <v>0.998</v>
      </c>
      <c r="AG112">
        <v>130</v>
      </c>
      <c r="AH112" s="2">
        <f t="shared" si="12"/>
        <v>3129.6952331955163</v>
      </c>
      <c r="AI112" s="2">
        <f t="shared" si="13"/>
        <v>-5.462354186751937</v>
      </c>
    </row>
    <row r="113" spans="1:35" x14ac:dyDescent="0.3">
      <c r="A113">
        <v>94</v>
      </c>
      <c r="B113" s="2">
        <v>96.438000000000002</v>
      </c>
      <c r="C113" s="2">
        <v>1438.4</v>
      </c>
      <c r="D113">
        <v>-8.34</v>
      </c>
      <c r="E113">
        <v>0.999</v>
      </c>
      <c r="F113">
        <v>131.19999999999999</v>
      </c>
      <c r="G113" s="2">
        <f t="shared" si="8"/>
        <v>1423.1885867163999</v>
      </c>
      <c r="H113" s="2">
        <f t="shared" si="9"/>
        <v>208.63558335091528</v>
      </c>
      <c r="S113">
        <v>94</v>
      </c>
      <c r="T113" s="2">
        <v>96.438000000000002</v>
      </c>
      <c r="U113" s="2">
        <v>905.42</v>
      </c>
      <c r="V113">
        <v>-1.68</v>
      </c>
      <c r="W113">
        <v>0.999</v>
      </c>
      <c r="X113">
        <v>131.30000000000001</v>
      </c>
      <c r="Y113" s="2">
        <f t="shared" si="10"/>
        <v>905.03080946415059</v>
      </c>
      <c r="Z113" s="2">
        <f t="shared" si="11"/>
        <v>26.544496993996976</v>
      </c>
      <c r="AB113">
        <v>94</v>
      </c>
      <c r="AC113" s="2">
        <v>96.438000000000002</v>
      </c>
      <c r="AD113" s="2">
        <v>3188.9</v>
      </c>
      <c r="AE113">
        <v>0.05</v>
      </c>
      <c r="AF113">
        <v>0.999</v>
      </c>
      <c r="AG113">
        <v>130.6</v>
      </c>
      <c r="AH113" s="2">
        <f t="shared" si="12"/>
        <v>3188.8987857569646</v>
      </c>
      <c r="AI113" s="2">
        <f t="shared" si="13"/>
        <v>-2.7828398726333687</v>
      </c>
    </row>
    <row r="114" spans="1:35" x14ac:dyDescent="0.3">
      <c r="A114">
        <v>95</v>
      </c>
      <c r="B114" s="2">
        <v>120.84</v>
      </c>
      <c r="C114" s="2">
        <v>1414.5</v>
      </c>
      <c r="D114">
        <v>-7.11</v>
      </c>
      <c r="E114">
        <v>0.999</v>
      </c>
      <c r="F114">
        <v>131.80000000000001</v>
      </c>
      <c r="G114" s="2">
        <f t="shared" si="8"/>
        <v>1403.6229904204549</v>
      </c>
      <c r="H114" s="2">
        <f t="shared" si="9"/>
        <v>175.07926994118822</v>
      </c>
      <c r="S114">
        <v>95</v>
      </c>
      <c r="T114" s="2">
        <v>120.84</v>
      </c>
      <c r="U114" s="2">
        <v>903.32</v>
      </c>
      <c r="V114">
        <v>-1.55</v>
      </c>
      <c r="W114">
        <v>0.999</v>
      </c>
      <c r="X114">
        <v>131.9</v>
      </c>
      <c r="Y114" s="2">
        <f t="shared" si="10"/>
        <v>902.98947579047012</v>
      </c>
      <c r="Z114" s="2">
        <f t="shared" si="11"/>
        <v>24.434177122465506</v>
      </c>
      <c r="AB114">
        <v>95</v>
      </c>
      <c r="AC114" s="2">
        <v>120.84</v>
      </c>
      <c r="AD114" s="2">
        <v>3167</v>
      </c>
      <c r="AE114">
        <v>-0.25</v>
      </c>
      <c r="AF114">
        <v>0.999</v>
      </c>
      <c r="AG114">
        <v>131.19999999999999</v>
      </c>
      <c r="AH114" s="2">
        <f t="shared" si="12"/>
        <v>3166.9698524425662</v>
      </c>
      <c r="AI114" s="2">
        <f t="shared" si="13"/>
        <v>13.818600504792391</v>
      </c>
    </row>
    <row r="115" spans="1:35" x14ac:dyDescent="0.3">
      <c r="A115">
        <v>96</v>
      </c>
      <c r="B115" s="2">
        <v>151.4</v>
      </c>
      <c r="C115" s="2">
        <v>1393.6</v>
      </c>
      <c r="D115">
        <v>-5.95</v>
      </c>
      <c r="E115">
        <v>0.999</v>
      </c>
      <c r="F115">
        <v>132.30000000000001</v>
      </c>
      <c r="G115" s="2">
        <f t="shared" si="8"/>
        <v>1386.0923074446541</v>
      </c>
      <c r="H115" s="2">
        <f t="shared" si="9"/>
        <v>144.46132784504721</v>
      </c>
      <c r="S115">
        <v>96</v>
      </c>
      <c r="T115" s="2">
        <v>151.4</v>
      </c>
      <c r="U115" s="2">
        <v>901.68</v>
      </c>
      <c r="V115">
        <v>-1.39</v>
      </c>
      <c r="W115">
        <v>0.999</v>
      </c>
      <c r="X115">
        <v>132.5</v>
      </c>
      <c r="Y115" s="2">
        <f t="shared" si="10"/>
        <v>901.414670538064</v>
      </c>
      <c r="Z115" s="2">
        <f t="shared" si="11"/>
        <v>21.872680191356309</v>
      </c>
      <c r="AB115">
        <v>96</v>
      </c>
      <c r="AC115" s="2">
        <v>151.4</v>
      </c>
      <c r="AD115" s="2">
        <v>3168.5</v>
      </c>
      <c r="AE115">
        <v>-0.2</v>
      </c>
      <c r="AF115">
        <v>0.999</v>
      </c>
      <c r="AG115">
        <v>131.69999999999999</v>
      </c>
      <c r="AH115" s="2">
        <f t="shared" si="12"/>
        <v>3168.4806964137088</v>
      </c>
      <c r="AI115" s="2">
        <f t="shared" si="13"/>
        <v>11.060129009136395</v>
      </c>
    </row>
    <row r="116" spans="1:35" x14ac:dyDescent="0.3">
      <c r="A116">
        <v>97</v>
      </c>
      <c r="B116" s="2">
        <v>189.71</v>
      </c>
      <c r="C116" s="2">
        <v>1384.5</v>
      </c>
      <c r="D116">
        <v>-5.0199999999999996</v>
      </c>
      <c r="E116">
        <v>0.999</v>
      </c>
      <c r="F116">
        <v>132.80000000000001</v>
      </c>
      <c r="G116" s="2">
        <f t="shared" si="8"/>
        <v>1379.1893547083916</v>
      </c>
      <c r="H116" s="2">
        <f t="shared" si="9"/>
        <v>121.14856111011065</v>
      </c>
      <c r="S116">
        <v>97</v>
      </c>
      <c r="T116" s="2">
        <v>189.71</v>
      </c>
      <c r="U116" s="2">
        <v>899.71</v>
      </c>
      <c r="V116">
        <v>-1.43</v>
      </c>
      <c r="W116">
        <v>0.999</v>
      </c>
      <c r="X116">
        <v>133</v>
      </c>
      <c r="Y116" s="2">
        <f t="shared" si="10"/>
        <v>899.42979439523162</v>
      </c>
      <c r="Z116" s="2">
        <f t="shared" si="11"/>
        <v>22.4528184010708</v>
      </c>
      <c r="AB116">
        <v>97</v>
      </c>
      <c r="AC116" s="2">
        <v>189.71</v>
      </c>
      <c r="AD116" s="2">
        <v>3170.4</v>
      </c>
      <c r="AE116">
        <v>-0.34</v>
      </c>
      <c r="AF116">
        <v>0.999</v>
      </c>
      <c r="AG116">
        <v>132.19999999999999</v>
      </c>
      <c r="AH116" s="2">
        <f t="shared" si="12"/>
        <v>3170.3441792896924</v>
      </c>
      <c r="AI116" s="2">
        <f t="shared" si="13"/>
        <v>18.813421910060281</v>
      </c>
    </row>
    <row r="117" spans="1:35" x14ac:dyDescent="0.3">
      <c r="A117">
        <v>98</v>
      </c>
      <c r="B117" s="2">
        <v>237.7</v>
      </c>
      <c r="C117" s="2">
        <v>1375</v>
      </c>
      <c r="D117">
        <v>-4.18</v>
      </c>
      <c r="E117">
        <v>0.999</v>
      </c>
      <c r="F117">
        <v>133.30000000000001</v>
      </c>
      <c r="G117" s="2">
        <f t="shared" si="8"/>
        <v>1371.3424744492399</v>
      </c>
      <c r="H117" s="2">
        <f t="shared" si="9"/>
        <v>100.22383833916834</v>
      </c>
      <c r="S117">
        <v>98</v>
      </c>
      <c r="T117" s="2">
        <v>237.7</v>
      </c>
      <c r="U117" s="2">
        <v>898.53</v>
      </c>
      <c r="V117">
        <v>-1.46</v>
      </c>
      <c r="W117">
        <v>0.999</v>
      </c>
      <c r="X117">
        <v>133.5</v>
      </c>
      <c r="Y117" s="2">
        <f t="shared" si="10"/>
        <v>898.23829791519665</v>
      </c>
      <c r="Z117" s="2">
        <f t="shared" si="11"/>
        <v>22.893690362420582</v>
      </c>
      <c r="AB117">
        <v>98</v>
      </c>
      <c r="AC117" s="2">
        <v>237.7</v>
      </c>
      <c r="AD117" s="2">
        <v>3158.6</v>
      </c>
      <c r="AE117">
        <v>-0.76</v>
      </c>
      <c r="AF117">
        <v>0.999</v>
      </c>
      <c r="AG117">
        <v>132.69999999999999</v>
      </c>
      <c r="AH117" s="2">
        <f t="shared" si="12"/>
        <v>3158.3221309429</v>
      </c>
      <c r="AI117" s="2">
        <f t="shared" si="13"/>
        <v>41.896028407198543</v>
      </c>
    </row>
    <row r="118" spans="1:35" x14ac:dyDescent="0.3">
      <c r="A118">
        <v>99</v>
      </c>
      <c r="B118" s="2">
        <v>297.83</v>
      </c>
      <c r="C118" s="2">
        <v>1368.5</v>
      </c>
      <c r="D118">
        <v>-3.52</v>
      </c>
      <c r="E118">
        <v>0.999</v>
      </c>
      <c r="F118">
        <v>133.80000000000001</v>
      </c>
      <c r="G118" s="2">
        <f t="shared" si="8"/>
        <v>1365.9182257418752</v>
      </c>
      <c r="H118" s="2">
        <f t="shared" si="9"/>
        <v>84.021726869709127</v>
      </c>
      <c r="S118">
        <v>99</v>
      </c>
      <c r="T118" s="2">
        <v>297.83</v>
      </c>
      <c r="U118" s="2">
        <v>896.73</v>
      </c>
      <c r="V118">
        <v>-1.57</v>
      </c>
      <c r="W118">
        <v>0.999</v>
      </c>
      <c r="X118">
        <v>134</v>
      </c>
      <c r="Y118" s="2">
        <f t="shared" si="10"/>
        <v>896.39336554138299</v>
      </c>
      <c r="Z118" s="2">
        <f t="shared" si="11"/>
        <v>24.568824013221089</v>
      </c>
      <c r="AB118">
        <v>99</v>
      </c>
      <c r="AC118" s="2">
        <v>297.83</v>
      </c>
      <c r="AD118" s="2">
        <v>3168.2</v>
      </c>
      <c r="AE118">
        <v>-0.64</v>
      </c>
      <c r="AF118">
        <v>0.999</v>
      </c>
      <c r="AG118">
        <v>133.19999999999999</v>
      </c>
      <c r="AH118" s="2">
        <f t="shared" si="12"/>
        <v>3168.0023518464418</v>
      </c>
      <c r="AI118" s="2">
        <f t="shared" si="13"/>
        <v>35.388397751395374</v>
      </c>
    </row>
    <row r="119" spans="1:35" x14ac:dyDescent="0.3">
      <c r="A119">
        <v>100</v>
      </c>
      <c r="B119" s="2">
        <v>373.18</v>
      </c>
      <c r="C119" s="2">
        <v>1363.8</v>
      </c>
      <c r="D119">
        <v>-2.98</v>
      </c>
      <c r="E119">
        <v>0.999</v>
      </c>
      <c r="F119">
        <v>134.30000000000001</v>
      </c>
      <c r="G119" s="2">
        <f t="shared" si="8"/>
        <v>1361.9557913705435</v>
      </c>
      <c r="H119" s="2">
        <f t="shared" si="9"/>
        <v>70.900369196758419</v>
      </c>
      <c r="S119">
        <v>100</v>
      </c>
      <c r="T119" s="2">
        <v>373.18</v>
      </c>
      <c r="U119" s="2">
        <v>894.6</v>
      </c>
      <c r="V119">
        <v>-1.71</v>
      </c>
      <c r="W119">
        <v>0.999</v>
      </c>
      <c r="X119">
        <v>134.5</v>
      </c>
      <c r="Y119" s="2">
        <f t="shared" si="10"/>
        <v>894.20160524033702</v>
      </c>
      <c r="Z119" s="2">
        <f t="shared" si="11"/>
        <v>26.695489986223922</v>
      </c>
      <c r="AB119">
        <v>100</v>
      </c>
      <c r="AC119" s="2">
        <v>373.18</v>
      </c>
      <c r="AD119" s="2">
        <v>3177.5</v>
      </c>
      <c r="AE119">
        <v>-0.77</v>
      </c>
      <c r="AF119">
        <v>0.999</v>
      </c>
      <c r="AG119">
        <v>133.69999999999999</v>
      </c>
      <c r="AH119" s="2">
        <f t="shared" si="12"/>
        <v>3177.2130638857716</v>
      </c>
      <c r="AI119" s="2">
        <f t="shared" si="13"/>
        <v>42.701249086976937</v>
      </c>
    </row>
    <row r="120" spans="1:35" x14ac:dyDescent="0.3">
      <c r="A120">
        <v>101</v>
      </c>
      <c r="B120" s="2">
        <v>467.59</v>
      </c>
      <c r="C120" s="2">
        <v>1360.8</v>
      </c>
      <c r="D120">
        <v>-2.52</v>
      </c>
      <c r="E120">
        <v>1</v>
      </c>
      <c r="F120">
        <v>134.80000000000001</v>
      </c>
      <c r="G120" s="2">
        <f t="shared" si="8"/>
        <v>1359.4840175099921</v>
      </c>
      <c r="H120" s="2">
        <f t="shared" si="9"/>
        <v>59.831815406950554</v>
      </c>
      <c r="S120">
        <v>101</v>
      </c>
      <c r="T120" s="2">
        <v>467.59</v>
      </c>
      <c r="U120" s="2">
        <v>892.46</v>
      </c>
      <c r="V120">
        <v>-1.85</v>
      </c>
      <c r="W120">
        <v>1</v>
      </c>
      <c r="X120">
        <v>135</v>
      </c>
      <c r="Y120" s="2">
        <f t="shared" si="10"/>
        <v>891.99482193812059</v>
      </c>
      <c r="Z120" s="2">
        <f t="shared" si="11"/>
        <v>28.8112692462627</v>
      </c>
      <c r="AB120">
        <v>101</v>
      </c>
      <c r="AC120" s="2">
        <v>467.59</v>
      </c>
      <c r="AD120" s="2">
        <v>3158.6</v>
      </c>
      <c r="AE120">
        <v>-0.59</v>
      </c>
      <c r="AF120">
        <v>1</v>
      </c>
      <c r="AG120">
        <v>134.19999999999999</v>
      </c>
      <c r="AH120" s="2">
        <f t="shared" si="12"/>
        <v>3158.4325367342663</v>
      </c>
      <c r="AI120" s="2">
        <f t="shared" si="13"/>
        <v>32.524927338074306</v>
      </c>
    </row>
    <row r="121" spans="1:35" x14ac:dyDescent="0.3">
      <c r="A121">
        <v>102</v>
      </c>
      <c r="B121" s="2">
        <v>585.88</v>
      </c>
      <c r="C121" s="2">
        <v>1358.4</v>
      </c>
      <c r="D121">
        <v>-2.23</v>
      </c>
      <c r="E121">
        <v>0.999</v>
      </c>
      <c r="F121">
        <v>135.30000000000001</v>
      </c>
      <c r="G121" s="2">
        <f t="shared" si="8"/>
        <v>1357.3712560024717</v>
      </c>
      <c r="H121" s="2">
        <f t="shared" si="9"/>
        <v>52.856725005173224</v>
      </c>
      <c r="S121">
        <v>102</v>
      </c>
      <c r="T121" s="2">
        <v>585.88</v>
      </c>
      <c r="U121" s="2">
        <v>889.35</v>
      </c>
      <c r="V121">
        <v>-2.12</v>
      </c>
      <c r="W121">
        <v>0.999</v>
      </c>
      <c r="X121">
        <v>135.5</v>
      </c>
      <c r="Y121" s="2">
        <f t="shared" si="10"/>
        <v>888.74127712562813</v>
      </c>
      <c r="Z121" s="2">
        <f t="shared" si="11"/>
        <v>32.899313565900954</v>
      </c>
      <c r="AB121">
        <v>102</v>
      </c>
      <c r="AC121" s="2">
        <v>585.88</v>
      </c>
      <c r="AD121" s="2">
        <v>3159.8</v>
      </c>
      <c r="AE121">
        <v>-0.62</v>
      </c>
      <c r="AF121">
        <v>0.999</v>
      </c>
      <c r="AG121">
        <v>134.69999999999999</v>
      </c>
      <c r="AH121" s="2">
        <f t="shared" si="12"/>
        <v>3159.6150035155415</v>
      </c>
      <c r="AI121" s="2">
        <f t="shared" si="13"/>
        <v>34.191659209325827</v>
      </c>
    </row>
    <row r="122" spans="1:35" x14ac:dyDescent="0.3">
      <c r="A122">
        <v>103</v>
      </c>
      <c r="B122" s="2">
        <v>734.1</v>
      </c>
      <c r="C122" s="2">
        <v>1357</v>
      </c>
      <c r="D122">
        <v>-2</v>
      </c>
      <c r="E122">
        <v>0.999</v>
      </c>
      <c r="F122">
        <v>135.80000000000001</v>
      </c>
      <c r="G122" s="2">
        <f t="shared" si="8"/>
        <v>1356.1733522649129</v>
      </c>
      <c r="H122" s="2">
        <f t="shared" si="9"/>
        <v>47.358617025293817</v>
      </c>
      <c r="S122">
        <v>103</v>
      </c>
      <c r="T122" s="2">
        <v>734.1</v>
      </c>
      <c r="U122" s="2">
        <v>885.58</v>
      </c>
      <c r="V122">
        <v>-2.39</v>
      </c>
      <c r="W122">
        <v>0.999</v>
      </c>
      <c r="X122">
        <v>136</v>
      </c>
      <c r="Y122" s="2">
        <f t="shared" si="10"/>
        <v>884.80965482372631</v>
      </c>
      <c r="Z122" s="2">
        <f t="shared" si="11"/>
        <v>36.929813575460777</v>
      </c>
      <c r="AB122">
        <v>103</v>
      </c>
      <c r="AC122" s="2">
        <v>734.1</v>
      </c>
      <c r="AD122" s="2">
        <v>3146.1</v>
      </c>
      <c r="AE122">
        <v>-0.78</v>
      </c>
      <c r="AF122">
        <v>0.999</v>
      </c>
      <c r="AG122">
        <v>135.30000000000001</v>
      </c>
      <c r="AH122" s="2">
        <f t="shared" si="12"/>
        <v>3145.8084723442771</v>
      </c>
      <c r="AI122" s="2">
        <f t="shared" si="13"/>
        <v>42.828323886944716</v>
      </c>
    </row>
    <row r="123" spans="1:35" x14ac:dyDescent="0.3">
      <c r="A123">
        <v>104</v>
      </c>
      <c r="B123" s="2">
        <v>919.82</v>
      </c>
      <c r="C123" s="2">
        <v>1356</v>
      </c>
      <c r="D123">
        <v>-1.87</v>
      </c>
      <c r="E123">
        <v>1</v>
      </c>
      <c r="F123">
        <v>136.30000000000001</v>
      </c>
      <c r="G123" s="2">
        <f t="shared" si="8"/>
        <v>1355.2778472152513</v>
      </c>
      <c r="H123" s="2">
        <f t="shared" si="9"/>
        <v>44.248806171399295</v>
      </c>
      <c r="S123">
        <v>104</v>
      </c>
      <c r="T123" s="2">
        <v>919.82</v>
      </c>
      <c r="U123" s="2">
        <v>881</v>
      </c>
      <c r="V123">
        <v>-2.7</v>
      </c>
      <c r="W123">
        <v>1</v>
      </c>
      <c r="X123">
        <v>136.5</v>
      </c>
      <c r="Y123" s="2">
        <f t="shared" si="10"/>
        <v>880.02197984149564</v>
      </c>
      <c r="Z123" s="2">
        <f t="shared" si="11"/>
        <v>41.500783075195187</v>
      </c>
      <c r="AB123">
        <v>104</v>
      </c>
      <c r="AC123" s="2">
        <v>919.82</v>
      </c>
      <c r="AD123" s="2">
        <v>3135.1</v>
      </c>
      <c r="AE123">
        <v>-0.71</v>
      </c>
      <c r="AF123">
        <v>1</v>
      </c>
      <c r="AG123">
        <v>135.80000000000001</v>
      </c>
      <c r="AH123" s="2">
        <f t="shared" si="12"/>
        <v>3134.8592937995709</v>
      </c>
      <c r="AI123" s="2">
        <f t="shared" si="13"/>
        <v>38.848656070139945</v>
      </c>
    </row>
    <row r="124" spans="1:35" x14ac:dyDescent="0.3">
      <c r="A124">
        <v>105</v>
      </c>
      <c r="B124" s="2">
        <v>1152.5</v>
      </c>
      <c r="C124" s="2">
        <v>1354.8</v>
      </c>
      <c r="D124">
        <v>-1.85</v>
      </c>
      <c r="E124">
        <v>0.999</v>
      </c>
      <c r="F124">
        <v>136.80000000000001</v>
      </c>
      <c r="G124" s="2">
        <f t="shared" si="8"/>
        <v>1354.0938358713731</v>
      </c>
      <c r="H124" s="2">
        <f t="shared" si="9"/>
        <v>43.736982693719277</v>
      </c>
      <c r="S124">
        <v>105</v>
      </c>
      <c r="T124" s="2">
        <v>1152.5</v>
      </c>
      <c r="U124" s="2">
        <v>875.49</v>
      </c>
      <c r="V124">
        <v>-3.05</v>
      </c>
      <c r="W124">
        <v>0.999</v>
      </c>
      <c r="X124">
        <v>137</v>
      </c>
      <c r="Y124" s="2">
        <f t="shared" si="10"/>
        <v>874.2498533327356</v>
      </c>
      <c r="Z124" s="2">
        <f t="shared" si="11"/>
        <v>46.582550892907356</v>
      </c>
      <c r="AB124">
        <v>105</v>
      </c>
      <c r="AC124" s="2">
        <v>1152.5</v>
      </c>
      <c r="AD124" s="2">
        <v>3144.1</v>
      </c>
      <c r="AE124">
        <v>-1.21</v>
      </c>
      <c r="AF124">
        <v>1</v>
      </c>
      <c r="AG124">
        <v>136.30000000000001</v>
      </c>
      <c r="AH124" s="2">
        <f t="shared" si="12"/>
        <v>3143.3989069050981</v>
      </c>
      <c r="AI124" s="2">
        <f t="shared" si="13"/>
        <v>66.39368997000183</v>
      </c>
    </row>
    <row r="125" spans="1:35" x14ac:dyDescent="0.3">
      <c r="A125">
        <v>106</v>
      </c>
      <c r="B125" s="2">
        <v>1444.1</v>
      </c>
      <c r="C125" s="2">
        <v>1354.6</v>
      </c>
      <c r="D125">
        <v>-1.86</v>
      </c>
      <c r="E125">
        <v>0.999</v>
      </c>
      <c r="F125">
        <v>137.4</v>
      </c>
      <c r="G125" s="2">
        <f t="shared" si="8"/>
        <v>1353.8862870800422</v>
      </c>
      <c r="H125" s="2">
        <f t="shared" si="9"/>
        <v>43.966824500038953</v>
      </c>
      <c r="S125">
        <v>106</v>
      </c>
      <c r="T125" s="2">
        <v>1444.1</v>
      </c>
      <c r="U125" s="2">
        <v>868.88</v>
      </c>
      <c r="V125">
        <v>-3.4</v>
      </c>
      <c r="W125">
        <v>0.999</v>
      </c>
      <c r="X125">
        <v>137.5</v>
      </c>
      <c r="Y125" s="2">
        <f t="shared" si="10"/>
        <v>867.35062168640115</v>
      </c>
      <c r="Z125" s="2">
        <f t="shared" si="11"/>
        <v>51.530121872681534</v>
      </c>
      <c r="AB125">
        <v>106</v>
      </c>
      <c r="AC125" s="2">
        <v>1444.1</v>
      </c>
      <c r="AD125" s="2">
        <v>3162.4</v>
      </c>
      <c r="AE125">
        <v>-1.1200000000000001</v>
      </c>
      <c r="AF125">
        <v>1</v>
      </c>
      <c r="AG125">
        <v>136.80000000000001</v>
      </c>
      <c r="AH125" s="2">
        <f t="shared" si="12"/>
        <v>3161.7958236000695</v>
      </c>
      <c r="AI125" s="2">
        <f t="shared" si="13"/>
        <v>61.813670536222034</v>
      </c>
    </row>
    <row r="126" spans="1:35" x14ac:dyDescent="0.3">
      <c r="A126">
        <v>107</v>
      </c>
      <c r="B126" s="2">
        <v>1809.4</v>
      </c>
      <c r="C126" s="2">
        <v>1354.4</v>
      </c>
      <c r="D126">
        <v>-2.06</v>
      </c>
      <c r="E126">
        <v>1</v>
      </c>
      <c r="F126">
        <v>137.80000000000001</v>
      </c>
      <c r="G126" s="2">
        <f t="shared" si="8"/>
        <v>1353.5246951368285</v>
      </c>
      <c r="H126" s="2">
        <f t="shared" si="9"/>
        <v>48.68531251574575</v>
      </c>
      <c r="S126">
        <v>107</v>
      </c>
      <c r="T126" s="2">
        <v>1809.4</v>
      </c>
      <c r="U126" s="2">
        <v>861.5</v>
      </c>
      <c r="V126">
        <v>-3.77</v>
      </c>
      <c r="W126">
        <v>1</v>
      </c>
      <c r="X126">
        <v>138</v>
      </c>
      <c r="Y126" s="2">
        <f t="shared" si="10"/>
        <v>859.63574195317847</v>
      </c>
      <c r="Z126" s="2">
        <f t="shared" si="11"/>
        <v>56.644868757975352</v>
      </c>
      <c r="AB126">
        <v>107</v>
      </c>
      <c r="AC126" s="2">
        <v>1809.4</v>
      </c>
      <c r="AD126" s="2">
        <v>3138.6</v>
      </c>
      <c r="AE126">
        <v>-1.2</v>
      </c>
      <c r="AF126">
        <v>1</v>
      </c>
      <c r="AG126">
        <v>137.30000000000001</v>
      </c>
      <c r="AH126" s="2">
        <f t="shared" si="12"/>
        <v>3137.9116531541499</v>
      </c>
      <c r="AI126" s="2">
        <f t="shared" si="13"/>
        <v>65.729879045904141</v>
      </c>
    </row>
    <row r="127" spans="1:35" x14ac:dyDescent="0.3">
      <c r="A127">
        <v>108</v>
      </c>
      <c r="B127" s="2">
        <v>2267.1999999999998</v>
      </c>
      <c r="C127" s="2">
        <v>1352.2</v>
      </c>
      <c r="D127">
        <v>-2.35</v>
      </c>
      <c r="E127">
        <v>1</v>
      </c>
      <c r="F127">
        <v>138.4</v>
      </c>
      <c r="G127" s="2">
        <f t="shared" si="8"/>
        <v>1351.0627904132589</v>
      </c>
      <c r="H127" s="2">
        <f t="shared" si="9"/>
        <v>55.445255529562516</v>
      </c>
      <c r="S127">
        <v>108</v>
      </c>
      <c r="T127" s="2">
        <v>2267.1999999999998</v>
      </c>
      <c r="U127" s="2">
        <v>853.2</v>
      </c>
      <c r="V127">
        <v>-4.1500000000000004</v>
      </c>
      <c r="W127">
        <v>1</v>
      </c>
      <c r="X127">
        <v>138.5</v>
      </c>
      <c r="Y127" s="2">
        <f t="shared" si="10"/>
        <v>850.96291800493452</v>
      </c>
      <c r="Z127" s="2">
        <f t="shared" si="11"/>
        <v>61.744248157436957</v>
      </c>
      <c r="AB127">
        <v>108</v>
      </c>
      <c r="AC127" s="2">
        <v>2267.1999999999998</v>
      </c>
      <c r="AD127" s="2">
        <v>3116.8</v>
      </c>
      <c r="AE127">
        <v>-1.58</v>
      </c>
      <c r="AF127">
        <v>1</v>
      </c>
      <c r="AG127">
        <v>137.80000000000001</v>
      </c>
      <c r="AH127" s="2">
        <f t="shared" si="12"/>
        <v>3115.6149946066757</v>
      </c>
      <c r="AI127" s="2">
        <f t="shared" si="13"/>
        <v>85.938614033777256</v>
      </c>
    </row>
    <row r="128" spans="1:35" x14ac:dyDescent="0.3">
      <c r="A128">
        <v>109</v>
      </c>
      <c r="B128" s="2">
        <v>2840.7</v>
      </c>
      <c r="C128" s="2">
        <v>1351.3</v>
      </c>
      <c r="D128">
        <v>-2.76</v>
      </c>
      <c r="E128">
        <v>1</v>
      </c>
      <c r="F128">
        <v>138.9</v>
      </c>
      <c r="G128" s="2">
        <f t="shared" si="8"/>
        <v>1349.7324886332981</v>
      </c>
      <c r="H128" s="2">
        <f t="shared" si="9"/>
        <v>65.068418820222632</v>
      </c>
      <c r="S128">
        <v>109</v>
      </c>
      <c r="T128" s="2">
        <v>2840.7</v>
      </c>
      <c r="U128" s="2">
        <v>844.35</v>
      </c>
      <c r="V128">
        <v>-4.51</v>
      </c>
      <c r="W128">
        <v>1</v>
      </c>
      <c r="X128">
        <v>139.1</v>
      </c>
      <c r="Y128" s="2">
        <f t="shared" si="10"/>
        <v>841.7355756452996</v>
      </c>
      <c r="Z128" s="2">
        <f t="shared" si="11"/>
        <v>66.393849060557969</v>
      </c>
      <c r="AB128">
        <v>109</v>
      </c>
      <c r="AC128" s="2">
        <v>2840.7</v>
      </c>
      <c r="AD128" s="2">
        <v>3103.7</v>
      </c>
      <c r="AE128">
        <v>-1.69</v>
      </c>
      <c r="AF128">
        <v>1</v>
      </c>
      <c r="AG128">
        <v>138.30000000000001</v>
      </c>
      <c r="AH128" s="2">
        <f t="shared" si="12"/>
        <v>3102.3499607415424</v>
      </c>
      <c r="AI128" s="2">
        <f t="shared" si="13"/>
        <v>91.533660950204037</v>
      </c>
    </row>
    <row r="129" spans="1:35" x14ac:dyDescent="0.3">
      <c r="A129">
        <v>110</v>
      </c>
      <c r="B129" s="2">
        <v>3559.4</v>
      </c>
      <c r="C129" s="2">
        <v>1348.4</v>
      </c>
      <c r="D129">
        <v>-3.23</v>
      </c>
      <c r="E129">
        <v>0.999</v>
      </c>
      <c r="F129">
        <v>139.4</v>
      </c>
      <c r="G129" s="2">
        <f t="shared" si="8"/>
        <v>1346.2579307453977</v>
      </c>
      <c r="H129" s="2">
        <f t="shared" si="9"/>
        <v>75.974626719188592</v>
      </c>
      <c r="S129">
        <v>110</v>
      </c>
      <c r="T129" s="2">
        <v>3559.4</v>
      </c>
      <c r="U129" s="2">
        <v>835.13</v>
      </c>
      <c r="V129">
        <v>-4.8600000000000003</v>
      </c>
      <c r="W129">
        <v>1</v>
      </c>
      <c r="X129">
        <v>139.6</v>
      </c>
      <c r="Y129" s="2">
        <f t="shared" si="10"/>
        <v>832.12744512236839</v>
      </c>
      <c r="Z129" s="2">
        <f t="shared" si="11"/>
        <v>70.753317760509802</v>
      </c>
      <c r="AB129">
        <v>110</v>
      </c>
      <c r="AC129" s="2">
        <v>3559.4</v>
      </c>
      <c r="AD129" s="2">
        <v>3117.5</v>
      </c>
      <c r="AE129">
        <v>-1.83</v>
      </c>
      <c r="AF129">
        <v>0.999</v>
      </c>
      <c r="AG129">
        <v>138.80000000000001</v>
      </c>
      <c r="AH129" s="2">
        <f t="shared" si="12"/>
        <v>3115.9100024286308</v>
      </c>
      <c r="AI129" s="2">
        <f t="shared" si="13"/>
        <v>99.554541660385325</v>
      </c>
    </row>
    <row r="130" spans="1:35" x14ac:dyDescent="0.3">
      <c r="A130">
        <v>111</v>
      </c>
      <c r="B130" s="2">
        <v>4459.8</v>
      </c>
      <c r="C130" s="2">
        <v>1344.9</v>
      </c>
      <c r="D130">
        <v>-3.83</v>
      </c>
      <c r="E130">
        <v>0.999</v>
      </c>
      <c r="F130">
        <v>139.9</v>
      </c>
      <c r="G130" s="2">
        <f t="shared" si="8"/>
        <v>1341.8963414725108</v>
      </c>
      <c r="H130" s="2">
        <f t="shared" si="9"/>
        <v>89.834396211535335</v>
      </c>
      <c r="S130">
        <v>111</v>
      </c>
      <c r="T130" s="2">
        <v>4459.8</v>
      </c>
      <c r="U130" s="2">
        <v>825.57</v>
      </c>
      <c r="V130">
        <v>-5.21</v>
      </c>
      <c r="W130">
        <v>0.999</v>
      </c>
      <c r="X130">
        <v>140.1</v>
      </c>
      <c r="Y130" s="2">
        <f t="shared" si="10"/>
        <v>822.15921127187676</v>
      </c>
      <c r="Z130" s="2">
        <f t="shared" si="11"/>
        <v>74.967034227089016</v>
      </c>
      <c r="AB130">
        <v>111</v>
      </c>
      <c r="AC130" s="2">
        <v>4459.8</v>
      </c>
      <c r="AD130" s="2">
        <v>3101.5</v>
      </c>
      <c r="AE130">
        <v>-2.04</v>
      </c>
      <c r="AF130">
        <v>1</v>
      </c>
      <c r="AG130">
        <v>139.30000000000001</v>
      </c>
      <c r="AH130" s="2">
        <f t="shared" si="12"/>
        <v>3099.5343283234397</v>
      </c>
      <c r="AI130" s="2">
        <f t="shared" si="13"/>
        <v>110.40469892429961</v>
      </c>
    </row>
    <row r="131" spans="1:35" x14ac:dyDescent="0.3">
      <c r="A131">
        <v>112</v>
      </c>
      <c r="B131" s="2">
        <v>5588.1</v>
      </c>
      <c r="C131" s="2">
        <v>1340.7</v>
      </c>
      <c r="D131">
        <v>-4.63</v>
      </c>
      <c r="E131">
        <v>1</v>
      </c>
      <c r="F131">
        <v>140.4</v>
      </c>
      <c r="G131" s="2">
        <f t="shared" si="8"/>
        <v>1336.3249604076452</v>
      </c>
      <c r="H131" s="2">
        <f t="shared" si="9"/>
        <v>108.22241076369487</v>
      </c>
      <c r="S131">
        <v>112</v>
      </c>
      <c r="T131" s="2">
        <v>5588.1</v>
      </c>
      <c r="U131" s="2">
        <v>815.82</v>
      </c>
      <c r="V131">
        <v>-5.59</v>
      </c>
      <c r="W131">
        <v>0.999</v>
      </c>
      <c r="X131">
        <v>140.6</v>
      </c>
      <c r="Y131" s="2">
        <f t="shared" si="10"/>
        <v>811.94029966712196</v>
      </c>
      <c r="Z131" s="2">
        <f t="shared" si="11"/>
        <v>79.468372177013094</v>
      </c>
      <c r="AB131">
        <v>112</v>
      </c>
      <c r="AC131" s="2">
        <v>5588.1</v>
      </c>
      <c r="AD131" s="2">
        <v>3098.2</v>
      </c>
      <c r="AE131">
        <v>-2.27</v>
      </c>
      <c r="AF131">
        <v>1</v>
      </c>
      <c r="AG131">
        <v>139.9</v>
      </c>
      <c r="AH131" s="2">
        <f t="shared" si="12"/>
        <v>3095.7687529329046</v>
      </c>
      <c r="AI131" s="2">
        <f t="shared" si="13"/>
        <v>122.71539579143129</v>
      </c>
    </row>
    <row r="132" spans="1:35" x14ac:dyDescent="0.3">
      <c r="A132">
        <v>113</v>
      </c>
      <c r="B132" s="2">
        <v>7001.8</v>
      </c>
      <c r="C132" s="2">
        <v>1334.8</v>
      </c>
      <c r="D132">
        <v>-5.61</v>
      </c>
      <c r="E132">
        <v>1</v>
      </c>
      <c r="F132">
        <v>140.9</v>
      </c>
      <c r="G132" s="2">
        <f t="shared" si="8"/>
        <v>1328.4067797113698</v>
      </c>
      <c r="H132" s="2">
        <f t="shared" si="9"/>
        <v>130.48550730586132</v>
      </c>
      <c r="S132">
        <v>113</v>
      </c>
      <c r="T132" s="2">
        <v>7001.8</v>
      </c>
      <c r="U132" s="2">
        <v>806.14</v>
      </c>
      <c r="V132">
        <v>-6.02</v>
      </c>
      <c r="W132">
        <v>0.999</v>
      </c>
      <c r="X132">
        <v>141.1</v>
      </c>
      <c r="Y132" s="2">
        <f t="shared" si="10"/>
        <v>801.69441800330264</v>
      </c>
      <c r="Z132" s="2">
        <f t="shared" si="11"/>
        <v>84.544424667424337</v>
      </c>
      <c r="AB132">
        <v>113</v>
      </c>
      <c r="AC132" s="2">
        <v>7001.8</v>
      </c>
      <c r="AD132" s="2">
        <v>3079</v>
      </c>
      <c r="AE132">
        <v>-2.5299999999999998</v>
      </c>
      <c r="AF132">
        <v>1</v>
      </c>
      <c r="AG132">
        <v>140.4</v>
      </c>
      <c r="AH132" s="2">
        <f t="shared" si="12"/>
        <v>3075.9987311337891</v>
      </c>
      <c r="AI132" s="2">
        <f t="shared" si="13"/>
        <v>135.9147014245342</v>
      </c>
    </row>
    <row r="133" spans="1:35" x14ac:dyDescent="0.3">
      <c r="A133">
        <v>114</v>
      </c>
      <c r="B133" s="2">
        <v>8773.1</v>
      </c>
      <c r="C133" s="2">
        <v>1327.2</v>
      </c>
      <c r="D133">
        <v>-6.83</v>
      </c>
      <c r="E133">
        <v>1</v>
      </c>
      <c r="F133">
        <v>141.4</v>
      </c>
      <c r="G133" s="2">
        <f t="shared" si="8"/>
        <v>1317.7813603922532</v>
      </c>
      <c r="H133" s="2">
        <f t="shared" si="9"/>
        <v>157.83575704745232</v>
      </c>
      <c r="S133">
        <v>114</v>
      </c>
      <c r="T133" s="2">
        <v>8773.1</v>
      </c>
      <c r="U133" s="2">
        <v>796.35</v>
      </c>
      <c r="V133">
        <v>-6.51</v>
      </c>
      <c r="W133">
        <v>1</v>
      </c>
      <c r="X133">
        <v>141.6</v>
      </c>
      <c r="Y133" s="2">
        <f t="shared" si="10"/>
        <v>791.21520118212254</v>
      </c>
      <c r="Z133" s="2">
        <f t="shared" si="11"/>
        <v>90.287473762052855</v>
      </c>
      <c r="AB133">
        <v>114</v>
      </c>
      <c r="AC133" s="2">
        <v>8773.1</v>
      </c>
      <c r="AD133" s="2">
        <v>3064.2</v>
      </c>
      <c r="AE133">
        <v>-2.87</v>
      </c>
      <c r="AF133">
        <v>0.999</v>
      </c>
      <c r="AG133">
        <v>140.9</v>
      </c>
      <c r="AH133" s="2">
        <f t="shared" si="12"/>
        <v>3060.3566066722924</v>
      </c>
      <c r="AI133" s="2">
        <f t="shared" si="13"/>
        <v>153.4245091152346</v>
      </c>
    </row>
    <row r="134" spans="1:35" x14ac:dyDescent="0.3">
      <c r="A134">
        <v>115</v>
      </c>
      <c r="B134" s="2">
        <v>10993</v>
      </c>
      <c r="C134" s="2">
        <v>1316</v>
      </c>
      <c r="D134">
        <v>-8.3000000000000007</v>
      </c>
      <c r="E134">
        <v>1</v>
      </c>
      <c r="F134">
        <v>142</v>
      </c>
      <c r="G134" s="2">
        <f t="shared" si="8"/>
        <v>1302.2159384147637</v>
      </c>
      <c r="H134" s="2">
        <f t="shared" si="9"/>
        <v>189.97276051728073</v>
      </c>
      <c r="S134">
        <v>115</v>
      </c>
      <c r="T134" s="2">
        <v>10993</v>
      </c>
      <c r="U134" s="2">
        <v>786.38</v>
      </c>
      <c r="V134">
        <v>-7.1</v>
      </c>
      <c r="W134">
        <v>0.999</v>
      </c>
      <c r="X134">
        <v>142.1</v>
      </c>
      <c r="Y134" s="2">
        <f t="shared" si="10"/>
        <v>780.34998931439054</v>
      </c>
      <c r="Z134" s="2">
        <f t="shared" si="11"/>
        <v>97.19772927918865</v>
      </c>
      <c r="AB134">
        <v>115</v>
      </c>
      <c r="AC134" s="2">
        <v>10993</v>
      </c>
      <c r="AD134" s="2">
        <v>3058.6</v>
      </c>
      <c r="AE134">
        <v>-3.14</v>
      </c>
      <c r="AF134">
        <v>1</v>
      </c>
      <c r="AG134">
        <v>141.4</v>
      </c>
      <c r="AH134" s="2">
        <f t="shared" si="12"/>
        <v>3054.0080408043077</v>
      </c>
      <c r="AI134" s="2">
        <f t="shared" si="13"/>
        <v>167.53759787771207</v>
      </c>
    </row>
    <row r="135" spans="1:35" x14ac:dyDescent="0.3">
      <c r="A135">
        <v>116</v>
      </c>
      <c r="B135" s="2">
        <v>13773</v>
      </c>
      <c r="C135" s="2">
        <v>1301.4000000000001</v>
      </c>
      <c r="D135">
        <v>-10.029999999999999</v>
      </c>
      <c r="E135">
        <v>0.999</v>
      </c>
      <c r="F135">
        <v>142.5</v>
      </c>
      <c r="G135" s="2">
        <f t="shared" si="8"/>
        <v>1281.5103082366536</v>
      </c>
      <c r="H135" s="2">
        <f t="shared" si="9"/>
        <v>226.65676668301188</v>
      </c>
      <c r="S135">
        <v>116</v>
      </c>
      <c r="T135" s="2">
        <v>13773</v>
      </c>
      <c r="U135" s="2">
        <v>776.21</v>
      </c>
      <c r="V135">
        <v>-7.82</v>
      </c>
      <c r="W135">
        <v>0.999</v>
      </c>
      <c r="X135">
        <v>142.6</v>
      </c>
      <c r="Y135" s="2">
        <f t="shared" si="10"/>
        <v>768.99156248348481</v>
      </c>
      <c r="Z135" s="2">
        <f t="shared" si="11"/>
        <v>105.61221960175236</v>
      </c>
      <c r="AB135">
        <v>116</v>
      </c>
      <c r="AC135" s="2">
        <v>13773</v>
      </c>
      <c r="AD135" s="2">
        <v>3025.6</v>
      </c>
      <c r="AE135">
        <v>-3.57</v>
      </c>
      <c r="AF135">
        <v>0.999</v>
      </c>
      <c r="AG135">
        <v>141.9</v>
      </c>
      <c r="AH135" s="2">
        <f t="shared" si="12"/>
        <v>3019.7287283733694</v>
      </c>
      <c r="AI135" s="2">
        <f t="shared" si="13"/>
        <v>188.3978955204968</v>
      </c>
    </row>
    <row r="136" spans="1:35" x14ac:dyDescent="0.3">
      <c r="A136">
        <v>117</v>
      </c>
      <c r="B136" s="2">
        <v>17258</v>
      </c>
      <c r="C136" s="2">
        <v>1282.3</v>
      </c>
      <c r="D136">
        <v>-12.13</v>
      </c>
      <c r="E136">
        <v>1</v>
      </c>
      <c r="F136">
        <v>143</v>
      </c>
      <c r="G136" s="2">
        <f t="shared" si="8"/>
        <v>1253.6705324840943</v>
      </c>
      <c r="H136" s="2">
        <f t="shared" si="9"/>
        <v>269.45034047305904</v>
      </c>
      <c r="S136">
        <v>117</v>
      </c>
      <c r="T136" s="2">
        <v>17258</v>
      </c>
      <c r="U136" s="2">
        <v>765.22</v>
      </c>
      <c r="V136">
        <v>-8.7100000000000009</v>
      </c>
      <c r="W136">
        <v>0.999</v>
      </c>
      <c r="X136">
        <v>143.19999999999999</v>
      </c>
      <c r="Y136" s="2">
        <f t="shared" si="10"/>
        <v>756.39507874001038</v>
      </c>
      <c r="Z136" s="2">
        <f t="shared" si="11"/>
        <v>115.87982247955642</v>
      </c>
      <c r="AB136">
        <v>117</v>
      </c>
      <c r="AC136" s="2">
        <v>17258</v>
      </c>
      <c r="AD136" s="2">
        <v>3012.9</v>
      </c>
      <c r="AE136">
        <v>-4.04</v>
      </c>
      <c r="AF136">
        <v>0.998</v>
      </c>
      <c r="AG136">
        <v>142.4</v>
      </c>
      <c r="AH136" s="2">
        <f t="shared" si="12"/>
        <v>3005.4132687661272</v>
      </c>
      <c r="AI136" s="2">
        <f t="shared" si="13"/>
        <v>212.26750557846324</v>
      </c>
    </row>
    <row r="137" spans="1:35" x14ac:dyDescent="0.3">
      <c r="A137">
        <v>118</v>
      </c>
      <c r="B137" s="2">
        <v>21624</v>
      </c>
      <c r="C137" s="2">
        <v>1257</v>
      </c>
      <c r="D137">
        <v>-14.58</v>
      </c>
      <c r="E137">
        <v>1</v>
      </c>
      <c r="F137">
        <v>143.5</v>
      </c>
      <c r="G137" s="2">
        <f t="shared" si="8"/>
        <v>1216.5209551133839</v>
      </c>
      <c r="H137" s="2">
        <f t="shared" si="9"/>
        <v>316.42655667630083</v>
      </c>
      <c r="S137">
        <v>118</v>
      </c>
      <c r="T137" s="2">
        <v>21624</v>
      </c>
      <c r="U137" s="2">
        <v>753.57</v>
      </c>
      <c r="V137">
        <v>-9.7799999999999994</v>
      </c>
      <c r="W137">
        <v>0.999</v>
      </c>
      <c r="X137">
        <v>143.69999999999999</v>
      </c>
      <c r="Y137" s="2">
        <f t="shared" si="10"/>
        <v>742.61855767092459</v>
      </c>
      <c r="Z137" s="2">
        <f t="shared" si="11"/>
        <v>128.00555731200046</v>
      </c>
      <c r="AB137">
        <v>118</v>
      </c>
      <c r="AC137" s="2">
        <v>21624</v>
      </c>
      <c r="AD137" s="2">
        <v>3003.3</v>
      </c>
      <c r="AE137">
        <v>-4.59</v>
      </c>
      <c r="AF137">
        <v>0.998</v>
      </c>
      <c r="AG137">
        <v>143</v>
      </c>
      <c r="AH137" s="2">
        <f t="shared" si="12"/>
        <v>2993.66799832175</v>
      </c>
      <c r="AI137" s="2">
        <f t="shared" si="13"/>
        <v>240.338939467263</v>
      </c>
    </row>
    <row r="138" spans="1:35" x14ac:dyDescent="0.3">
      <c r="A138">
        <v>119</v>
      </c>
      <c r="B138" s="2">
        <v>27094</v>
      </c>
      <c r="C138" s="2">
        <v>1224</v>
      </c>
      <c r="D138">
        <v>-17.420000000000002</v>
      </c>
      <c r="E138">
        <v>0.999</v>
      </c>
      <c r="F138">
        <v>144</v>
      </c>
      <c r="G138" s="2">
        <f t="shared" si="8"/>
        <v>1167.8623237960621</v>
      </c>
      <c r="H138" s="2">
        <f t="shared" si="9"/>
        <v>366.43361289278812</v>
      </c>
      <c r="S138">
        <v>119</v>
      </c>
      <c r="T138" s="2">
        <v>27094</v>
      </c>
      <c r="U138" s="2">
        <v>740.34</v>
      </c>
      <c r="V138">
        <v>-11.04</v>
      </c>
      <c r="W138">
        <v>1</v>
      </c>
      <c r="X138">
        <v>144.19999999999999</v>
      </c>
      <c r="Y138" s="2">
        <f t="shared" si="10"/>
        <v>726.63907135044769</v>
      </c>
      <c r="Z138" s="2">
        <f t="shared" si="11"/>
        <v>141.77085591530778</v>
      </c>
      <c r="AB138">
        <v>119</v>
      </c>
      <c r="AC138" s="2">
        <v>27094</v>
      </c>
      <c r="AD138" s="2">
        <v>2969.4</v>
      </c>
      <c r="AE138">
        <v>-5.21</v>
      </c>
      <c r="AF138">
        <v>0.995</v>
      </c>
      <c r="AG138">
        <v>143.5</v>
      </c>
      <c r="AH138" s="2">
        <f t="shared" si="12"/>
        <v>2957.1321171441682</v>
      </c>
      <c r="AI138" s="2">
        <f t="shared" si="13"/>
        <v>269.64050466213416</v>
      </c>
    </row>
    <row r="139" spans="1:35" x14ac:dyDescent="0.3">
      <c r="A139">
        <v>120</v>
      </c>
      <c r="B139" s="2">
        <v>33949</v>
      </c>
      <c r="C139" s="2">
        <v>1182</v>
      </c>
      <c r="D139">
        <v>-20.57</v>
      </c>
      <c r="E139">
        <v>0.999</v>
      </c>
      <c r="F139">
        <v>144.5</v>
      </c>
      <c r="G139" s="2">
        <f t="shared" si="8"/>
        <v>1106.6399721656901</v>
      </c>
      <c r="H139" s="2">
        <f t="shared" si="9"/>
        <v>415.29745003445498</v>
      </c>
      <c r="S139">
        <v>120</v>
      </c>
      <c r="T139" s="2">
        <v>33949</v>
      </c>
      <c r="U139" s="2">
        <v>725.22</v>
      </c>
      <c r="V139">
        <v>-12.48</v>
      </c>
      <c r="W139">
        <v>0.999</v>
      </c>
      <c r="X139">
        <v>144.69999999999999</v>
      </c>
      <c r="Y139" s="2">
        <f t="shared" si="10"/>
        <v>708.08413873463485</v>
      </c>
      <c r="Z139" s="2">
        <f t="shared" si="11"/>
        <v>156.71917838104733</v>
      </c>
      <c r="AB139">
        <v>120</v>
      </c>
      <c r="AC139" s="2">
        <v>33949</v>
      </c>
      <c r="AD139" s="2">
        <v>2944.7</v>
      </c>
      <c r="AE139">
        <v>-6.73</v>
      </c>
      <c r="AF139">
        <v>0.997</v>
      </c>
      <c r="AG139">
        <v>144</v>
      </c>
      <c r="AH139" s="2">
        <f t="shared" si="12"/>
        <v>2924.4093230451313</v>
      </c>
      <c r="AI139" s="2">
        <f t="shared" si="13"/>
        <v>345.09158391174321</v>
      </c>
    </row>
    <row r="140" spans="1:35" x14ac:dyDescent="0.3">
      <c r="A140">
        <v>121</v>
      </c>
      <c r="B140" s="2">
        <v>42537</v>
      </c>
      <c r="C140" s="2">
        <v>1129</v>
      </c>
      <c r="D140">
        <v>-24.14</v>
      </c>
      <c r="E140">
        <v>0.999</v>
      </c>
      <c r="F140">
        <v>145.1</v>
      </c>
      <c r="G140" s="2">
        <f t="shared" si="8"/>
        <v>1030.2676927063801</v>
      </c>
      <c r="H140" s="2">
        <f t="shared" si="9"/>
        <v>461.7244647681905</v>
      </c>
      <c r="S140">
        <v>121</v>
      </c>
      <c r="T140" s="2">
        <v>42537</v>
      </c>
      <c r="U140" s="2">
        <v>708.05</v>
      </c>
      <c r="V140">
        <v>-14.22</v>
      </c>
      <c r="W140">
        <v>0.999</v>
      </c>
      <c r="X140">
        <v>145.19999999999999</v>
      </c>
      <c r="Y140" s="2">
        <f t="shared" si="10"/>
        <v>686.35510896488961</v>
      </c>
      <c r="Z140" s="2">
        <f t="shared" si="11"/>
        <v>173.92948829279746</v>
      </c>
      <c r="AB140">
        <v>121</v>
      </c>
      <c r="AC140" s="2">
        <v>42537</v>
      </c>
      <c r="AD140" s="2">
        <v>2906.1</v>
      </c>
      <c r="AE140">
        <v>-6.49</v>
      </c>
      <c r="AF140">
        <v>0.997</v>
      </c>
      <c r="AG140">
        <v>144.5</v>
      </c>
      <c r="AH140" s="2">
        <f t="shared" si="12"/>
        <v>2887.4765436207463</v>
      </c>
      <c r="AI140" s="2">
        <f t="shared" si="13"/>
        <v>328.47590480884355</v>
      </c>
    </row>
    <row r="141" spans="1:35" x14ac:dyDescent="0.3">
      <c r="A141">
        <v>122</v>
      </c>
      <c r="B141" s="2">
        <v>53298</v>
      </c>
      <c r="C141" s="2">
        <v>1064.3</v>
      </c>
      <c r="D141">
        <v>-28.02</v>
      </c>
      <c r="E141">
        <v>0.999</v>
      </c>
      <c r="F141">
        <v>145.6</v>
      </c>
      <c r="G141" s="2">
        <f t="shared" si="8"/>
        <v>939.54665208358529</v>
      </c>
      <c r="H141" s="2">
        <f t="shared" si="9"/>
        <v>499.98657837838624</v>
      </c>
      <c r="S141">
        <v>122</v>
      </c>
      <c r="T141" s="2">
        <v>53298</v>
      </c>
      <c r="U141" s="2">
        <v>687.74</v>
      </c>
      <c r="V141">
        <v>-16.22</v>
      </c>
      <c r="W141">
        <v>0.999</v>
      </c>
      <c r="X141">
        <v>145.69999999999999</v>
      </c>
      <c r="Y141" s="2">
        <f t="shared" si="10"/>
        <v>660.3653627212434</v>
      </c>
      <c r="Z141" s="2">
        <f t="shared" si="11"/>
        <v>192.10386596328723</v>
      </c>
      <c r="AB141">
        <v>122</v>
      </c>
      <c r="AC141" s="2">
        <v>53298</v>
      </c>
      <c r="AD141" s="2">
        <v>2882.5</v>
      </c>
      <c r="AE141">
        <v>-7.32</v>
      </c>
      <c r="AF141">
        <v>0.998</v>
      </c>
      <c r="AG141">
        <v>145</v>
      </c>
      <c r="AH141" s="2">
        <f t="shared" si="12"/>
        <v>2859.0077064179673</v>
      </c>
      <c r="AI141" s="2">
        <f t="shared" si="13"/>
        <v>367.26173860432806</v>
      </c>
    </row>
    <row r="142" spans="1:35" x14ac:dyDescent="0.3">
      <c r="A142">
        <v>123</v>
      </c>
      <c r="B142" s="2">
        <v>66782</v>
      </c>
      <c r="C142" s="2">
        <v>990.39</v>
      </c>
      <c r="D142">
        <v>-32.130000000000003</v>
      </c>
      <c r="E142">
        <v>0.999</v>
      </c>
      <c r="F142">
        <v>146.1</v>
      </c>
      <c r="G142" s="2">
        <f t="shared" si="8"/>
        <v>838.70539896193918</v>
      </c>
      <c r="H142" s="2">
        <f t="shared" si="9"/>
        <v>526.73105647198588</v>
      </c>
      <c r="S142">
        <v>123</v>
      </c>
      <c r="T142" s="2">
        <v>66782</v>
      </c>
      <c r="U142" s="2">
        <v>664.54</v>
      </c>
      <c r="V142">
        <v>-18.48</v>
      </c>
      <c r="W142">
        <v>0.999</v>
      </c>
      <c r="X142">
        <v>146.19999999999999</v>
      </c>
      <c r="Y142" s="2">
        <f t="shared" si="10"/>
        <v>630.27256803172963</v>
      </c>
      <c r="Z142" s="2">
        <f t="shared" si="11"/>
        <v>210.64164257498729</v>
      </c>
      <c r="AB142">
        <v>123</v>
      </c>
      <c r="AC142" s="2">
        <v>66782</v>
      </c>
      <c r="AD142" s="2">
        <v>2787.5</v>
      </c>
      <c r="AE142">
        <v>-8.07</v>
      </c>
      <c r="AF142">
        <v>0.999</v>
      </c>
      <c r="AG142">
        <v>145.5</v>
      </c>
      <c r="AH142" s="2">
        <f t="shared" si="12"/>
        <v>2759.8962173817026</v>
      </c>
      <c r="AI142" s="2">
        <f t="shared" si="13"/>
        <v>391.31715945275096</v>
      </c>
    </row>
    <row r="143" spans="1:35" x14ac:dyDescent="0.3">
      <c r="A143">
        <v>124</v>
      </c>
      <c r="B143" s="2">
        <v>83677</v>
      </c>
      <c r="C143" s="2">
        <v>907.09</v>
      </c>
      <c r="D143">
        <v>-36.25</v>
      </c>
      <c r="E143">
        <v>0.999</v>
      </c>
      <c r="F143">
        <v>146.6</v>
      </c>
      <c r="G143" s="2">
        <f t="shared" si="8"/>
        <v>731.51783608499079</v>
      </c>
      <c r="H143" s="2">
        <f t="shared" si="9"/>
        <v>536.37106893412192</v>
      </c>
      <c r="S143">
        <v>124</v>
      </c>
      <c r="T143" s="2">
        <v>83677</v>
      </c>
      <c r="U143" s="2">
        <v>637.63</v>
      </c>
      <c r="V143">
        <v>-20.99</v>
      </c>
      <c r="W143">
        <v>0.999</v>
      </c>
      <c r="X143">
        <v>146.80000000000001</v>
      </c>
      <c r="Y143" s="2">
        <f t="shared" si="10"/>
        <v>595.31876012836722</v>
      </c>
      <c r="Z143" s="2">
        <f t="shared" si="11"/>
        <v>228.40225642323128</v>
      </c>
      <c r="AB143">
        <v>124</v>
      </c>
      <c r="AC143" s="2">
        <v>83677</v>
      </c>
      <c r="AD143" s="2">
        <v>2714.3</v>
      </c>
      <c r="AE143">
        <v>-8.68</v>
      </c>
      <c r="AF143">
        <v>0.996</v>
      </c>
      <c r="AG143">
        <v>146</v>
      </c>
      <c r="AH143" s="2">
        <f t="shared" si="12"/>
        <v>2683.2121085043036</v>
      </c>
      <c r="AI143" s="2">
        <f t="shared" si="13"/>
        <v>409.63065165571834</v>
      </c>
    </row>
    <row r="144" spans="1:35" x14ac:dyDescent="0.3">
      <c r="A144">
        <v>125</v>
      </c>
      <c r="B144" s="2">
        <v>104850</v>
      </c>
      <c r="C144" s="2">
        <v>817.4</v>
      </c>
      <c r="D144">
        <v>-40.29</v>
      </c>
      <c r="E144">
        <v>0.999</v>
      </c>
      <c r="F144">
        <v>147.1</v>
      </c>
      <c r="G144" s="2">
        <f t="shared" si="8"/>
        <v>623.4973563059026</v>
      </c>
      <c r="H144" s="2">
        <f t="shared" si="9"/>
        <v>528.57715300564234</v>
      </c>
      <c r="S144">
        <v>125</v>
      </c>
      <c r="T144" s="2">
        <v>104850</v>
      </c>
      <c r="U144" s="2">
        <v>606.1</v>
      </c>
      <c r="V144">
        <v>-23.81</v>
      </c>
      <c r="W144">
        <v>0.999</v>
      </c>
      <c r="X144">
        <v>147.30000000000001</v>
      </c>
      <c r="Y144" s="2">
        <f t="shared" si="10"/>
        <v>554.51435743815466</v>
      </c>
      <c r="Z144" s="2">
        <f t="shared" si="11"/>
        <v>244.68558885833565</v>
      </c>
      <c r="AB144">
        <v>125</v>
      </c>
      <c r="AC144" s="2">
        <v>104850</v>
      </c>
      <c r="AD144" s="2">
        <v>2680.5</v>
      </c>
      <c r="AE144">
        <v>-9.5399999999999991</v>
      </c>
      <c r="AF144">
        <v>0.997</v>
      </c>
      <c r="AG144">
        <v>146.5</v>
      </c>
      <c r="AH144" s="2">
        <f t="shared" si="12"/>
        <v>2643.4290501618048</v>
      </c>
      <c r="AI144" s="2">
        <f t="shared" si="13"/>
        <v>444.25567724077484</v>
      </c>
    </row>
    <row r="145" spans="1:35" x14ac:dyDescent="0.3">
      <c r="A145">
        <v>126</v>
      </c>
      <c r="B145" s="2">
        <v>131370</v>
      </c>
      <c r="C145" s="2">
        <v>724.65</v>
      </c>
      <c r="D145">
        <v>-44.01</v>
      </c>
      <c r="E145">
        <v>0.999</v>
      </c>
      <c r="F145">
        <v>147.6</v>
      </c>
      <c r="G145" s="2">
        <f t="shared" si="8"/>
        <v>521.18172126160232</v>
      </c>
      <c r="H145" s="2">
        <f t="shared" si="9"/>
        <v>503.47515919138795</v>
      </c>
      <c r="S145">
        <v>126</v>
      </c>
      <c r="T145" s="2">
        <v>131370</v>
      </c>
      <c r="U145" s="2">
        <v>570.29999999999995</v>
      </c>
      <c r="V145">
        <v>-26.75</v>
      </c>
      <c r="W145">
        <v>0.999</v>
      </c>
      <c r="X145">
        <v>147.80000000000001</v>
      </c>
      <c r="Y145" s="2">
        <f t="shared" si="10"/>
        <v>509.2658914273714</v>
      </c>
      <c r="Z145" s="2">
        <f t="shared" si="11"/>
        <v>256.69114092364913</v>
      </c>
      <c r="AB145">
        <v>126</v>
      </c>
      <c r="AC145" s="2">
        <v>131370</v>
      </c>
      <c r="AD145" s="2">
        <v>2599.5</v>
      </c>
      <c r="AE145">
        <v>-10.53</v>
      </c>
      <c r="AF145">
        <v>0.999</v>
      </c>
      <c r="AG145">
        <v>147.1</v>
      </c>
      <c r="AH145" s="2">
        <f t="shared" si="12"/>
        <v>2555.7227419911442</v>
      </c>
      <c r="AI145" s="2">
        <f t="shared" si="13"/>
        <v>475.05948687429429</v>
      </c>
    </row>
    <row r="146" spans="1:35" x14ac:dyDescent="0.3">
      <c r="A146">
        <v>127</v>
      </c>
      <c r="B146" s="2">
        <v>164600</v>
      </c>
      <c r="C146" s="2">
        <v>633.86</v>
      </c>
      <c r="D146">
        <v>-47.26</v>
      </c>
      <c r="E146">
        <v>0.999</v>
      </c>
      <c r="F146">
        <v>148.19999999999999</v>
      </c>
      <c r="G146" s="2">
        <f t="shared" si="8"/>
        <v>430.18339632264377</v>
      </c>
      <c r="H146" s="2">
        <f t="shared" si="9"/>
        <v>465.53275408752415</v>
      </c>
      <c r="S146">
        <v>127</v>
      </c>
      <c r="T146" s="2">
        <v>164600</v>
      </c>
      <c r="U146" s="2">
        <v>533.44000000000005</v>
      </c>
      <c r="V146">
        <v>-30.08</v>
      </c>
      <c r="W146">
        <v>0.999</v>
      </c>
      <c r="X146">
        <v>148.69999999999999</v>
      </c>
      <c r="Y146" s="2">
        <f t="shared" si="10"/>
        <v>461.59972982170029</v>
      </c>
      <c r="Z146" s="2">
        <f t="shared" si="11"/>
        <v>267.36477522017248</v>
      </c>
      <c r="AB146">
        <v>127</v>
      </c>
      <c r="AC146" s="2">
        <v>164600</v>
      </c>
      <c r="AD146" s="2">
        <v>2555.6999999999998</v>
      </c>
      <c r="AE146">
        <v>-11.3</v>
      </c>
      <c r="AF146">
        <v>0.999</v>
      </c>
      <c r="AG146">
        <v>147.6</v>
      </c>
      <c r="AH146" s="2">
        <f t="shared" si="12"/>
        <v>2506.1568828475788</v>
      </c>
      <c r="AI146" s="2">
        <f t="shared" si="13"/>
        <v>500.77956084060247</v>
      </c>
    </row>
    <row r="147" spans="1:35" x14ac:dyDescent="0.3">
      <c r="A147">
        <v>128</v>
      </c>
      <c r="B147" s="2">
        <v>206250</v>
      </c>
      <c r="C147" s="2">
        <v>550.77</v>
      </c>
      <c r="D147">
        <v>-50.22</v>
      </c>
      <c r="E147">
        <v>0.999</v>
      </c>
      <c r="F147">
        <v>149</v>
      </c>
      <c r="G147" s="2">
        <f t="shared" si="8"/>
        <v>352.40549136194056</v>
      </c>
      <c r="H147" s="2">
        <f t="shared" si="9"/>
        <v>423.27055479675079</v>
      </c>
      <c r="S147">
        <v>128</v>
      </c>
      <c r="T147" s="2">
        <v>206250</v>
      </c>
      <c r="U147" s="2">
        <v>489.53</v>
      </c>
      <c r="V147">
        <v>-33.020000000000003</v>
      </c>
      <c r="W147">
        <v>1</v>
      </c>
      <c r="X147">
        <v>149.5</v>
      </c>
      <c r="Y147" s="2">
        <f t="shared" si="10"/>
        <v>410.46131117472657</v>
      </c>
      <c r="Z147" s="2">
        <f t="shared" si="11"/>
        <v>266.76044108661284</v>
      </c>
      <c r="AB147">
        <v>128</v>
      </c>
      <c r="AC147" s="2">
        <v>206250</v>
      </c>
      <c r="AD147" s="2">
        <v>2483.6</v>
      </c>
      <c r="AE147">
        <v>-11.64</v>
      </c>
      <c r="AF147">
        <v>0.999</v>
      </c>
      <c r="AG147">
        <v>148.1</v>
      </c>
      <c r="AH147" s="2">
        <f t="shared" si="12"/>
        <v>2432.5238520926368</v>
      </c>
      <c r="AI147" s="2">
        <f t="shared" si="13"/>
        <v>501.09546894818362</v>
      </c>
    </row>
    <row r="148" spans="1:35" x14ac:dyDescent="0.3">
      <c r="A148">
        <v>129</v>
      </c>
      <c r="B148" s="2">
        <v>258420</v>
      </c>
      <c r="C148" s="2">
        <v>470.58</v>
      </c>
      <c r="D148">
        <v>-52.03</v>
      </c>
      <c r="E148">
        <v>0.999</v>
      </c>
      <c r="F148">
        <v>149.80000000000001</v>
      </c>
      <c r="G148" s="2">
        <f t="shared" si="8"/>
        <v>289.52377535595565</v>
      </c>
      <c r="H148" s="2">
        <f t="shared" si="9"/>
        <v>370.97374557188562</v>
      </c>
      <c r="S148">
        <v>129</v>
      </c>
      <c r="T148" s="2">
        <v>258420</v>
      </c>
      <c r="U148" s="2">
        <v>441.21</v>
      </c>
      <c r="V148">
        <v>-35.75</v>
      </c>
      <c r="W148">
        <v>1</v>
      </c>
      <c r="X148">
        <v>150</v>
      </c>
      <c r="Y148" s="2">
        <f t="shared" si="10"/>
        <v>358.07455658278303</v>
      </c>
      <c r="Z148" s="2">
        <f t="shared" si="11"/>
        <v>257.77679497589241</v>
      </c>
      <c r="AB148">
        <v>129</v>
      </c>
      <c r="AC148" s="2">
        <v>258420</v>
      </c>
      <c r="AD148" s="2">
        <v>2423.5</v>
      </c>
      <c r="AE148">
        <v>-12.25</v>
      </c>
      <c r="AF148">
        <v>0.999</v>
      </c>
      <c r="AG148">
        <v>148.6</v>
      </c>
      <c r="AH148" s="2">
        <f t="shared" si="12"/>
        <v>2368.3195865123021</v>
      </c>
      <c r="AI148" s="2">
        <f t="shared" si="13"/>
        <v>514.21258847114746</v>
      </c>
    </row>
    <row r="149" spans="1:35" x14ac:dyDescent="0.3">
      <c r="A149">
        <v>130</v>
      </c>
      <c r="B149" s="2">
        <v>323800</v>
      </c>
      <c r="C149" s="2">
        <v>399.77</v>
      </c>
      <c r="D149">
        <v>-53.19</v>
      </c>
      <c r="E149">
        <v>0.999</v>
      </c>
      <c r="F149">
        <v>150.4</v>
      </c>
      <c r="G149" s="2">
        <f t="shared" ref="G149:G155" si="14">C149*COS(RADIANS(D149))</f>
        <v>239.52752978290101</v>
      </c>
      <c r="H149" s="2">
        <f t="shared" ref="H149:H155" si="15">-C149*SIN(RADIANS(D149))</f>
        <v>320.06657959884137</v>
      </c>
      <c r="S149">
        <v>130</v>
      </c>
      <c r="T149" s="2">
        <v>323800</v>
      </c>
      <c r="U149" s="2">
        <v>395.18</v>
      </c>
      <c r="V149">
        <v>-38.11</v>
      </c>
      <c r="W149">
        <v>1</v>
      </c>
      <c r="X149">
        <v>150.6</v>
      </c>
      <c r="Y149" s="2">
        <f t="shared" ref="Y149:Y155" si="16">U149*COS(RADIANS(V149))</f>
        <v>310.93841909251711</v>
      </c>
      <c r="Z149" s="2">
        <f t="shared" ref="Z149:Z155" si="17">-U149*SIN(RADIANS(V149))</f>
        <v>243.89450984441245</v>
      </c>
      <c r="AB149">
        <v>130</v>
      </c>
      <c r="AC149" s="2">
        <v>323800</v>
      </c>
      <c r="AD149" s="2">
        <v>2386.6999999999998</v>
      </c>
      <c r="AE149">
        <v>-13.01</v>
      </c>
      <c r="AF149">
        <v>0.999</v>
      </c>
      <c r="AG149">
        <v>149.19999999999999</v>
      </c>
      <c r="AH149" s="2">
        <f t="shared" ref="AH149:AH155" si="18">AD149*COS(RADIANS(AE149))</f>
        <v>2325.4352931024264</v>
      </c>
      <c r="AI149" s="2">
        <f t="shared" ref="AI149:AI155" si="19">-AD149*SIN(RADIANS(AE149))</f>
        <v>537.29655460800359</v>
      </c>
    </row>
    <row r="150" spans="1:35" x14ac:dyDescent="0.3">
      <c r="A150">
        <v>131</v>
      </c>
      <c r="B150" s="2">
        <v>405710</v>
      </c>
      <c r="C150" s="2">
        <v>338.81</v>
      </c>
      <c r="D150">
        <v>-53.34</v>
      </c>
      <c r="E150">
        <v>0.999</v>
      </c>
      <c r="F150">
        <v>150.9</v>
      </c>
      <c r="G150" s="2">
        <f t="shared" si="14"/>
        <v>202.291679517224</v>
      </c>
      <c r="H150" s="2">
        <f t="shared" si="15"/>
        <v>271.79089848282399</v>
      </c>
      <c r="S150">
        <v>131</v>
      </c>
      <c r="T150" s="2">
        <v>405710</v>
      </c>
      <c r="U150" s="2">
        <v>348.89</v>
      </c>
      <c r="V150">
        <v>-39.69</v>
      </c>
      <c r="W150">
        <v>1</v>
      </c>
      <c r="X150">
        <v>151.1</v>
      </c>
      <c r="Y150" s="2">
        <f t="shared" si="16"/>
        <v>268.47470302762508</v>
      </c>
      <c r="Z150" s="2">
        <f t="shared" si="17"/>
        <v>222.81284957162705</v>
      </c>
      <c r="AB150">
        <v>131</v>
      </c>
      <c r="AC150" s="2">
        <v>405710</v>
      </c>
      <c r="AD150" s="2">
        <v>2359.5</v>
      </c>
      <c r="AE150">
        <v>-14.31</v>
      </c>
      <c r="AF150">
        <v>0.999</v>
      </c>
      <c r="AG150">
        <v>149.69999999999999</v>
      </c>
      <c r="AH150" s="2">
        <f t="shared" si="18"/>
        <v>2286.2908666599042</v>
      </c>
      <c r="AI150" s="2">
        <f t="shared" si="19"/>
        <v>583.19321243264153</v>
      </c>
    </row>
    <row r="151" spans="1:35" x14ac:dyDescent="0.3">
      <c r="A151">
        <v>132</v>
      </c>
      <c r="B151" s="2">
        <v>508350</v>
      </c>
      <c r="C151" s="2">
        <v>287.91000000000003</v>
      </c>
      <c r="D151">
        <v>-52.52</v>
      </c>
      <c r="E151">
        <v>1</v>
      </c>
      <c r="F151">
        <v>151.4</v>
      </c>
      <c r="G151" s="2">
        <f t="shared" si="14"/>
        <v>175.18876069666456</v>
      </c>
      <c r="H151" s="2">
        <f t="shared" si="15"/>
        <v>228.47552653526549</v>
      </c>
      <c r="S151">
        <v>132</v>
      </c>
      <c r="T151" s="2">
        <v>508350</v>
      </c>
      <c r="U151" s="2">
        <v>306.69</v>
      </c>
      <c r="V151">
        <v>-40.28</v>
      </c>
      <c r="W151">
        <v>0.999</v>
      </c>
      <c r="X151">
        <v>151.6</v>
      </c>
      <c r="Y151" s="2">
        <f t="shared" si="16"/>
        <v>233.97197786629977</v>
      </c>
      <c r="Z151" s="2">
        <f t="shared" si="17"/>
        <v>198.28229793234627</v>
      </c>
      <c r="AB151">
        <v>132</v>
      </c>
      <c r="AC151" s="2">
        <v>508350</v>
      </c>
      <c r="AD151" s="2">
        <v>2316.9</v>
      </c>
      <c r="AE151">
        <v>-15.59</v>
      </c>
      <c r="AF151">
        <v>0.999</v>
      </c>
      <c r="AG151">
        <v>150.19999999999999</v>
      </c>
      <c r="AH151" s="2">
        <f t="shared" si="18"/>
        <v>2231.6600615668581</v>
      </c>
      <c r="AI151" s="2">
        <f t="shared" si="19"/>
        <v>622.67084371070985</v>
      </c>
    </row>
    <row r="152" spans="1:35" x14ac:dyDescent="0.3">
      <c r="A152">
        <v>133</v>
      </c>
      <c r="B152" s="2">
        <v>636960</v>
      </c>
      <c r="C152" s="2">
        <v>245.01</v>
      </c>
      <c r="D152">
        <v>-50.96</v>
      </c>
      <c r="E152">
        <v>1</v>
      </c>
      <c r="F152">
        <v>151.9</v>
      </c>
      <c r="G152" s="2">
        <f t="shared" si="14"/>
        <v>154.32268165751069</v>
      </c>
      <c r="H152" s="2">
        <f t="shared" si="15"/>
        <v>190.30084084426588</v>
      </c>
      <c r="S152">
        <v>133</v>
      </c>
      <c r="T152" s="2">
        <v>636960</v>
      </c>
      <c r="U152" s="2">
        <v>268.66000000000003</v>
      </c>
      <c r="V152">
        <v>-40.06</v>
      </c>
      <c r="W152">
        <v>1</v>
      </c>
      <c r="X152">
        <v>152.1</v>
      </c>
      <c r="Y152" s="2">
        <f t="shared" si="16"/>
        <v>205.62454534931638</v>
      </c>
      <c r="Z152" s="2">
        <f t="shared" si="17"/>
        <v>172.90674350610777</v>
      </c>
      <c r="AB152">
        <v>133</v>
      </c>
      <c r="AC152" s="2">
        <v>636960</v>
      </c>
      <c r="AD152" s="2">
        <v>2325</v>
      </c>
      <c r="AE152">
        <v>-17.87</v>
      </c>
      <c r="AF152">
        <v>0.999</v>
      </c>
      <c r="AG152">
        <v>150.69999999999999</v>
      </c>
      <c r="AH152" s="2">
        <f t="shared" si="18"/>
        <v>2212.8308515746298</v>
      </c>
      <c r="AI152" s="2">
        <f t="shared" si="19"/>
        <v>713.4455987105805</v>
      </c>
    </row>
    <row r="153" spans="1:35" x14ac:dyDescent="0.3">
      <c r="A153">
        <v>134</v>
      </c>
      <c r="B153" s="2">
        <v>798100</v>
      </c>
      <c r="C153" s="2">
        <v>210.94</v>
      </c>
      <c r="D153">
        <v>-48.61</v>
      </c>
      <c r="E153">
        <v>0.999</v>
      </c>
      <c r="F153">
        <v>152.5</v>
      </c>
      <c r="G153" s="2">
        <f t="shared" si="14"/>
        <v>139.4695066762807</v>
      </c>
      <c r="H153" s="2">
        <f t="shared" si="15"/>
        <v>158.25277345902944</v>
      </c>
      <c r="S153">
        <v>134</v>
      </c>
      <c r="T153" s="2">
        <v>798100</v>
      </c>
      <c r="U153" s="2">
        <v>237.68</v>
      </c>
      <c r="V153">
        <v>-39.08</v>
      </c>
      <c r="W153">
        <v>1</v>
      </c>
      <c r="X153">
        <v>152.6</v>
      </c>
      <c r="Y153" s="2">
        <f t="shared" si="16"/>
        <v>184.50302342408764</v>
      </c>
      <c r="Z153" s="2">
        <f t="shared" si="17"/>
        <v>149.83463133525098</v>
      </c>
      <c r="AB153">
        <v>134</v>
      </c>
      <c r="AC153" s="2">
        <v>798100</v>
      </c>
      <c r="AD153" s="2">
        <v>2318</v>
      </c>
      <c r="AE153">
        <v>-21.37</v>
      </c>
      <c r="AF153">
        <v>0.999</v>
      </c>
      <c r="AG153">
        <v>151.19999999999999</v>
      </c>
      <c r="AH153" s="2">
        <f t="shared" si="18"/>
        <v>2158.6299369784292</v>
      </c>
      <c r="AI153" s="2">
        <f t="shared" si="19"/>
        <v>844.65424593765101</v>
      </c>
    </row>
    <row r="154" spans="1:35" x14ac:dyDescent="0.3">
      <c r="A154">
        <v>135</v>
      </c>
      <c r="B154" s="2">
        <v>1000000</v>
      </c>
      <c r="C154" s="2">
        <v>184.36</v>
      </c>
      <c r="D154">
        <v>-45.48</v>
      </c>
      <c r="E154">
        <v>1</v>
      </c>
      <c r="F154">
        <v>152.9</v>
      </c>
      <c r="G154" s="2">
        <f t="shared" si="14"/>
        <v>129.26552445549615</v>
      </c>
      <c r="H154" s="2">
        <f t="shared" si="15"/>
        <v>131.4497386351359</v>
      </c>
      <c r="S154">
        <v>135</v>
      </c>
      <c r="T154" s="2">
        <v>1000000</v>
      </c>
      <c r="U154" s="2">
        <v>211.78</v>
      </c>
      <c r="V154">
        <v>-37.06</v>
      </c>
      <c r="W154">
        <v>0.999</v>
      </c>
      <c r="X154">
        <v>153.1</v>
      </c>
      <c r="Y154" s="2">
        <f t="shared" si="16"/>
        <v>169.00146777746369</v>
      </c>
      <c r="Z154" s="2">
        <f t="shared" si="17"/>
        <v>127.62943347466094</v>
      </c>
      <c r="AB154">
        <v>135</v>
      </c>
      <c r="AC154" s="2">
        <v>1000000</v>
      </c>
      <c r="AD154" s="2">
        <v>2303.4</v>
      </c>
      <c r="AE154">
        <v>-25.57</v>
      </c>
      <c r="AF154">
        <v>0.999</v>
      </c>
      <c r="AG154">
        <v>151.69999999999999</v>
      </c>
      <c r="AH154" s="2">
        <f t="shared" si="18"/>
        <v>2077.8018767718331</v>
      </c>
      <c r="AI154" s="2">
        <f t="shared" si="19"/>
        <v>994.1785156014223</v>
      </c>
    </row>
    <row r="155" spans="1:35" x14ac:dyDescent="0.3">
      <c r="G155" s="2">
        <f t="shared" si="14"/>
        <v>0</v>
      </c>
      <c r="H155" s="2">
        <f t="shared" si="15"/>
        <v>0</v>
      </c>
      <c r="Y155" s="2">
        <f t="shared" si="16"/>
        <v>0</v>
      </c>
      <c r="Z155" s="2">
        <f t="shared" si="17"/>
        <v>0</v>
      </c>
      <c r="AH155" s="2">
        <f t="shared" si="18"/>
        <v>0</v>
      </c>
      <c r="AI155" s="2">
        <f t="shared" si="19"/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7</vt:i4>
      </vt:variant>
      <vt:variant>
        <vt:lpstr>grafy</vt:lpstr>
      </vt:variant>
      <vt:variant>
        <vt:i4>10</vt:i4>
      </vt:variant>
      <vt:variant>
        <vt:lpstr>Pojmenované oblasti</vt:lpstr>
      </vt:variant>
      <vt:variant>
        <vt:i4>28</vt:i4>
      </vt:variant>
    </vt:vector>
  </HeadingPairs>
  <TitlesOfParts>
    <vt:vector size="45" baseType="lpstr">
      <vt:lpstr>p1_EIS_0V</vt:lpstr>
      <vt:lpstr>p2_EIS_0V</vt:lpstr>
      <vt:lpstr>p5_EIS_0V</vt:lpstr>
      <vt:lpstr>p6_EIS_0V</vt:lpstr>
      <vt:lpstr>p5_EIS_0,6V</vt:lpstr>
      <vt:lpstr>p6_EIS_0,6V</vt:lpstr>
      <vt:lpstr>p1_EIS_0,6V</vt:lpstr>
      <vt:lpstr>Graf_p1_0V</vt:lpstr>
      <vt:lpstr>Graf_p2_0V </vt:lpstr>
      <vt:lpstr>Graf_p5_0V</vt:lpstr>
      <vt:lpstr>Graf_p6_0V</vt:lpstr>
      <vt:lpstr>Graf_ALL_0V_1.týden</vt:lpstr>
      <vt:lpstr>Graf_ALL_0V_3.týden </vt:lpstr>
      <vt:lpstr>Graf_p5_0,6V </vt:lpstr>
      <vt:lpstr>Graf_p6_0,6V  </vt:lpstr>
      <vt:lpstr>Graf_P6_0V_bode1</vt:lpstr>
      <vt:lpstr>Graf_P1_0V_bode</vt:lpstr>
      <vt:lpstr>'p1_EIS_0,6V'!p1_is_300w_0.6v_10mv</vt:lpstr>
      <vt:lpstr>'p1_EIS_0,6V'!p1_is_300w_0.6v_10mv_1</vt:lpstr>
      <vt:lpstr>'p1_EIS_0,6V'!p1_is_300w_0.6v_10mv_2</vt:lpstr>
      <vt:lpstr>'p1_EIS_0,6V'!p1_is_300w_0.6v_10mv_3</vt:lpstr>
      <vt:lpstr>p1_EIS_0V!p1_is_300w_0v_10mv</vt:lpstr>
      <vt:lpstr>p1_EIS_0V!p1_is_300w_0v_10mv_1</vt:lpstr>
      <vt:lpstr>p1_EIS_0V!p1_is_300w_0v_10mv_2</vt:lpstr>
      <vt:lpstr>p1_EIS_0V!p1_is_300w_0v_10mv_m2_nyqui</vt:lpstr>
      <vt:lpstr>p2_EIS_0V!p2_is_300w_0v_10mv</vt:lpstr>
      <vt:lpstr>p2_EIS_0V!p2_is_300w_0v_10mv_1</vt:lpstr>
      <vt:lpstr>p2_EIS_0V!p2_is_300w_0v_10mv_2</vt:lpstr>
      <vt:lpstr>p2_EIS_0V!p3_is_300w_0v_10mv</vt:lpstr>
      <vt:lpstr>'p5_EIS_0,6V'!p5_is_300w_0.6v_10mv</vt:lpstr>
      <vt:lpstr>'p5_EIS_0,6V'!p5_is_300w_0.6v_10mv_1</vt:lpstr>
      <vt:lpstr>'p5_EIS_0,6V'!p5_is_300w_0.6v_10mv_2</vt:lpstr>
      <vt:lpstr>'p5_EIS_0,6V'!p5_is_300w_0.6v_10mv_bode</vt:lpstr>
      <vt:lpstr>p5_EIS_0V!p5_is_300w_0v_10mv</vt:lpstr>
      <vt:lpstr>p5_EIS_0V!p5_is_300w_0v_10mv_1</vt:lpstr>
      <vt:lpstr>p5_EIS_0V!p5_is_300w_0v_10mv_2</vt:lpstr>
      <vt:lpstr>p5_EIS_0V!p5_is_300w_0v_10mv_nyqui</vt:lpstr>
      <vt:lpstr>'p6_EIS_0,6V'!p6_is_300w_0.6v_10mv</vt:lpstr>
      <vt:lpstr>'p6_EIS_0,6V'!p6_is_300w_0.6v_10mv_1</vt:lpstr>
      <vt:lpstr>'p6_EIS_0,6V'!p6_is_300w_0.6v_10mv_2</vt:lpstr>
      <vt:lpstr>'p6_EIS_0,6V'!p6_is_300w_0.6v_10mv_bode</vt:lpstr>
      <vt:lpstr>p6_EIS_0V!p6_is_300w_0v_10mv_1</vt:lpstr>
      <vt:lpstr>p6_EIS_0V!p6_is_300w_0v_10mv_2</vt:lpstr>
      <vt:lpstr>p6_EIS_0V!p6_is_300w_0v_10mv_3</vt:lpstr>
      <vt:lpstr>p6_EIS_0V!p6_is_300w_0v_10mv_nyqui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dcterms:created xsi:type="dcterms:W3CDTF">2018-05-13T12:03:32Z</dcterms:created>
  <dcterms:modified xsi:type="dcterms:W3CDTF">2018-05-20T05:57:28Z</dcterms:modified>
</cp:coreProperties>
</file>