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416" windowHeight="9492" firstSheet="4" activeTab="10"/>
  </bookViews>
  <sheets>
    <sheet name="p5_0V" sheetId="1" r:id="rId1"/>
    <sheet name="Graf1_p5_0V" sheetId="6" r:id="rId2"/>
    <sheet name="p5_0.8V" sheetId="5" r:id="rId3"/>
    <sheet name="Graf_p5_0,8V" sheetId="10" r:id="rId4"/>
    <sheet name="p5_0,2V" sheetId="2" r:id="rId5"/>
    <sheet name="Graf1_p1_0,2V" sheetId="7" r:id="rId6"/>
    <sheet name="p5_0,4V" sheetId="3" r:id="rId7"/>
    <sheet name="Graf1_p1_0,4V" sheetId="8" r:id="rId8"/>
    <sheet name="p5_0,6V" sheetId="4" r:id="rId9"/>
    <sheet name="Graf_p5_0,6V" sheetId="9" r:id="rId10"/>
    <sheet name="Graf_p5_1.Týden" sheetId="11" r:id="rId11"/>
    <sheet name="Graf_p5_4.Týden" sheetId="12" r:id="rId12"/>
  </sheets>
  <definedNames>
    <definedName name="p1_stf_0.4v_1" localSheetId="6">'p5_0,4V'!$G$1:$K$55</definedName>
    <definedName name="p1_stf_0.4v_3" localSheetId="6">'p5_0,4V'!#REF!</definedName>
    <definedName name="p1_stf_0.8v_m2" localSheetId="2">p5_0.8V!#REF!</definedName>
    <definedName name="p5_stf_0.2v" localSheetId="4">'p5_0,2V'!$A$1:$E$55</definedName>
    <definedName name="p5_stf_0.2v_1" localSheetId="4">'p5_0,2V'!$G$1:$K$55</definedName>
    <definedName name="p5_stf_0.4v" localSheetId="6">'p5_0,4V'!$A$1:$E$55</definedName>
    <definedName name="p5_stf_0.6v" localSheetId="8">'p5_0,6V'!$A$1:$E$55</definedName>
    <definedName name="p5_stf_0.6v_1" localSheetId="8">'p5_0,6V'!$G$1:$K$55</definedName>
    <definedName name="p5_stf_0.6v_2" localSheetId="8">'p5_0,6V'!$M$1:$Q$55</definedName>
    <definedName name="p5_stf_0.6v_3" localSheetId="8">'p5_0,6V'!$S$1:$W$55</definedName>
    <definedName name="p5_stf_0.8v" localSheetId="2">p5_0.8V!$A$1:$E$55</definedName>
    <definedName name="p5_stf_0.8v_1" localSheetId="2">p5_0.8V!$G$1:$K$55</definedName>
    <definedName name="p5_stf_0.8v_2" localSheetId="2">p5_0.8V!$M$1:$Q$55</definedName>
    <definedName name="p5_stf_0.8v_3" localSheetId="2">p5_0.8V!$S$1:$W$55</definedName>
    <definedName name="p5_stf_0v" localSheetId="0">p5_0V!$A$1:$E$55</definedName>
    <definedName name="p5_stf_0v_1" localSheetId="0">p5_0V!$G$1:$K$55</definedName>
    <definedName name="p5_stf_0v_2" localSheetId="0">p5_0V!$M$1:$Q$55</definedName>
    <definedName name="p5_stf_0v_3" localSheetId="0">p5_0V!$S$1:$W$55</definedName>
  </definedNames>
  <calcPr calcId="144525"/>
</workbook>
</file>

<file path=xl/calcChain.xml><?xml version="1.0" encoding="utf-8"?>
<calcChain xmlns="http://schemas.openxmlformats.org/spreadsheetml/2006/main">
  <c r="K21" i="3" l="1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20" i="3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20" i="2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20" i="3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20" i="2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20" i="4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20" i="5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20" i="1"/>
  <c r="Q21" i="1" l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20" i="1"/>
</calcChain>
</file>

<file path=xl/connections.xml><?xml version="1.0" encoding="utf-8"?>
<connections xmlns="http://schemas.openxmlformats.org/spreadsheetml/2006/main">
  <connection id="1" name="p1_stf_0.4v" type="6" refreshedVersion="4" background="1" saveData="1">
    <textPr codePage="852" sourceFile="H:\Diplomka\mereni\Vzorek 1\2018_04_23\p1_stf_0.4v.txt" thousands=" " space="1" consecutive="1">
      <textFields count="3">
        <textField/>
        <textField/>
        <textField/>
      </textFields>
    </textPr>
  </connection>
  <connection id="2" name="p1_stf_0.4v3" type="6" refreshedVersion="4" background="1" saveData="1">
    <textPr codePage="852" sourceFile="D:\Fotoelektrochemie\Novak\Perovskity\clanky\2018_05_17\p1_stf_0.4v.txt" thousands=" " space="1" consecutive="1">
      <textFields count="3">
        <textField/>
        <textField/>
        <textField/>
      </textFields>
    </textPr>
  </connection>
  <connection id="3" name="p1_stf_0.8v_m2" type="6" refreshedVersion="4" background="1">
    <textPr codePage="852" sourceFile="D:\Fotoelektrochemie\Novak\Perovskity\clanky\2018_05_17\p1_stf_0.8v_m2.txt" thousands=" " space="1" consecutive="1">
      <textFields count="3">
        <textField/>
        <textField/>
        <textField/>
      </textFields>
    </textPr>
  </connection>
  <connection id="4" name="p5_stf_0.2v" type="6" refreshedVersion="4" background="1" saveData="1">
    <textPr codePage="852" sourceFile="H:\Diplomka\mereni\Vzorek 1\2018_03_28\p5_stf_0.2v.txt" thousands=" " space="1" consecutive="1">
      <textFields count="3">
        <textField/>
        <textField/>
        <textField/>
      </textFields>
    </textPr>
  </connection>
  <connection id="5" name="p5_stf_0.2v1" type="6" refreshedVersion="4" background="1" saveData="1">
    <textPr codePage="852" sourceFile="H:\Diplomka\mereni\Vzorek 1\2018_04_23\p5_stf_0.2v.txt" thousands=" " space="1" consecutive="1">
      <textFields count="3">
        <textField/>
        <textField/>
        <textField/>
      </textFields>
    </textPr>
  </connection>
  <connection id="6" name="p5_stf_0.4v" type="6" refreshedVersion="4" background="1" saveData="1">
    <textPr codePage="852" sourceFile="H:\Diplomka\mereni\Vzorek 1\2018_03_28\p5_stf_0.4v.txt" thousands=" " space="1" consecutive="1">
      <textFields count="3">
        <textField/>
        <textField/>
        <textField/>
      </textFields>
    </textPr>
  </connection>
  <connection id="7" name="p5_stf_0.6v" type="6" refreshedVersion="4" background="1" saveData="1">
    <textPr codePage="852" sourceFile="H:\Diplomka\mereni\Vzorek 1\2018_03_28\p5_stf_0.6v.txt" thousands=" " space="1" consecutive="1">
      <textFields count="3">
        <textField/>
        <textField/>
        <textField/>
      </textFields>
    </textPr>
  </connection>
  <connection id="8" name="p5_stf_0.6v1" type="6" refreshedVersion="4" background="1" saveData="1">
    <textPr codePage="852" sourceFile="H:\Diplomka\mereni\Vzorek 1\2018_04_05\p5_stf_0.6v.txt" thousands=" " space="1" consecutive="1">
      <textFields count="3">
        <textField/>
        <textField/>
        <textField/>
      </textFields>
    </textPr>
  </connection>
  <connection id="9" name="p5_stf_0.6v2" type="6" refreshedVersion="4" background="1" saveData="1">
    <textPr codePage="852" sourceFile="H:\Diplomka\mereni\Vzorek 1\2018_04_10\p5_stf_0.6v.txt" thousands=" " space="1" consecutive="1">
      <textFields count="3">
        <textField/>
        <textField/>
        <textField/>
      </textFields>
    </textPr>
  </connection>
  <connection id="10" name="p5_stf_0.6v3" type="6" refreshedVersion="4" background="1" saveData="1">
    <textPr codePage="852" sourceFile="H:\Diplomka\mereni\Vzorek 1\2018_04_23\p5_stf_0.6v.txt" thousands=" " space="1" consecutive="1">
      <textFields count="3">
        <textField/>
        <textField/>
        <textField/>
      </textFields>
    </textPr>
  </connection>
  <connection id="11" name="p5_stf_0.8v" type="6" refreshedVersion="4" background="1" saveData="1">
    <textPr codePage="852" sourceFile="H:\Diplomka\mereni\Vzorek 1\2018_03_28\p5_stf_0.8v.txt" thousands=" " space="1" consecutive="1">
      <textFields count="3">
        <textField/>
        <textField/>
        <textField/>
      </textFields>
    </textPr>
  </connection>
  <connection id="12" name="p5_stf_0.8v1" type="6" refreshedVersion="4" background="1" saveData="1">
    <textPr codePage="852" sourceFile="H:\Diplomka\mereni\Vzorek 1\2018_04_05\p5_stf_0.8v.txt" thousands=" " space="1" consecutive="1">
      <textFields count="3">
        <textField/>
        <textField/>
        <textField/>
      </textFields>
    </textPr>
  </connection>
  <connection id="13" name="p5_stf_0.8v2" type="6" refreshedVersion="4" background="1" saveData="1">
    <textPr codePage="852" sourceFile="H:\Diplomka\mereni\Vzorek 1\2018_04_10\p5_stf_0.8v.txt" thousands=" " space="1" consecutive="1">
      <textFields count="3">
        <textField/>
        <textField/>
        <textField/>
      </textFields>
    </textPr>
  </connection>
  <connection id="14" name="p5_stf_0.8v3" type="6" refreshedVersion="4" background="1" saveData="1">
    <textPr codePage="852" sourceFile="H:\Diplomka\mereni\Vzorek 1\2018_04_23\p5_stf_0.8v.txt" thousands=" " space="1" consecutive="1">
      <textFields count="3">
        <textField/>
        <textField/>
        <textField/>
      </textFields>
    </textPr>
  </connection>
  <connection id="15" name="p5_stf_0v" type="6" refreshedVersion="4" background="1" saveData="1">
    <textPr fileType="dos" sourceFile="H:\Diplomka\mereni\Vzorek 1\2018_03_28\p5_stf_0v.txt" thousands=" " space="1" consecutive="1">
      <textFields count="3">
        <textField/>
        <textField/>
        <textField/>
      </textFields>
    </textPr>
  </connection>
  <connection id="16" name="p5_stf_0v1" type="6" refreshedVersion="4" background="1" saveData="1">
    <textPr codePage="852" sourceFile="H:\Diplomka\mereni\Vzorek 1\2018_04_05\p5_stf_0v.txt" thousands=" " space="1" consecutive="1">
      <textFields count="3">
        <textField/>
        <textField/>
        <textField/>
      </textFields>
    </textPr>
  </connection>
  <connection id="17" name="p5_stf_0v2" type="6" refreshedVersion="4" background="1" saveData="1">
    <textPr codePage="852" sourceFile="H:\Diplomka\mereni\Vzorek 1\2018_04_10\p5_stf_0v.txt" thousands=" " space="1" consecutive="1">
      <textFields count="3">
        <textField/>
        <textField/>
        <textField/>
      </textFields>
    </textPr>
  </connection>
  <connection id="18" name="p5_stf_0v3" type="6" refreshedVersion="4" background="1" saveData="1">
    <textPr codePage="852" sourceFile="H:\Diplomka\mereni\Vzorek 1\2018_04_23\p5_stf_0v.txt" thousands=" 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<sst xmlns="http://schemas.openxmlformats.org/spreadsheetml/2006/main" count="423" uniqueCount="29">
  <si>
    <t>File........:</t>
  </si>
  <si>
    <t>System......:</t>
  </si>
  <si>
    <t>Wavelength..:</t>
  </si>
  <si>
    <t>608nm,104hw</t>
  </si>
  <si>
    <t>(1367wlr02-s01)</t>
  </si>
  <si>
    <t>Potential...:</t>
  </si>
  <si>
    <t>V</t>
  </si>
  <si>
    <t>Temperature.:</t>
  </si>
  <si>
    <t>C</t>
  </si>
  <si>
    <t>Date</t>
  </si>
  <si>
    <t>-Time..:</t>
  </si>
  <si>
    <t>-</t>
  </si>
  <si>
    <t>Comment.....:</t>
  </si>
  <si>
    <t>:</t>
  </si>
  <si>
    <t>Photo-current</t>
  </si>
  <si>
    <t>samples</t>
  </si>
  <si>
    <t>Lines:</t>
  </si>
  <si>
    <t>Columns:</t>
  </si>
  <si>
    <t>Number</t>
  </si>
  <si>
    <t>Intensity/Wm^-2</t>
  </si>
  <si>
    <t>Current/A</t>
  </si>
  <si>
    <t>Time/S</t>
  </si>
  <si>
    <t>1.týden</t>
  </si>
  <si>
    <t>MAR,28.2018</t>
  </si>
  <si>
    <t>APR,05.2018</t>
  </si>
  <si>
    <t>APR,10.2018</t>
  </si>
  <si>
    <t>APR,23.2018</t>
  </si>
  <si>
    <t>,</t>
  </si>
  <si>
    <t>4.týden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</si>
</sst>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1" fontId="0" fillId="0" borderId="0" xfId="0" applyNumberFormat="1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0" fontId="2" fillId="0" borderId="0" xfId="0" applyFont="1"/>
    <xf numFmtId="11" fontId="2" fillId="0" borderId="0" xfId="0" applyNumberFormat="1" applyFont="1"/>
    <xf numFmtId="11" fontId="4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7.xml"/><Relationship Id="rId17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6.xml"/><Relationship Id="rId5" Type="http://schemas.openxmlformats.org/officeDocument/2006/relationships/worksheet" Target="worksheets/sheet3.xml"/><Relationship Id="rId15" Type="http://schemas.openxmlformats.org/officeDocument/2006/relationships/styles" Target="styles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Graf proudové odezvy v závislosti na intenzitě záření pro 0 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p5_0V!$B$20:$B$55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p5_0V!$E$20:$E$55</c:f>
              <c:numCache>
                <c:formatCode>0.00E+00</c:formatCode>
                <c:ptCount val="36"/>
                <c:pt idx="0">
                  <c:v>5.4819999999999999E-9</c:v>
                </c:pt>
                <c:pt idx="1">
                  <c:v>2.6910000000000002E-5</c:v>
                </c:pt>
                <c:pt idx="2">
                  <c:v>5.0380000000000002E-5</c:v>
                </c:pt>
                <c:pt idx="3">
                  <c:v>7.3209999999999999E-5</c:v>
                </c:pt>
                <c:pt idx="4">
                  <c:v>9.5619999999999996E-5</c:v>
                </c:pt>
                <c:pt idx="5">
                  <c:v>1.177E-4</c:v>
                </c:pt>
                <c:pt idx="6">
                  <c:v>1.3970000000000001E-4</c:v>
                </c:pt>
                <c:pt idx="7">
                  <c:v>1.616E-4</c:v>
                </c:pt>
                <c:pt idx="8">
                  <c:v>1.8320000000000001E-4</c:v>
                </c:pt>
                <c:pt idx="9">
                  <c:v>2.0479999999999999E-4</c:v>
                </c:pt>
                <c:pt idx="10">
                  <c:v>2.263E-4</c:v>
                </c:pt>
                <c:pt idx="11">
                  <c:v>2.476E-4</c:v>
                </c:pt>
                <c:pt idx="12">
                  <c:v>2.6889999999999998E-4</c:v>
                </c:pt>
                <c:pt idx="13">
                  <c:v>2.9020000000000001E-4</c:v>
                </c:pt>
                <c:pt idx="14">
                  <c:v>3.1139999999999998E-4</c:v>
                </c:pt>
                <c:pt idx="15">
                  <c:v>3.324E-4</c:v>
                </c:pt>
                <c:pt idx="16">
                  <c:v>3.5349999999999997E-4</c:v>
                </c:pt>
                <c:pt idx="17">
                  <c:v>3.7429999999999999E-4</c:v>
                </c:pt>
                <c:pt idx="18">
                  <c:v>3.9520000000000001E-4</c:v>
                </c:pt>
                <c:pt idx="19">
                  <c:v>4.1619999999999998E-4</c:v>
                </c:pt>
                <c:pt idx="20">
                  <c:v>4.371E-4</c:v>
                </c:pt>
                <c:pt idx="21">
                  <c:v>4.5790000000000002E-4</c:v>
                </c:pt>
                <c:pt idx="22">
                  <c:v>4.7879999999999998E-4</c:v>
                </c:pt>
                <c:pt idx="23">
                  <c:v>4.996E-4</c:v>
                </c:pt>
                <c:pt idx="24">
                  <c:v>5.2039999999999996E-4</c:v>
                </c:pt>
                <c:pt idx="25">
                  <c:v>5.4109999999999998E-4</c:v>
                </c:pt>
                <c:pt idx="26">
                  <c:v>5.6190000000000005E-4</c:v>
                </c:pt>
                <c:pt idx="27">
                  <c:v>5.8270000000000001E-4</c:v>
                </c:pt>
                <c:pt idx="28">
                  <c:v>6.0329999999999997E-4</c:v>
                </c:pt>
                <c:pt idx="29">
                  <c:v>6.2399999999999999E-4</c:v>
                </c:pt>
                <c:pt idx="30">
                  <c:v>6.447E-4</c:v>
                </c:pt>
                <c:pt idx="31">
                  <c:v>6.6540000000000002E-4</c:v>
                </c:pt>
                <c:pt idx="32">
                  <c:v>6.8599999999999998E-4</c:v>
                </c:pt>
                <c:pt idx="33">
                  <c:v>7.0660000000000004E-4</c:v>
                </c:pt>
                <c:pt idx="34">
                  <c:v>7.2729999999999995E-4</c:v>
                </c:pt>
                <c:pt idx="35">
                  <c:v>7.4790000000000002E-4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p5_0V!$H$20:$H$55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p5_0V!$K$20:$K$55</c:f>
              <c:numCache>
                <c:formatCode>0.00E+00</c:formatCode>
                <c:ptCount val="36"/>
                <c:pt idx="0">
                  <c:v>8.5970000000000008E-9</c:v>
                </c:pt>
                <c:pt idx="1">
                  <c:v>1.9380000000000001E-5</c:v>
                </c:pt>
                <c:pt idx="2">
                  <c:v>3.5920000000000002E-5</c:v>
                </c:pt>
                <c:pt idx="3">
                  <c:v>5.1929999999999999E-5</c:v>
                </c:pt>
                <c:pt idx="4">
                  <c:v>6.7710000000000001E-5</c:v>
                </c:pt>
                <c:pt idx="5">
                  <c:v>8.331E-5</c:v>
                </c:pt>
                <c:pt idx="6">
                  <c:v>9.8690000000000005E-5</c:v>
                </c:pt>
                <c:pt idx="7">
                  <c:v>1.141E-4</c:v>
                </c:pt>
                <c:pt idx="8">
                  <c:v>1.293E-4</c:v>
                </c:pt>
                <c:pt idx="9">
                  <c:v>1.4449999999999999E-4</c:v>
                </c:pt>
                <c:pt idx="10">
                  <c:v>1.596E-4</c:v>
                </c:pt>
                <c:pt idx="11">
                  <c:v>1.7459999999999999E-4</c:v>
                </c:pt>
                <c:pt idx="12">
                  <c:v>1.896E-4</c:v>
                </c:pt>
                <c:pt idx="13">
                  <c:v>2.0450000000000001E-4</c:v>
                </c:pt>
                <c:pt idx="14">
                  <c:v>2.1939999999999999E-4</c:v>
                </c:pt>
                <c:pt idx="15">
                  <c:v>2.343E-4</c:v>
                </c:pt>
                <c:pt idx="16">
                  <c:v>2.4909999999999998E-4</c:v>
                </c:pt>
                <c:pt idx="17">
                  <c:v>2.6380000000000002E-4</c:v>
                </c:pt>
                <c:pt idx="18">
                  <c:v>2.786E-4</c:v>
                </c:pt>
                <c:pt idx="19">
                  <c:v>2.9329999999999997E-4</c:v>
                </c:pt>
                <c:pt idx="20">
                  <c:v>3.0800000000000001E-4</c:v>
                </c:pt>
                <c:pt idx="21">
                  <c:v>3.2269999999999998E-4</c:v>
                </c:pt>
                <c:pt idx="22">
                  <c:v>3.3730000000000001E-4</c:v>
                </c:pt>
                <c:pt idx="23">
                  <c:v>3.5189999999999999E-4</c:v>
                </c:pt>
                <c:pt idx="24">
                  <c:v>3.6630000000000001E-4</c:v>
                </c:pt>
                <c:pt idx="25">
                  <c:v>3.8079999999999999E-4</c:v>
                </c:pt>
                <c:pt idx="26">
                  <c:v>3.9540000000000002E-4</c:v>
                </c:pt>
                <c:pt idx="27">
                  <c:v>4.0999999999999999E-4</c:v>
                </c:pt>
                <c:pt idx="28">
                  <c:v>4.2450000000000002E-4</c:v>
                </c:pt>
                <c:pt idx="29">
                  <c:v>4.3909999999999999E-4</c:v>
                </c:pt>
                <c:pt idx="30">
                  <c:v>4.5350000000000002E-4</c:v>
                </c:pt>
                <c:pt idx="31">
                  <c:v>4.6799999999999999E-4</c:v>
                </c:pt>
                <c:pt idx="32">
                  <c:v>4.8250000000000002E-4</c:v>
                </c:pt>
                <c:pt idx="33">
                  <c:v>4.9700000000000005E-4</c:v>
                </c:pt>
                <c:pt idx="34">
                  <c:v>5.1150000000000002E-4</c:v>
                </c:pt>
                <c:pt idx="35">
                  <c:v>5.2599999999999999E-4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p5_0V!$N$20:$N$55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p5_0V!$Q$20:$Q$55</c:f>
              <c:numCache>
                <c:formatCode>0.00E+00</c:formatCode>
                <c:ptCount val="36"/>
                <c:pt idx="0">
                  <c:v>2.1699999999999999E-8</c:v>
                </c:pt>
                <c:pt idx="1">
                  <c:v>2.4260000000000002E-5</c:v>
                </c:pt>
                <c:pt idx="2">
                  <c:v>4.5380000000000003E-5</c:v>
                </c:pt>
                <c:pt idx="3">
                  <c:v>6.5909999999999997E-5</c:v>
                </c:pt>
                <c:pt idx="4">
                  <c:v>8.6059999999999999E-5</c:v>
                </c:pt>
                <c:pt idx="5">
                  <c:v>1.059E-4</c:v>
                </c:pt>
                <c:pt idx="6">
                  <c:v>1.2559999999999999E-4</c:v>
                </c:pt>
                <c:pt idx="7">
                  <c:v>1.4520000000000001E-4</c:v>
                </c:pt>
                <c:pt idx="8">
                  <c:v>1.6449999999999999E-4</c:v>
                </c:pt>
                <c:pt idx="9">
                  <c:v>1.839E-4</c:v>
                </c:pt>
                <c:pt idx="10">
                  <c:v>2.031E-4</c:v>
                </c:pt>
                <c:pt idx="11">
                  <c:v>2.2230000000000001E-4</c:v>
                </c:pt>
                <c:pt idx="12">
                  <c:v>2.4120000000000001E-4</c:v>
                </c:pt>
                <c:pt idx="13">
                  <c:v>2.6019999999999998E-4</c:v>
                </c:pt>
                <c:pt idx="14">
                  <c:v>2.7910000000000001E-4</c:v>
                </c:pt>
                <c:pt idx="15">
                  <c:v>2.9799999999999998E-4</c:v>
                </c:pt>
                <c:pt idx="16">
                  <c:v>3.168E-4</c:v>
                </c:pt>
                <c:pt idx="17">
                  <c:v>3.3550000000000002E-4</c:v>
                </c:pt>
                <c:pt idx="18">
                  <c:v>3.5419999999999999E-4</c:v>
                </c:pt>
                <c:pt idx="19">
                  <c:v>3.726E-4</c:v>
                </c:pt>
                <c:pt idx="20">
                  <c:v>3.9130000000000002E-4</c:v>
                </c:pt>
                <c:pt idx="21">
                  <c:v>4.0989999999999999E-4</c:v>
                </c:pt>
                <c:pt idx="22">
                  <c:v>4.284E-4</c:v>
                </c:pt>
                <c:pt idx="23">
                  <c:v>4.4690000000000002E-4</c:v>
                </c:pt>
                <c:pt idx="24">
                  <c:v>4.6539999999999998E-4</c:v>
                </c:pt>
                <c:pt idx="25">
                  <c:v>4.839E-4</c:v>
                </c:pt>
                <c:pt idx="26">
                  <c:v>5.0239999999999996E-4</c:v>
                </c:pt>
                <c:pt idx="27">
                  <c:v>5.2079999999999997E-4</c:v>
                </c:pt>
                <c:pt idx="28">
                  <c:v>5.3919999999999999E-4</c:v>
                </c:pt>
                <c:pt idx="29">
                  <c:v>5.576E-4</c:v>
                </c:pt>
                <c:pt idx="30">
                  <c:v>5.7600000000000001E-4</c:v>
                </c:pt>
                <c:pt idx="31">
                  <c:v>5.9440000000000003E-4</c:v>
                </c:pt>
                <c:pt idx="32">
                  <c:v>6.1269999999999999E-4</c:v>
                </c:pt>
                <c:pt idx="33">
                  <c:v>6.311E-4</c:v>
                </c:pt>
                <c:pt idx="34">
                  <c:v>6.4939999999999996E-4</c:v>
                </c:pt>
                <c:pt idx="35">
                  <c:v>6.6770000000000002E-4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p5_0V!$T$20:$T$55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p5_0V!$W$20:$W$55</c:f>
              <c:numCache>
                <c:formatCode>0.00E+00</c:formatCode>
                <c:ptCount val="36"/>
                <c:pt idx="0">
                  <c:v>5.0699999999999997E-8</c:v>
                </c:pt>
                <c:pt idx="1">
                  <c:v>1.8669999999999999E-5</c:v>
                </c:pt>
                <c:pt idx="2">
                  <c:v>3.4520000000000002E-5</c:v>
                </c:pt>
                <c:pt idx="3">
                  <c:v>4.9839999999999997E-5</c:v>
                </c:pt>
                <c:pt idx="4">
                  <c:v>6.4939999999999998E-5</c:v>
                </c:pt>
                <c:pt idx="5">
                  <c:v>7.9839999999999995E-5</c:v>
                </c:pt>
                <c:pt idx="6">
                  <c:v>9.4590000000000001E-5</c:v>
                </c:pt>
                <c:pt idx="7">
                  <c:v>1.092E-4</c:v>
                </c:pt>
                <c:pt idx="8">
                  <c:v>1.237E-4</c:v>
                </c:pt>
                <c:pt idx="9">
                  <c:v>1.382E-4</c:v>
                </c:pt>
                <c:pt idx="10">
                  <c:v>1.5249999999999999E-4</c:v>
                </c:pt>
                <c:pt idx="11">
                  <c:v>1.6679999999999999E-4</c:v>
                </c:pt>
                <c:pt idx="12">
                  <c:v>1.8110000000000001E-4</c:v>
                </c:pt>
                <c:pt idx="13">
                  <c:v>1.952E-4</c:v>
                </c:pt>
                <c:pt idx="14">
                  <c:v>2.0939999999999999E-4</c:v>
                </c:pt>
                <c:pt idx="15">
                  <c:v>2.2350000000000001E-4</c:v>
                </c:pt>
                <c:pt idx="16">
                  <c:v>2.375E-4</c:v>
                </c:pt>
                <c:pt idx="17">
                  <c:v>2.5149999999999999E-4</c:v>
                </c:pt>
                <c:pt idx="18">
                  <c:v>2.655E-4</c:v>
                </c:pt>
                <c:pt idx="19">
                  <c:v>2.7940000000000002E-4</c:v>
                </c:pt>
                <c:pt idx="20">
                  <c:v>2.9329999999999997E-4</c:v>
                </c:pt>
                <c:pt idx="21">
                  <c:v>3.0719999999999999E-4</c:v>
                </c:pt>
                <c:pt idx="22">
                  <c:v>3.21E-4</c:v>
                </c:pt>
                <c:pt idx="23">
                  <c:v>3.3490000000000001E-4</c:v>
                </c:pt>
                <c:pt idx="24">
                  <c:v>3.4860000000000002E-4</c:v>
                </c:pt>
                <c:pt idx="25">
                  <c:v>3.6230000000000002E-4</c:v>
                </c:pt>
                <c:pt idx="26">
                  <c:v>3.7599999999999998E-4</c:v>
                </c:pt>
                <c:pt idx="27">
                  <c:v>3.8979999999999999E-4</c:v>
                </c:pt>
                <c:pt idx="28">
                  <c:v>4.035E-4</c:v>
                </c:pt>
                <c:pt idx="29">
                  <c:v>4.1730000000000001E-4</c:v>
                </c:pt>
                <c:pt idx="30">
                  <c:v>4.3100000000000001E-4</c:v>
                </c:pt>
                <c:pt idx="31">
                  <c:v>4.4470000000000002E-4</c:v>
                </c:pt>
                <c:pt idx="32">
                  <c:v>4.5839999999999998E-4</c:v>
                </c:pt>
                <c:pt idx="33">
                  <c:v>4.7209999999999998E-4</c:v>
                </c:pt>
                <c:pt idx="34">
                  <c:v>4.8569999999999999E-4</c:v>
                </c:pt>
                <c:pt idx="35">
                  <c:v>4.994E-4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491520"/>
        <c:axId val="271884288"/>
      </c:scatterChart>
      <c:valAx>
        <c:axId val="262491520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271884288"/>
        <c:crosses val="autoZero"/>
        <c:crossBetween val="midCat"/>
      </c:valAx>
      <c:valAx>
        <c:axId val="2718842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0.00E+00" sourceLinked="0"/>
        <c:majorTickMark val="none"/>
        <c:minorTickMark val="out"/>
        <c:tickLblPos val="nextTo"/>
        <c:crossAx val="262491520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v závislosti na intenzitě záření pro 0,8 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'p5_0.8V'!$B$20:$B$55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'p5_0.8V'!$C$20:$C$55</c:f>
              <c:numCache>
                <c:formatCode>0.00E+00</c:formatCode>
                <c:ptCount val="36"/>
                <c:pt idx="0">
                  <c:v>-4.2049999999999999E-5</c:v>
                </c:pt>
                <c:pt idx="1">
                  <c:v>-3.3170000000000003E-5</c:v>
                </c:pt>
                <c:pt idx="2">
                  <c:v>-2.4479999999999999E-5</c:v>
                </c:pt>
                <c:pt idx="3">
                  <c:v>-1.6269999999999998E-5</c:v>
                </c:pt>
                <c:pt idx="4">
                  <c:v>-8.3659999999999992E-6</c:v>
                </c:pt>
                <c:pt idx="5">
                  <c:v>-7.2450000000000001E-7</c:v>
                </c:pt>
                <c:pt idx="6">
                  <c:v>-6.7059999999999998E-6</c:v>
                </c:pt>
                <c:pt idx="7">
                  <c:v>-1.3900000000000001E-5</c:v>
                </c:pt>
                <c:pt idx="8">
                  <c:v>-2.09E-5</c:v>
                </c:pt>
                <c:pt idx="9">
                  <c:v>-2.7739999999999999E-5</c:v>
                </c:pt>
                <c:pt idx="10">
                  <c:v>-3.4430000000000001E-5</c:v>
                </c:pt>
                <c:pt idx="11">
                  <c:v>-4.0970000000000002E-5</c:v>
                </c:pt>
                <c:pt idx="12">
                  <c:v>-4.7360000000000001E-5</c:v>
                </c:pt>
                <c:pt idx="13">
                  <c:v>-5.3619999999999998E-5</c:v>
                </c:pt>
                <c:pt idx="14">
                  <c:v>-5.9759999999999997E-5</c:v>
                </c:pt>
                <c:pt idx="15">
                  <c:v>-6.5770000000000002E-5</c:v>
                </c:pt>
                <c:pt idx="16">
                  <c:v>-7.169E-5</c:v>
                </c:pt>
                <c:pt idx="17">
                  <c:v>-7.7509999999999995E-5</c:v>
                </c:pt>
                <c:pt idx="18">
                  <c:v>-8.3209999999999998E-5</c:v>
                </c:pt>
                <c:pt idx="19">
                  <c:v>-8.8850000000000005E-5</c:v>
                </c:pt>
                <c:pt idx="20">
                  <c:v>-9.4409999999999999E-5</c:v>
                </c:pt>
                <c:pt idx="21">
                  <c:v>-9.9870000000000004E-5</c:v>
                </c:pt>
                <c:pt idx="22">
                  <c:v>-1.053E-4</c:v>
                </c:pt>
                <c:pt idx="23">
                  <c:v>-1.1069999999999999E-4</c:v>
                </c:pt>
                <c:pt idx="24">
                  <c:v>-1.159E-4</c:v>
                </c:pt>
                <c:pt idx="25">
                  <c:v>-1.21E-4</c:v>
                </c:pt>
                <c:pt idx="26">
                  <c:v>-1.261E-4</c:v>
                </c:pt>
                <c:pt idx="27">
                  <c:v>-1.3119999999999999E-4</c:v>
                </c:pt>
                <c:pt idx="28">
                  <c:v>-1.361E-4</c:v>
                </c:pt>
                <c:pt idx="29">
                  <c:v>-1.4109999999999999E-4</c:v>
                </c:pt>
                <c:pt idx="30">
                  <c:v>-1.459E-4</c:v>
                </c:pt>
                <c:pt idx="31">
                  <c:v>-1.5080000000000001E-4</c:v>
                </c:pt>
                <c:pt idx="32">
                  <c:v>-1.5559999999999999E-4</c:v>
                </c:pt>
                <c:pt idx="33">
                  <c:v>-1.6029999999999999E-4</c:v>
                </c:pt>
                <c:pt idx="34">
                  <c:v>-1.65E-4</c:v>
                </c:pt>
                <c:pt idx="35">
                  <c:v>-1.697E-4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'p5_0.8V'!$H$20:$H$55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'p5_0.8V'!$I$20:$I$55</c:f>
              <c:numCache>
                <c:formatCode>0.00E+00</c:formatCode>
                <c:ptCount val="36"/>
                <c:pt idx="0">
                  <c:v>6.1600000000000007E-5</c:v>
                </c:pt>
                <c:pt idx="1">
                  <c:v>5.575E-5</c:v>
                </c:pt>
                <c:pt idx="2">
                  <c:v>4.9910000000000002E-5</c:v>
                </c:pt>
                <c:pt idx="3">
                  <c:v>4.4280000000000003E-5</c:v>
                </c:pt>
                <c:pt idx="4">
                  <c:v>3.8810000000000003E-5</c:v>
                </c:pt>
                <c:pt idx="5">
                  <c:v>3.3460000000000002E-5</c:v>
                </c:pt>
                <c:pt idx="6">
                  <c:v>2.8209999999999999E-5</c:v>
                </c:pt>
                <c:pt idx="7">
                  <c:v>2.3110000000000001E-5</c:v>
                </c:pt>
                <c:pt idx="8">
                  <c:v>1.8110000000000001E-5</c:v>
                </c:pt>
                <c:pt idx="9">
                  <c:v>1.322E-5</c:v>
                </c:pt>
                <c:pt idx="10">
                  <c:v>8.4479999999999994E-6</c:v>
                </c:pt>
                <c:pt idx="11">
                  <c:v>3.7390000000000001E-6</c:v>
                </c:pt>
                <c:pt idx="12">
                  <c:v>-8.9459999999999998E-7</c:v>
                </c:pt>
                <c:pt idx="13">
                  <c:v>-5.434E-6</c:v>
                </c:pt>
                <c:pt idx="14">
                  <c:v>-9.8849999999999994E-6</c:v>
                </c:pt>
                <c:pt idx="15">
                  <c:v>-1.431E-5</c:v>
                </c:pt>
                <c:pt idx="16">
                  <c:v>-1.863E-5</c:v>
                </c:pt>
                <c:pt idx="17">
                  <c:v>-2.2909999999999999E-5</c:v>
                </c:pt>
                <c:pt idx="18">
                  <c:v>-2.7140000000000001E-5</c:v>
                </c:pt>
                <c:pt idx="19">
                  <c:v>-3.1300000000000002E-5</c:v>
                </c:pt>
                <c:pt idx="20">
                  <c:v>-3.5379999999999997E-5</c:v>
                </c:pt>
                <c:pt idx="21">
                  <c:v>-3.9480000000000001E-5</c:v>
                </c:pt>
                <c:pt idx="22">
                  <c:v>-4.35E-5</c:v>
                </c:pt>
                <c:pt idx="23">
                  <c:v>-4.7450000000000001E-5</c:v>
                </c:pt>
                <c:pt idx="24">
                  <c:v>-5.1320000000000003E-5</c:v>
                </c:pt>
                <c:pt idx="25">
                  <c:v>-5.5149999999999999E-5</c:v>
                </c:pt>
                <c:pt idx="26">
                  <c:v>-5.893E-5</c:v>
                </c:pt>
                <c:pt idx="27">
                  <c:v>-6.2689999999999998E-5</c:v>
                </c:pt>
                <c:pt idx="28">
                  <c:v>-6.6400000000000001E-5</c:v>
                </c:pt>
                <c:pt idx="29">
                  <c:v>-7.0080000000000007E-5</c:v>
                </c:pt>
                <c:pt idx="30">
                  <c:v>-7.3730000000000001E-5</c:v>
                </c:pt>
                <c:pt idx="31">
                  <c:v>-7.7340000000000002E-5</c:v>
                </c:pt>
                <c:pt idx="32">
                  <c:v>-8.0920000000000005E-5</c:v>
                </c:pt>
                <c:pt idx="33">
                  <c:v>-8.4460000000000001E-5</c:v>
                </c:pt>
                <c:pt idx="34">
                  <c:v>-8.7979999999999995E-5</c:v>
                </c:pt>
                <c:pt idx="35">
                  <c:v>-9.1490000000000007E-5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'p5_0.8V'!$N$20:$N$55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'p5_0.8V'!$O$20:$O$55</c:f>
              <c:numCache>
                <c:formatCode>0.00E+00</c:formatCode>
                <c:ptCount val="36"/>
                <c:pt idx="0">
                  <c:v>5.7129999999999997E-5</c:v>
                </c:pt>
                <c:pt idx="1">
                  <c:v>4.973E-5</c:v>
                </c:pt>
                <c:pt idx="2">
                  <c:v>4.2500000000000003E-5</c:v>
                </c:pt>
                <c:pt idx="3">
                  <c:v>3.5559999999999998E-5</c:v>
                </c:pt>
                <c:pt idx="4">
                  <c:v>2.8860000000000002E-5</c:v>
                </c:pt>
                <c:pt idx="5">
                  <c:v>2.2350000000000001E-5</c:v>
                </c:pt>
                <c:pt idx="6">
                  <c:v>1.6079999999999999E-5</c:v>
                </c:pt>
                <c:pt idx="7">
                  <c:v>9.9620000000000005E-6</c:v>
                </c:pt>
                <c:pt idx="8">
                  <c:v>4.0369999999999996E-6</c:v>
                </c:pt>
                <c:pt idx="9">
                  <c:v>-1.7829999999999999E-6</c:v>
                </c:pt>
                <c:pt idx="10">
                  <c:v>-7.4880000000000001E-6</c:v>
                </c:pt>
                <c:pt idx="11">
                  <c:v>-1.3030000000000001E-5</c:v>
                </c:pt>
                <c:pt idx="12">
                  <c:v>-1.844E-5</c:v>
                </c:pt>
                <c:pt idx="13">
                  <c:v>-2.3770000000000001E-5</c:v>
                </c:pt>
                <c:pt idx="14">
                  <c:v>-2.8989999999999999E-5</c:v>
                </c:pt>
                <c:pt idx="15">
                  <c:v>-3.4090000000000001E-5</c:v>
                </c:pt>
                <c:pt idx="16">
                  <c:v>-3.9169999999999999E-5</c:v>
                </c:pt>
                <c:pt idx="17">
                  <c:v>-4.4110000000000003E-5</c:v>
                </c:pt>
                <c:pt idx="18">
                  <c:v>-4.8959999999999999E-5</c:v>
                </c:pt>
                <c:pt idx="19">
                  <c:v>-5.3699999999999997E-5</c:v>
                </c:pt>
                <c:pt idx="20">
                  <c:v>-5.8409999999999998E-5</c:v>
                </c:pt>
                <c:pt idx="21">
                  <c:v>-6.3040000000000006E-5</c:v>
                </c:pt>
                <c:pt idx="22">
                  <c:v>-6.7589999999999995E-5</c:v>
                </c:pt>
                <c:pt idx="23">
                  <c:v>-7.2130000000000002E-5</c:v>
                </c:pt>
                <c:pt idx="24">
                  <c:v>-7.6539999999999996E-5</c:v>
                </c:pt>
                <c:pt idx="25">
                  <c:v>-8.0879999999999998E-5</c:v>
                </c:pt>
                <c:pt idx="26">
                  <c:v>-8.5199999999999997E-5</c:v>
                </c:pt>
                <c:pt idx="27">
                  <c:v>-8.9439999999999997E-5</c:v>
                </c:pt>
                <c:pt idx="28">
                  <c:v>-9.365E-5</c:v>
                </c:pt>
                <c:pt idx="29">
                  <c:v>-9.7800000000000006E-5</c:v>
                </c:pt>
                <c:pt idx="30">
                  <c:v>-1.019E-4</c:v>
                </c:pt>
                <c:pt idx="31">
                  <c:v>-1.06E-4</c:v>
                </c:pt>
                <c:pt idx="32">
                  <c:v>-1.1010000000000001E-4</c:v>
                </c:pt>
                <c:pt idx="33">
                  <c:v>-1.141E-4</c:v>
                </c:pt>
                <c:pt idx="34">
                  <c:v>-1.181E-4</c:v>
                </c:pt>
                <c:pt idx="35">
                  <c:v>-1.22E-4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'p5_0.8V'!$T$25:$T$55</c:f>
              <c:numCache>
                <c:formatCode>0.00E+00</c:formatCode>
                <c:ptCount val="3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  <c:pt idx="12">
                  <c:v>170</c:v>
                </c:pt>
                <c:pt idx="13">
                  <c:v>180</c:v>
                </c:pt>
                <c:pt idx="14">
                  <c:v>190</c:v>
                </c:pt>
                <c:pt idx="15">
                  <c:v>200</c:v>
                </c:pt>
                <c:pt idx="16">
                  <c:v>210</c:v>
                </c:pt>
                <c:pt idx="17">
                  <c:v>220</c:v>
                </c:pt>
                <c:pt idx="18">
                  <c:v>230</c:v>
                </c:pt>
                <c:pt idx="19">
                  <c:v>240</c:v>
                </c:pt>
                <c:pt idx="20">
                  <c:v>250</c:v>
                </c:pt>
                <c:pt idx="21">
                  <c:v>260</c:v>
                </c:pt>
                <c:pt idx="22">
                  <c:v>270</c:v>
                </c:pt>
                <c:pt idx="23">
                  <c:v>280</c:v>
                </c:pt>
                <c:pt idx="24">
                  <c:v>290</c:v>
                </c:pt>
                <c:pt idx="25">
                  <c:v>300</c:v>
                </c:pt>
                <c:pt idx="26">
                  <c:v>310</c:v>
                </c:pt>
                <c:pt idx="27">
                  <c:v>320</c:v>
                </c:pt>
                <c:pt idx="28">
                  <c:v>330</c:v>
                </c:pt>
                <c:pt idx="29">
                  <c:v>340</c:v>
                </c:pt>
                <c:pt idx="30">
                  <c:v>350</c:v>
                </c:pt>
              </c:numCache>
            </c:numRef>
          </c:xVal>
          <c:yVal>
            <c:numRef>
              <c:f>'p5_0.8V'!$U$20:$U$55</c:f>
              <c:numCache>
                <c:formatCode>0.00E+00</c:formatCode>
                <c:ptCount val="36"/>
                <c:pt idx="0">
                  <c:v>6.3739999999999996E-5</c:v>
                </c:pt>
                <c:pt idx="1">
                  <c:v>5.8E-5</c:v>
                </c:pt>
                <c:pt idx="2">
                  <c:v>5.2250000000000003E-5</c:v>
                </c:pt>
                <c:pt idx="3">
                  <c:v>4.6740000000000003E-5</c:v>
                </c:pt>
                <c:pt idx="4">
                  <c:v>4.1399999999999997E-5</c:v>
                </c:pt>
                <c:pt idx="5">
                  <c:v>3.6229999999999997E-5</c:v>
                </c:pt>
                <c:pt idx="6">
                  <c:v>3.1210000000000001E-5</c:v>
                </c:pt>
                <c:pt idx="7">
                  <c:v>2.6250000000000001E-5</c:v>
                </c:pt>
                <c:pt idx="8">
                  <c:v>2.143E-5</c:v>
                </c:pt>
                <c:pt idx="9">
                  <c:v>1.6730000000000001E-5</c:v>
                </c:pt>
                <c:pt idx="10">
                  <c:v>1.2150000000000001E-5</c:v>
                </c:pt>
                <c:pt idx="11">
                  <c:v>7.6599999999999995E-6</c:v>
                </c:pt>
                <c:pt idx="12">
                  <c:v>3.2449999999999998E-6</c:v>
                </c:pt>
                <c:pt idx="13">
                  <c:v>-1.0899999999999999E-6</c:v>
                </c:pt>
                <c:pt idx="14">
                  <c:v>-5.3569999999999997E-6</c:v>
                </c:pt>
                <c:pt idx="15">
                  <c:v>-9.5230000000000001E-6</c:v>
                </c:pt>
                <c:pt idx="16">
                  <c:v>-1.364E-5</c:v>
                </c:pt>
                <c:pt idx="17">
                  <c:v>-1.766E-5</c:v>
                </c:pt>
                <c:pt idx="18">
                  <c:v>-2.1670000000000001E-5</c:v>
                </c:pt>
                <c:pt idx="19">
                  <c:v>-2.5590000000000001E-5</c:v>
                </c:pt>
                <c:pt idx="20">
                  <c:v>-2.9450000000000001E-5</c:v>
                </c:pt>
                <c:pt idx="21">
                  <c:v>-3.3259999999999997E-5</c:v>
                </c:pt>
                <c:pt idx="22">
                  <c:v>-3.7070000000000003E-5</c:v>
                </c:pt>
                <c:pt idx="23">
                  <c:v>-4.0809999999999997E-5</c:v>
                </c:pt>
                <c:pt idx="24">
                  <c:v>-4.4440000000000001E-5</c:v>
                </c:pt>
                <c:pt idx="25">
                  <c:v>-4.8050000000000002E-5</c:v>
                </c:pt>
                <c:pt idx="26">
                  <c:v>-5.1629999999999999E-5</c:v>
                </c:pt>
                <c:pt idx="27">
                  <c:v>-5.5149999999999999E-5</c:v>
                </c:pt>
                <c:pt idx="28">
                  <c:v>-5.8650000000000003E-5</c:v>
                </c:pt>
                <c:pt idx="29">
                  <c:v>-6.211E-5</c:v>
                </c:pt>
                <c:pt idx="30">
                  <c:v>-6.5530000000000004E-5</c:v>
                </c:pt>
                <c:pt idx="31">
                  <c:v>-6.8930000000000006E-5</c:v>
                </c:pt>
                <c:pt idx="32">
                  <c:v>-7.2299999999999996E-5</c:v>
                </c:pt>
                <c:pt idx="33">
                  <c:v>-7.5660000000000004E-5</c:v>
                </c:pt>
                <c:pt idx="34">
                  <c:v>-7.8969999999999998E-5</c:v>
                </c:pt>
                <c:pt idx="35">
                  <c:v>-8.2269999999999997E-5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178944"/>
        <c:axId val="374179520"/>
      </c:scatterChart>
      <c:valAx>
        <c:axId val="374178944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GB" sz="1200" b="1" i="0" baseline="0">
                    <a:effectLst/>
                  </a:rPr>
                  <a:t>Inten</a:t>
                </a:r>
                <a:r>
                  <a:rPr lang="cs-CZ" sz="1200" b="1" i="0" baseline="0">
                    <a:effectLst/>
                  </a:rPr>
                  <a:t>zita záření </a:t>
                </a:r>
                <a:r>
                  <a:rPr lang="en-GB" sz="1200" b="1" i="0" baseline="0">
                    <a:effectLst/>
                  </a:rPr>
                  <a:t>[W·m</a:t>
                </a:r>
                <a:r>
                  <a:rPr lang="cs-CZ" sz="1200" b="1" i="0" baseline="30000">
                    <a:effectLst/>
                  </a:rPr>
                  <a:t>-2</a:t>
                </a:r>
                <a:r>
                  <a:rPr lang="en-GB" sz="1200" b="1" i="0" baseline="0">
                    <a:effectLst/>
                  </a:rPr>
                  <a:t>]</a:t>
                </a:r>
                <a:endParaRPr lang="cs-CZ" sz="1200">
                  <a:effectLst/>
                </a:endParaRPr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74179520"/>
        <c:crosses val="autoZero"/>
        <c:crossBetween val="midCat"/>
      </c:valAx>
      <c:valAx>
        <c:axId val="37417952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1" i="0" baseline="0">
                    <a:effectLst/>
                  </a:rPr>
                  <a:t>I </a:t>
                </a:r>
                <a:r>
                  <a:rPr lang="en-US" sz="1200" b="1" i="0" baseline="0">
                    <a:effectLst/>
                  </a:rPr>
                  <a:t>[µA]</a:t>
                </a:r>
                <a:r>
                  <a:rPr lang="cs-CZ" sz="1200" b="1" i="0" baseline="0">
                    <a:effectLst/>
                  </a:rPr>
                  <a:t> </a:t>
                </a:r>
                <a:endParaRPr lang="cs-CZ" sz="1200">
                  <a:effectLst/>
                </a:endParaRPr>
              </a:p>
            </c:rich>
          </c:tx>
          <c:layout/>
          <c:overlay val="0"/>
        </c:title>
        <c:numFmt formatCode="@" sourceLinked="0"/>
        <c:majorTickMark val="none"/>
        <c:minorTickMark val="out"/>
        <c:tickLblPos val="nextTo"/>
        <c:crossAx val="374178944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Graf proudové odezvy v závislosti na intenzitu záření pro 0,2 V</a:t>
            </a:r>
            <a:r>
              <a:rPr lang="cs-CZ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'p5_0,2V'!$D$20:$D$55</c:f>
              <c:numCache>
                <c:formatCode>0.00E+00</c:formatCode>
                <c:ptCount val="36"/>
                <c:pt idx="0">
                  <c:v>2.4</c:v>
                </c:pt>
                <c:pt idx="1">
                  <c:v>4.8</c:v>
                </c:pt>
                <c:pt idx="2">
                  <c:v>6.6</c:v>
                </c:pt>
                <c:pt idx="3">
                  <c:v>8.1999999999999993</c:v>
                </c:pt>
                <c:pt idx="4">
                  <c:v>9.6999999999999993</c:v>
                </c:pt>
                <c:pt idx="5">
                  <c:v>11.3</c:v>
                </c:pt>
                <c:pt idx="6">
                  <c:v>12.9</c:v>
                </c:pt>
                <c:pt idx="7">
                  <c:v>14.5</c:v>
                </c:pt>
                <c:pt idx="8">
                  <c:v>16.2</c:v>
                </c:pt>
                <c:pt idx="9">
                  <c:v>17.899999999999999</c:v>
                </c:pt>
                <c:pt idx="10">
                  <c:v>19.600000000000001</c:v>
                </c:pt>
                <c:pt idx="11">
                  <c:v>21.4</c:v>
                </c:pt>
                <c:pt idx="12">
                  <c:v>23.3</c:v>
                </c:pt>
                <c:pt idx="13">
                  <c:v>25.1</c:v>
                </c:pt>
                <c:pt idx="14">
                  <c:v>27</c:v>
                </c:pt>
                <c:pt idx="15">
                  <c:v>28.9</c:v>
                </c:pt>
                <c:pt idx="16">
                  <c:v>30.7</c:v>
                </c:pt>
                <c:pt idx="17">
                  <c:v>32.799999999999997</c:v>
                </c:pt>
                <c:pt idx="18">
                  <c:v>34.5</c:v>
                </c:pt>
                <c:pt idx="19">
                  <c:v>36.200000000000003</c:v>
                </c:pt>
                <c:pt idx="20">
                  <c:v>37.9</c:v>
                </c:pt>
                <c:pt idx="21">
                  <c:v>39.6</c:v>
                </c:pt>
                <c:pt idx="22">
                  <c:v>41.4</c:v>
                </c:pt>
                <c:pt idx="23">
                  <c:v>43.5</c:v>
                </c:pt>
                <c:pt idx="24">
                  <c:v>44.7</c:v>
                </c:pt>
                <c:pt idx="25">
                  <c:v>45.9</c:v>
                </c:pt>
                <c:pt idx="26">
                  <c:v>47.2</c:v>
                </c:pt>
                <c:pt idx="27">
                  <c:v>48.4</c:v>
                </c:pt>
                <c:pt idx="28">
                  <c:v>49.7</c:v>
                </c:pt>
                <c:pt idx="29">
                  <c:v>50.9</c:v>
                </c:pt>
                <c:pt idx="30">
                  <c:v>52.2</c:v>
                </c:pt>
                <c:pt idx="31">
                  <c:v>53.4</c:v>
                </c:pt>
                <c:pt idx="32">
                  <c:v>54.6</c:v>
                </c:pt>
                <c:pt idx="33">
                  <c:v>55.9</c:v>
                </c:pt>
                <c:pt idx="34">
                  <c:v>57.1</c:v>
                </c:pt>
                <c:pt idx="35">
                  <c:v>58.4</c:v>
                </c:pt>
              </c:numCache>
            </c:numRef>
          </c:xVal>
          <c:yVal>
            <c:numRef>
              <c:f>'p5_0,2V'!$D$20:$D$55</c:f>
              <c:numCache>
                <c:formatCode>0.00E+00</c:formatCode>
                <c:ptCount val="36"/>
                <c:pt idx="0">
                  <c:v>2.4</c:v>
                </c:pt>
                <c:pt idx="1">
                  <c:v>4.8</c:v>
                </c:pt>
                <c:pt idx="2">
                  <c:v>6.6</c:v>
                </c:pt>
                <c:pt idx="3">
                  <c:v>8.1999999999999993</c:v>
                </c:pt>
                <c:pt idx="4">
                  <c:v>9.6999999999999993</c:v>
                </c:pt>
                <c:pt idx="5">
                  <c:v>11.3</c:v>
                </c:pt>
                <c:pt idx="6">
                  <c:v>12.9</c:v>
                </c:pt>
                <c:pt idx="7">
                  <c:v>14.5</c:v>
                </c:pt>
                <c:pt idx="8">
                  <c:v>16.2</c:v>
                </c:pt>
                <c:pt idx="9">
                  <c:v>17.899999999999999</c:v>
                </c:pt>
                <c:pt idx="10">
                  <c:v>19.600000000000001</c:v>
                </c:pt>
                <c:pt idx="11">
                  <c:v>21.4</c:v>
                </c:pt>
                <c:pt idx="12">
                  <c:v>23.3</c:v>
                </c:pt>
                <c:pt idx="13">
                  <c:v>25.1</c:v>
                </c:pt>
                <c:pt idx="14">
                  <c:v>27</c:v>
                </c:pt>
                <c:pt idx="15">
                  <c:v>28.9</c:v>
                </c:pt>
                <c:pt idx="16">
                  <c:v>30.7</c:v>
                </c:pt>
                <c:pt idx="17">
                  <c:v>32.799999999999997</c:v>
                </c:pt>
                <c:pt idx="18">
                  <c:v>34.5</c:v>
                </c:pt>
                <c:pt idx="19">
                  <c:v>36.200000000000003</c:v>
                </c:pt>
                <c:pt idx="20">
                  <c:v>37.9</c:v>
                </c:pt>
                <c:pt idx="21">
                  <c:v>39.6</c:v>
                </c:pt>
                <c:pt idx="22">
                  <c:v>41.4</c:v>
                </c:pt>
                <c:pt idx="23">
                  <c:v>43.5</c:v>
                </c:pt>
                <c:pt idx="24">
                  <c:v>44.7</c:v>
                </c:pt>
                <c:pt idx="25">
                  <c:v>45.9</c:v>
                </c:pt>
                <c:pt idx="26">
                  <c:v>47.2</c:v>
                </c:pt>
                <c:pt idx="27">
                  <c:v>48.4</c:v>
                </c:pt>
                <c:pt idx="28">
                  <c:v>49.7</c:v>
                </c:pt>
                <c:pt idx="29">
                  <c:v>50.9</c:v>
                </c:pt>
                <c:pt idx="30">
                  <c:v>52.2</c:v>
                </c:pt>
                <c:pt idx="31">
                  <c:v>53.4</c:v>
                </c:pt>
                <c:pt idx="32">
                  <c:v>54.6</c:v>
                </c:pt>
                <c:pt idx="33">
                  <c:v>55.9</c:v>
                </c:pt>
                <c:pt idx="34">
                  <c:v>57.1</c:v>
                </c:pt>
                <c:pt idx="35">
                  <c:v>58.4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('p5_0,2V'!$G$20:$G$41,'p5_0,2V'!$G$51:$G$55)</c:f>
              <c:numCache>
                <c:formatCode>0.00E+00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</c:numCache>
            </c:numRef>
          </c:xVal>
          <c:yVal>
            <c:numRef>
              <c:f>('p5_0,2V'!$N$20:$N$41,'p5_0,2V'!$N$51:$N$55)</c:f>
              <c:numCache>
                <c:formatCode>0.00E+00</c:formatCode>
                <c:ptCount val="27"/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'p5_0,2V'!$P$20:$P$55</c:f>
              <c:numCache>
                <c:formatCode>0.00E+00</c:formatCode>
                <c:ptCount val="36"/>
              </c:numCache>
            </c:numRef>
          </c:xVal>
          <c:yVal>
            <c:numRef>
              <c:f>'p5_0,2V'!$S$20:$S$55</c:f>
              <c:numCache>
                <c:formatCode>0.00E+00</c:formatCode>
                <c:ptCount val="36"/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'p5_0,2V'!$V$20:$V$55</c:f>
              <c:numCache>
                <c:formatCode>0.00E+00</c:formatCode>
                <c:ptCount val="36"/>
              </c:numCache>
            </c:numRef>
          </c:xVal>
          <c:yVal>
            <c:numRef>
              <c:f>'p5_0,2V'!$Y$20:$Y$55</c:f>
              <c:numCache>
                <c:formatCode>0.00E+00</c:formatCode>
                <c:ptCount val="3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87168"/>
        <c:axId val="271887744"/>
      </c:scatterChart>
      <c:valAx>
        <c:axId val="271887168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271887744"/>
        <c:crosses val="autoZero"/>
        <c:crossBetween val="midCat"/>
      </c:valAx>
      <c:valAx>
        <c:axId val="271887744"/>
        <c:scaling>
          <c:orientation val="minMax"/>
          <c:max val="800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</a:t>
                </a:r>
                <a:r>
                  <a:rPr lang="en-US" sz="1200" b="1" i="0" u="none" strike="noStrike" baseline="0">
                    <a:effectLst/>
                  </a:rPr>
                  <a:t>µ</a:t>
                </a:r>
                <a:r>
                  <a:rPr lang="en-GB" sz="1200"/>
                  <a:t>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271887168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proudové odezvy v závislosti na intenzitu záření pro 0,4 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'p5_0,4V'!$A$20:$A$55</c:f>
              <c:numCache>
                <c:formatCode>0.00E+00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'p5_0,4V'!$D$20:$D$55</c:f>
              <c:numCache>
                <c:formatCode>0.00E+00</c:formatCode>
                <c:ptCount val="36"/>
                <c:pt idx="0">
                  <c:v>2.1</c:v>
                </c:pt>
                <c:pt idx="1">
                  <c:v>4.0999999999999996</c:v>
                </c:pt>
                <c:pt idx="2">
                  <c:v>5.9</c:v>
                </c:pt>
                <c:pt idx="3">
                  <c:v>7.4</c:v>
                </c:pt>
                <c:pt idx="4">
                  <c:v>8.9</c:v>
                </c:pt>
                <c:pt idx="5">
                  <c:v>10.5</c:v>
                </c:pt>
                <c:pt idx="6">
                  <c:v>12.1</c:v>
                </c:pt>
                <c:pt idx="7">
                  <c:v>13.7</c:v>
                </c:pt>
                <c:pt idx="8">
                  <c:v>15.4</c:v>
                </c:pt>
                <c:pt idx="9">
                  <c:v>17.2</c:v>
                </c:pt>
                <c:pt idx="10">
                  <c:v>19</c:v>
                </c:pt>
                <c:pt idx="11">
                  <c:v>20.8</c:v>
                </c:pt>
                <c:pt idx="12">
                  <c:v>22.6</c:v>
                </c:pt>
                <c:pt idx="13">
                  <c:v>24.4</c:v>
                </c:pt>
                <c:pt idx="14">
                  <c:v>26.3</c:v>
                </c:pt>
                <c:pt idx="15">
                  <c:v>28.2</c:v>
                </c:pt>
                <c:pt idx="16">
                  <c:v>30.1</c:v>
                </c:pt>
                <c:pt idx="17">
                  <c:v>32</c:v>
                </c:pt>
                <c:pt idx="18">
                  <c:v>33.9</c:v>
                </c:pt>
                <c:pt idx="19">
                  <c:v>36</c:v>
                </c:pt>
                <c:pt idx="20">
                  <c:v>37.700000000000003</c:v>
                </c:pt>
                <c:pt idx="21">
                  <c:v>39.4</c:v>
                </c:pt>
                <c:pt idx="22">
                  <c:v>41.1</c:v>
                </c:pt>
                <c:pt idx="23">
                  <c:v>43.2</c:v>
                </c:pt>
                <c:pt idx="24">
                  <c:v>44.5</c:v>
                </c:pt>
                <c:pt idx="25">
                  <c:v>45.8</c:v>
                </c:pt>
                <c:pt idx="26">
                  <c:v>47</c:v>
                </c:pt>
                <c:pt idx="27">
                  <c:v>48.2</c:v>
                </c:pt>
                <c:pt idx="28">
                  <c:v>49.5</c:v>
                </c:pt>
                <c:pt idx="29">
                  <c:v>50.7</c:v>
                </c:pt>
                <c:pt idx="30">
                  <c:v>52</c:v>
                </c:pt>
                <c:pt idx="31">
                  <c:v>53.2</c:v>
                </c:pt>
                <c:pt idx="32">
                  <c:v>54.4</c:v>
                </c:pt>
                <c:pt idx="33">
                  <c:v>55.6</c:v>
                </c:pt>
                <c:pt idx="34">
                  <c:v>56.9</c:v>
                </c:pt>
                <c:pt idx="35">
                  <c:v>58.1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'p5_0,4V'!$G$20:$G$55</c:f>
              <c:numCache>
                <c:formatCode>0.00E+00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'p5_0,4V'!$L$20:$L$55</c:f>
              <c:numCache>
                <c:formatCode>0.00E+00</c:formatCode>
                <c:ptCount val="36"/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'p5_0,4V'!$O$20:$O$55</c:f>
              <c:numCache>
                <c:formatCode>0.00E+00</c:formatCode>
                <c:ptCount val="36"/>
              </c:numCache>
            </c:numRef>
          </c:xVal>
          <c:yVal>
            <c:numRef>
              <c:f>'p5_0,4V'!$R$20:$R$55</c:f>
              <c:numCache>
                <c:formatCode>0.00E+00</c:formatCode>
                <c:ptCount val="36"/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'p5_0,4V'!$V$20:$V$55</c:f>
              <c:numCache>
                <c:formatCode>0.00E+00</c:formatCode>
                <c:ptCount val="36"/>
              </c:numCache>
            </c:numRef>
          </c:xVal>
          <c:yVal>
            <c:numRef>
              <c:f>'p5_0,4V'!$Y$20:$Y$55</c:f>
              <c:numCache>
                <c:formatCode>0.00E+00</c:formatCode>
                <c:ptCount val="3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891776"/>
        <c:axId val="303778624"/>
      </c:scatterChart>
      <c:valAx>
        <c:axId val="271891776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GB" sz="1200"/>
                  <a:t>Inten</a:t>
                </a:r>
                <a:r>
                  <a:rPr lang="cs-CZ" sz="1200"/>
                  <a:t>zita</a:t>
                </a:r>
                <a:r>
                  <a:rPr lang="cs-CZ" sz="1200" baseline="0"/>
                  <a:t> záření </a:t>
                </a:r>
                <a:r>
                  <a:rPr lang="en-GB" sz="1200" baseline="0"/>
                  <a:t>[W·m</a:t>
                </a:r>
                <a:r>
                  <a:rPr lang="cs-CZ" sz="1200" baseline="30000"/>
                  <a:t>-2</a:t>
                </a:r>
                <a:r>
                  <a:rPr lang="en-GB" sz="1200" baseline="0"/>
                  <a:t>]</a:t>
                </a:r>
                <a:endParaRPr lang="cs-CZ" sz="1200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03778624"/>
        <c:crosses val="autoZero"/>
        <c:crossBetween val="midCat"/>
      </c:valAx>
      <c:valAx>
        <c:axId val="3037786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</a:t>
                </a:r>
                <a:r>
                  <a:rPr lang="en-US" sz="1200" b="1" i="0" u="none" strike="noStrike" baseline="0">
                    <a:effectLst/>
                  </a:rPr>
                  <a:t>µ</a:t>
                </a:r>
                <a:r>
                  <a:rPr lang="en-GB" sz="1200"/>
                  <a:t>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271891776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Graf proudové odezvy v závislosti na intenzitě záření pro 0,6 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'p5_0,6V'!$B$20:$B$55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'p5_0,6V'!$E$20:$E$55</c:f>
              <c:numCache>
                <c:formatCode>0.00E+00</c:formatCode>
                <c:ptCount val="36"/>
                <c:pt idx="0">
                  <c:v>7.976E-7</c:v>
                </c:pt>
                <c:pt idx="1">
                  <c:v>1.9239999999999999E-5</c:v>
                </c:pt>
                <c:pt idx="2">
                  <c:v>3.7530000000000002E-5</c:v>
                </c:pt>
                <c:pt idx="3">
                  <c:v>5.5220000000000003E-5</c:v>
                </c:pt>
                <c:pt idx="4">
                  <c:v>7.2490000000000006E-5</c:v>
                </c:pt>
                <c:pt idx="5">
                  <c:v>8.9409999999999999E-5</c:v>
                </c:pt>
                <c:pt idx="6">
                  <c:v>1.061E-4</c:v>
                </c:pt>
                <c:pt idx="7">
                  <c:v>1.226E-4</c:v>
                </c:pt>
                <c:pt idx="8">
                  <c:v>1.3880000000000001E-4</c:v>
                </c:pt>
                <c:pt idx="9">
                  <c:v>1.548E-4</c:v>
                </c:pt>
                <c:pt idx="10">
                  <c:v>1.706E-4</c:v>
                </c:pt>
                <c:pt idx="11">
                  <c:v>1.862E-4</c:v>
                </c:pt>
                <c:pt idx="12">
                  <c:v>2.017E-4</c:v>
                </c:pt>
                <c:pt idx="13">
                  <c:v>2.1699999999999999E-4</c:v>
                </c:pt>
                <c:pt idx="14">
                  <c:v>2.3220000000000001E-4</c:v>
                </c:pt>
                <c:pt idx="15">
                  <c:v>2.4709999999999999E-4</c:v>
                </c:pt>
                <c:pt idx="16">
                  <c:v>2.6200000000000003E-4</c:v>
                </c:pt>
                <c:pt idx="17">
                  <c:v>2.767E-4</c:v>
                </c:pt>
                <c:pt idx="18">
                  <c:v>2.9119999999999998E-4</c:v>
                </c:pt>
                <c:pt idx="19">
                  <c:v>3.056E-4</c:v>
                </c:pt>
                <c:pt idx="20">
                  <c:v>3.1990000000000002E-4</c:v>
                </c:pt>
                <c:pt idx="21">
                  <c:v>3.3409999999999999E-4</c:v>
                </c:pt>
                <c:pt idx="22">
                  <c:v>3.4820000000000001E-4</c:v>
                </c:pt>
                <c:pt idx="23">
                  <c:v>3.6190000000000001E-4</c:v>
                </c:pt>
                <c:pt idx="24">
                  <c:v>3.7560000000000002E-4</c:v>
                </c:pt>
                <c:pt idx="25">
                  <c:v>3.8919999999999997E-4</c:v>
                </c:pt>
                <c:pt idx="26">
                  <c:v>4.0279999999999998E-4</c:v>
                </c:pt>
                <c:pt idx="27">
                  <c:v>4.1619999999999998E-4</c:v>
                </c:pt>
                <c:pt idx="28">
                  <c:v>4.2939999999999997E-4</c:v>
                </c:pt>
                <c:pt idx="29">
                  <c:v>4.4260000000000002E-4</c:v>
                </c:pt>
                <c:pt idx="30">
                  <c:v>4.5570000000000002E-4</c:v>
                </c:pt>
                <c:pt idx="31">
                  <c:v>4.6870000000000001E-4</c:v>
                </c:pt>
                <c:pt idx="32">
                  <c:v>4.816E-4</c:v>
                </c:pt>
                <c:pt idx="33">
                  <c:v>4.9439999999999998E-4</c:v>
                </c:pt>
                <c:pt idx="34">
                  <c:v>5.0699999999999996E-4</c:v>
                </c:pt>
                <c:pt idx="35">
                  <c:v>5.1960000000000005E-4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'p5_0,6V'!$H$20:$H$55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'p5_0,6V'!$K$20:$K$55</c:f>
              <c:numCache>
                <c:formatCode>0.00E+00</c:formatCode>
                <c:ptCount val="36"/>
                <c:pt idx="0">
                  <c:v>2.4650000000000001E-6</c:v>
                </c:pt>
                <c:pt idx="1">
                  <c:v>1.1399999999999999E-5</c:v>
                </c:pt>
                <c:pt idx="2">
                  <c:v>2.3980000000000001E-5</c:v>
                </c:pt>
                <c:pt idx="3">
                  <c:v>3.6090000000000002E-5</c:v>
                </c:pt>
                <c:pt idx="4">
                  <c:v>4.799E-5</c:v>
                </c:pt>
                <c:pt idx="5">
                  <c:v>5.9710000000000003E-5</c:v>
                </c:pt>
                <c:pt idx="6">
                  <c:v>7.1210000000000004E-5</c:v>
                </c:pt>
                <c:pt idx="7">
                  <c:v>8.2609999999999997E-5</c:v>
                </c:pt>
                <c:pt idx="8">
                  <c:v>9.3889999999999997E-5</c:v>
                </c:pt>
                <c:pt idx="9">
                  <c:v>1.0509999999999999E-4</c:v>
                </c:pt>
                <c:pt idx="10">
                  <c:v>1.161E-4</c:v>
                </c:pt>
                <c:pt idx="11">
                  <c:v>1.27E-4</c:v>
                </c:pt>
                <c:pt idx="12">
                  <c:v>1.3789999999999999E-4</c:v>
                </c:pt>
                <c:pt idx="13">
                  <c:v>1.4860000000000001E-4</c:v>
                </c:pt>
                <c:pt idx="14">
                  <c:v>1.5919999999999999E-4</c:v>
                </c:pt>
                <c:pt idx="15">
                  <c:v>1.6980000000000001E-4</c:v>
                </c:pt>
                <c:pt idx="16">
                  <c:v>1.8019999999999999E-4</c:v>
                </c:pt>
                <c:pt idx="17">
                  <c:v>1.906E-4</c:v>
                </c:pt>
                <c:pt idx="18">
                  <c:v>2.0100000000000001E-4</c:v>
                </c:pt>
                <c:pt idx="19">
                  <c:v>2.1130000000000001E-4</c:v>
                </c:pt>
                <c:pt idx="20">
                  <c:v>2.2139999999999999E-4</c:v>
                </c:pt>
                <c:pt idx="21">
                  <c:v>2.3159999999999999E-4</c:v>
                </c:pt>
                <c:pt idx="22">
                  <c:v>2.4159999999999999E-4</c:v>
                </c:pt>
                <c:pt idx="23">
                  <c:v>2.5159999999999999E-4</c:v>
                </c:pt>
                <c:pt idx="24">
                  <c:v>2.6150000000000001E-4</c:v>
                </c:pt>
                <c:pt idx="25">
                  <c:v>2.7129999999999998E-4</c:v>
                </c:pt>
                <c:pt idx="26">
                  <c:v>2.81E-4</c:v>
                </c:pt>
                <c:pt idx="27">
                  <c:v>2.9070000000000002E-4</c:v>
                </c:pt>
                <c:pt idx="28">
                  <c:v>3.0039999999999998E-4</c:v>
                </c:pt>
                <c:pt idx="29">
                  <c:v>3.099E-4</c:v>
                </c:pt>
                <c:pt idx="30">
                  <c:v>3.1940000000000001E-4</c:v>
                </c:pt>
                <c:pt idx="31">
                  <c:v>3.2890000000000003E-4</c:v>
                </c:pt>
                <c:pt idx="32">
                  <c:v>3.3829999999999998E-4</c:v>
                </c:pt>
                <c:pt idx="33">
                  <c:v>3.4769999999999999E-4</c:v>
                </c:pt>
                <c:pt idx="34">
                  <c:v>3.57E-4</c:v>
                </c:pt>
                <c:pt idx="35">
                  <c:v>3.6610000000000001E-4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'p5_0,6V'!$N$20:$N$55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'p5_0,6V'!$Q$20:$Q$55</c:f>
              <c:numCache>
                <c:formatCode>0.00E+00</c:formatCode>
                <c:ptCount val="36"/>
                <c:pt idx="0">
                  <c:v>1.787E-6</c:v>
                </c:pt>
                <c:pt idx="1">
                  <c:v>1.5659999999999999E-5</c:v>
                </c:pt>
                <c:pt idx="2">
                  <c:v>3.1520000000000003E-5</c:v>
                </c:pt>
                <c:pt idx="3">
                  <c:v>4.685E-5</c:v>
                </c:pt>
                <c:pt idx="4">
                  <c:v>6.1810000000000006E-5</c:v>
                </c:pt>
                <c:pt idx="5">
                  <c:v>7.6429999999999998E-5</c:v>
                </c:pt>
                <c:pt idx="6">
                  <c:v>9.0849999999999999E-5</c:v>
                </c:pt>
                <c:pt idx="7">
                  <c:v>1.0509999999999999E-4</c:v>
                </c:pt>
                <c:pt idx="8">
                  <c:v>1.1900000000000001E-4</c:v>
                </c:pt>
                <c:pt idx="9">
                  <c:v>1.328E-4</c:v>
                </c:pt>
                <c:pt idx="10">
                  <c:v>1.4650000000000001E-4</c:v>
                </c:pt>
                <c:pt idx="11">
                  <c:v>1.6000000000000001E-4</c:v>
                </c:pt>
                <c:pt idx="12">
                  <c:v>1.7320000000000001E-4</c:v>
                </c:pt>
                <c:pt idx="13">
                  <c:v>1.864E-4</c:v>
                </c:pt>
                <c:pt idx="14">
                  <c:v>1.994E-4</c:v>
                </c:pt>
                <c:pt idx="15">
                  <c:v>2.1220000000000001E-4</c:v>
                </c:pt>
                <c:pt idx="16">
                  <c:v>2.2499999999999999E-4</c:v>
                </c:pt>
                <c:pt idx="17">
                  <c:v>2.376E-4</c:v>
                </c:pt>
                <c:pt idx="18">
                  <c:v>2.5000000000000001E-4</c:v>
                </c:pt>
                <c:pt idx="19">
                  <c:v>2.6239999999999998E-4</c:v>
                </c:pt>
                <c:pt idx="20">
                  <c:v>2.7460000000000001E-4</c:v>
                </c:pt>
                <c:pt idx="21">
                  <c:v>2.8669999999999998E-4</c:v>
                </c:pt>
                <c:pt idx="22">
                  <c:v>2.987E-4</c:v>
                </c:pt>
                <c:pt idx="23">
                  <c:v>3.1060000000000001E-4</c:v>
                </c:pt>
                <c:pt idx="24">
                  <c:v>3.2229999999999997E-4</c:v>
                </c:pt>
                <c:pt idx="25">
                  <c:v>3.3389999999999998E-4</c:v>
                </c:pt>
                <c:pt idx="26">
                  <c:v>3.455E-4</c:v>
                </c:pt>
                <c:pt idx="27">
                  <c:v>3.569E-4</c:v>
                </c:pt>
                <c:pt idx="28">
                  <c:v>3.681E-4</c:v>
                </c:pt>
                <c:pt idx="29">
                  <c:v>3.792E-4</c:v>
                </c:pt>
                <c:pt idx="30">
                  <c:v>3.904E-4</c:v>
                </c:pt>
                <c:pt idx="31">
                  <c:v>4.015E-4</c:v>
                </c:pt>
                <c:pt idx="32">
                  <c:v>4.124E-4</c:v>
                </c:pt>
                <c:pt idx="33">
                  <c:v>4.2329999999999999E-4</c:v>
                </c:pt>
                <c:pt idx="34">
                  <c:v>4.3409999999999998E-4</c:v>
                </c:pt>
                <c:pt idx="35">
                  <c:v>4.4480000000000002E-4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'p5_0,6V'!$T$20:$T$55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'p5_0,6V'!$W$20:$W$55</c:f>
              <c:numCache>
                <c:formatCode>0.00E+00</c:formatCode>
                <c:ptCount val="36"/>
                <c:pt idx="0">
                  <c:v>5.118E-6</c:v>
                </c:pt>
                <c:pt idx="1">
                  <c:v>7.8900000000000007E-6</c:v>
                </c:pt>
                <c:pt idx="2">
                  <c:v>1.9729999999999999E-5</c:v>
                </c:pt>
                <c:pt idx="3">
                  <c:v>3.112E-5</c:v>
                </c:pt>
                <c:pt idx="4">
                  <c:v>4.2290000000000003E-5</c:v>
                </c:pt>
                <c:pt idx="5">
                  <c:v>5.325E-5</c:v>
                </c:pt>
                <c:pt idx="6">
                  <c:v>6.4040000000000003E-5</c:v>
                </c:pt>
                <c:pt idx="7">
                  <c:v>7.4649999999999998E-5</c:v>
                </c:pt>
                <c:pt idx="8">
                  <c:v>8.5169999999999999E-5</c:v>
                </c:pt>
                <c:pt idx="9">
                  <c:v>9.5550000000000005E-5</c:v>
                </c:pt>
                <c:pt idx="10">
                  <c:v>1.058E-4</c:v>
                </c:pt>
                <c:pt idx="11">
                  <c:v>1.16E-4</c:v>
                </c:pt>
                <c:pt idx="12">
                  <c:v>1.26E-4</c:v>
                </c:pt>
                <c:pt idx="13">
                  <c:v>1.36E-4</c:v>
                </c:pt>
                <c:pt idx="14">
                  <c:v>1.459E-4</c:v>
                </c:pt>
                <c:pt idx="15">
                  <c:v>1.5559999999999999E-4</c:v>
                </c:pt>
                <c:pt idx="16">
                  <c:v>1.6530000000000001E-4</c:v>
                </c:pt>
                <c:pt idx="17">
                  <c:v>1.749E-4</c:v>
                </c:pt>
                <c:pt idx="18">
                  <c:v>1.8440000000000001E-4</c:v>
                </c:pt>
                <c:pt idx="19">
                  <c:v>1.939E-4</c:v>
                </c:pt>
                <c:pt idx="20">
                  <c:v>2.0320000000000001E-4</c:v>
                </c:pt>
                <c:pt idx="21">
                  <c:v>2.1259999999999999E-4</c:v>
                </c:pt>
                <c:pt idx="22">
                  <c:v>2.219E-4</c:v>
                </c:pt>
                <c:pt idx="23">
                  <c:v>2.3110000000000001E-4</c:v>
                </c:pt>
                <c:pt idx="24">
                  <c:v>2.4010000000000001E-4</c:v>
                </c:pt>
                <c:pt idx="25">
                  <c:v>2.4919999999999999E-4</c:v>
                </c:pt>
                <c:pt idx="26">
                  <c:v>2.5819999999999999E-4</c:v>
                </c:pt>
                <c:pt idx="27">
                  <c:v>2.6709999999999999E-4</c:v>
                </c:pt>
                <c:pt idx="28">
                  <c:v>2.7599999999999999E-4</c:v>
                </c:pt>
                <c:pt idx="29">
                  <c:v>2.8479999999999998E-4</c:v>
                </c:pt>
                <c:pt idx="30">
                  <c:v>2.9349999999999998E-4</c:v>
                </c:pt>
                <c:pt idx="31">
                  <c:v>3.0219999999999997E-4</c:v>
                </c:pt>
                <c:pt idx="32">
                  <c:v>3.1090000000000002E-4</c:v>
                </c:pt>
                <c:pt idx="33">
                  <c:v>3.1950000000000001E-4</c:v>
                </c:pt>
                <c:pt idx="34">
                  <c:v>3.2810000000000001E-4</c:v>
                </c:pt>
                <c:pt idx="35">
                  <c:v>3.367E-4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536256"/>
        <c:axId val="352536832"/>
      </c:scatterChart>
      <c:valAx>
        <c:axId val="352536256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GB" sz="1200" b="1"/>
                  <a:t>Inten</a:t>
                </a:r>
                <a:r>
                  <a:rPr lang="cs-CZ" sz="1200" b="1"/>
                  <a:t>zita</a:t>
                </a:r>
                <a:r>
                  <a:rPr lang="cs-CZ" sz="1200" b="1" baseline="0"/>
                  <a:t> záření </a:t>
                </a:r>
                <a:r>
                  <a:rPr lang="en-GB" sz="1200" b="1" baseline="0"/>
                  <a:t>[W·m</a:t>
                </a:r>
                <a:r>
                  <a:rPr lang="cs-CZ" sz="1200" b="1" baseline="30000"/>
                  <a:t>-2</a:t>
                </a:r>
                <a:r>
                  <a:rPr lang="en-GB" sz="1200" b="1" baseline="0"/>
                  <a:t>]</a:t>
                </a:r>
                <a:endParaRPr lang="cs-CZ" sz="1200" b="1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52536832"/>
        <c:crosses val="autoZero"/>
        <c:crossBetween val="midCat"/>
      </c:valAx>
      <c:valAx>
        <c:axId val="3525368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0.00E+00" sourceLinked="0"/>
        <c:majorTickMark val="none"/>
        <c:minorTickMark val="out"/>
        <c:tickLblPos val="nextTo"/>
        <c:crossAx val="352536256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Graf proudové odezvy v závislosti</a:t>
            </a:r>
            <a:r>
              <a:rPr lang="cs-CZ" sz="1400" baseline="0"/>
              <a:t> na napětí na článku, v 1.týdnu</a:t>
            </a:r>
            <a:r>
              <a:rPr lang="cs-CZ" sz="1400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p5_0 V_1.týden</c:v>
          </c:tx>
          <c:marker>
            <c:symbol val="none"/>
          </c:marker>
          <c:xVal>
            <c:numRef>
              <c:f>p5_0V!$H$20:$H$55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p5_0V!$K$20:$K$55</c:f>
              <c:numCache>
                <c:formatCode>0.00E+00</c:formatCode>
                <c:ptCount val="36"/>
                <c:pt idx="0">
                  <c:v>8.5970000000000008E-9</c:v>
                </c:pt>
                <c:pt idx="1">
                  <c:v>1.9380000000000001E-5</c:v>
                </c:pt>
                <c:pt idx="2">
                  <c:v>3.5920000000000002E-5</c:v>
                </c:pt>
                <c:pt idx="3">
                  <c:v>5.1929999999999999E-5</c:v>
                </c:pt>
                <c:pt idx="4">
                  <c:v>6.7710000000000001E-5</c:v>
                </c:pt>
                <c:pt idx="5">
                  <c:v>8.331E-5</c:v>
                </c:pt>
                <c:pt idx="6">
                  <c:v>9.8690000000000005E-5</c:v>
                </c:pt>
                <c:pt idx="7">
                  <c:v>1.141E-4</c:v>
                </c:pt>
                <c:pt idx="8">
                  <c:v>1.293E-4</c:v>
                </c:pt>
                <c:pt idx="9">
                  <c:v>1.4449999999999999E-4</c:v>
                </c:pt>
                <c:pt idx="10">
                  <c:v>1.596E-4</c:v>
                </c:pt>
                <c:pt idx="11">
                  <c:v>1.7459999999999999E-4</c:v>
                </c:pt>
                <c:pt idx="12">
                  <c:v>1.896E-4</c:v>
                </c:pt>
                <c:pt idx="13">
                  <c:v>2.0450000000000001E-4</c:v>
                </c:pt>
                <c:pt idx="14">
                  <c:v>2.1939999999999999E-4</c:v>
                </c:pt>
                <c:pt idx="15">
                  <c:v>2.343E-4</c:v>
                </c:pt>
                <c:pt idx="16">
                  <c:v>2.4909999999999998E-4</c:v>
                </c:pt>
                <c:pt idx="17">
                  <c:v>2.6380000000000002E-4</c:v>
                </c:pt>
                <c:pt idx="18">
                  <c:v>2.786E-4</c:v>
                </c:pt>
                <c:pt idx="19">
                  <c:v>2.9329999999999997E-4</c:v>
                </c:pt>
                <c:pt idx="20">
                  <c:v>3.0800000000000001E-4</c:v>
                </c:pt>
                <c:pt idx="21">
                  <c:v>3.2269999999999998E-4</c:v>
                </c:pt>
                <c:pt idx="22">
                  <c:v>3.3730000000000001E-4</c:v>
                </c:pt>
                <c:pt idx="23">
                  <c:v>3.5189999999999999E-4</c:v>
                </c:pt>
                <c:pt idx="24">
                  <c:v>3.6630000000000001E-4</c:v>
                </c:pt>
                <c:pt idx="25">
                  <c:v>3.8079999999999999E-4</c:v>
                </c:pt>
                <c:pt idx="26">
                  <c:v>3.9540000000000002E-4</c:v>
                </c:pt>
                <c:pt idx="27">
                  <c:v>4.0999999999999999E-4</c:v>
                </c:pt>
                <c:pt idx="28">
                  <c:v>4.2450000000000002E-4</c:v>
                </c:pt>
                <c:pt idx="29">
                  <c:v>4.3909999999999999E-4</c:v>
                </c:pt>
                <c:pt idx="30">
                  <c:v>4.5350000000000002E-4</c:v>
                </c:pt>
                <c:pt idx="31">
                  <c:v>4.6799999999999999E-4</c:v>
                </c:pt>
                <c:pt idx="32">
                  <c:v>4.8250000000000002E-4</c:v>
                </c:pt>
                <c:pt idx="33">
                  <c:v>4.9700000000000005E-4</c:v>
                </c:pt>
                <c:pt idx="34">
                  <c:v>5.1150000000000002E-4</c:v>
                </c:pt>
                <c:pt idx="35">
                  <c:v>5.2599999999999999E-4</c:v>
                </c:pt>
              </c:numCache>
            </c:numRef>
          </c:yVal>
          <c:smooth val="0"/>
        </c:ser>
        <c:ser>
          <c:idx val="2"/>
          <c:order val="1"/>
          <c:tx>
            <c:v>p5_0,2 V_1.týden</c:v>
          </c:tx>
          <c:marker>
            <c:symbol val="none"/>
          </c:marker>
          <c:xVal>
            <c:numRef>
              <c:f>'p5_0,2V'!$B$20:$B$55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'p5_0,2V'!$E$20:$E$55</c:f>
              <c:numCache>
                <c:formatCode>0.00E+00</c:formatCode>
                <c:ptCount val="36"/>
                <c:pt idx="0">
                  <c:v>1.075E-7</c:v>
                </c:pt>
                <c:pt idx="1">
                  <c:v>2.5429999999999999E-5</c:v>
                </c:pt>
                <c:pt idx="2">
                  <c:v>4.8019999999999998E-5</c:v>
                </c:pt>
                <c:pt idx="3">
                  <c:v>6.9999999999999994E-5</c:v>
                </c:pt>
                <c:pt idx="4">
                  <c:v>9.1609999999999999E-5</c:v>
                </c:pt>
                <c:pt idx="5">
                  <c:v>1.1290000000000001E-4</c:v>
                </c:pt>
                <c:pt idx="6">
                  <c:v>1.3410000000000001E-4</c:v>
                </c:pt>
                <c:pt idx="7">
                  <c:v>1.552E-4</c:v>
                </c:pt>
                <c:pt idx="8">
                  <c:v>1.76E-4</c:v>
                </c:pt>
                <c:pt idx="9">
                  <c:v>1.9680000000000001E-4</c:v>
                </c:pt>
                <c:pt idx="10">
                  <c:v>2.175E-4</c:v>
                </c:pt>
                <c:pt idx="11">
                  <c:v>2.3809999999999999E-4</c:v>
                </c:pt>
                <c:pt idx="12">
                  <c:v>2.586E-4</c:v>
                </c:pt>
                <c:pt idx="13">
                  <c:v>2.7910000000000001E-4</c:v>
                </c:pt>
                <c:pt idx="14">
                  <c:v>2.9950000000000002E-4</c:v>
                </c:pt>
                <c:pt idx="15">
                  <c:v>3.1980000000000002E-4</c:v>
                </c:pt>
                <c:pt idx="16">
                  <c:v>3.4000000000000002E-4</c:v>
                </c:pt>
                <c:pt idx="17">
                  <c:v>3.6000000000000002E-4</c:v>
                </c:pt>
                <c:pt idx="18">
                  <c:v>3.8010000000000002E-4</c:v>
                </c:pt>
                <c:pt idx="19">
                  <c:v>4.0020000000000002E-4</c:v>
                </c:pt>
                <c:pt idx="20">
                  <c:v>4.2030000000000002E-4</c:v>
                </c:pt>
                <c:pt idx="21">
                  <c:v>4.4020000000000002E-4</c:v>
                </c:pt>
                <c:pt idx="22">
                  <c:v>4.6020000000000002E-4</c:v>
                </c:pt>
                <c:pt idx="23">
                  <c:v>4.8020000000000002E-4</c:v>
                </c:pt>
                <c:pt idx="24">
                  <c:v>5.0009999999999996E-4</c:v>
                </c:pt>
                <c:pt idx="25">
                  <c:v>5.1990000000000001E-4</c:v>
                </c:pt>
                <c:pt idx="26">
                  <c:v>5.398E-4</c:v>
                </c:pt>
                <c:pt idx="27">
                  <c:v>5.5960000000000005E-4</c:v>
                </c:pt>
                <c:pt idx="28">
                  <c:v>5.7930000000000004E-4</c:v>
                </c:pt>
                <c:pt idx="29">
                  <c:v>5.9909999999999998E-4</c:v>
                </c:pt>
                <c:pt idx="30">
                  <c:v>6.1890000000000003E-4</c:v>
                </c:pt>
                <c:pt idx="31">
                  <c:v>6.3860000000000002E-4</c:v>
                </c:pt>
                <c:pt idx="32">
                  <c:v>6.5819999999999995E-4</c:v>
                </c:pt>
                <c:pt idx="33">
                  <c:v>6.7790000000000005E-4</c:v>
                </c:pt>
                <c:pt idx="34">
                  <c:v>6.9749999999999999E-4</c:v>
                </c:pt>
                <c:pt idx="35">
                  <c:v>7.1710000000000003E-4</c:v>
                </c:pt>
              </c:numCache>
            </c:numRef>
          </c:yVal>
          <c:smooth val="0"/>
        </c:ser>
        <c:ser>
          <c:idx val="1"/>
          <c:order val="2"/>
          <c:tx>
            <c:v>p5_0,4 V_1.týden</c:v>
          </c:tx>
          <c:marker>
            <c:symbol val="none"/>
          </c:marker>
          <c:xVal>
            <c:numRef>
              <c:f>'p5_0,4V'!$B$20:$B$55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'p5_0,4V'!$E$20:$E$55</c:f>
              <c:numCache>
                <c:formatCode>0.00E+00</c:formatCode>
                <c:ptCount val="36"/>
                <c:pt idx="0">
                  <c:v>2.2959999999999999E-7</c:v>
                </c:pt>
                <c:pt idx="1">
                  <c:v>2.338E-5</c:v>
                </c:pt>
                <c:pt idx="2">
                  <c:v>4.4650000000000001E-5</c:v>
                </c:pt>
                <c:pt idx="3">
                  <c:v>6.533E-5</c:v>
                </c:pt>
                <c:pt idx="4">
                  <c:v>8.5649999999999995E-5</c:v>
                </c:pt>
                <c:pt idx="5">
                  <c:v>1.0569999999999999E-4</c:v>
                </c:pt>
                <c:pt idx="6">
                  <c:v>1.2549999999999999E-4</c:v>
                </c:pt>
                <c:pt idx="7">
                  <c:v>1.4530000000000001E-4</c:v>
                </c:pt>
                <c:pt idx="8">
                  <c:v>1.6479999999999999E-4</c:v>
                </c:pt>
                <c:pt idx="9">
                  <c:v>1.8420000000000001E-4</c:v>
                </c:pt>
                <c:pt idx="10">
                  <c:v>2.0359999999999999E-4</c:v>
                </c:pt>
                <c:pt idx="11">
                  <c:v>2.2279999999999999E-4</c:v>
                </c:pt>
                <c:pt idx="12">
                  <c:v>2.419E-4</c:v>
                </c:pt>
                <c:pt idx="13">
                  <c:v>2.609E-4</c:v>
                </c:pt>
                <c:pt idx="14">
                  <c:v>2.7980000000000002E-4</c:v>
                </c:pt>
                <c:pt idx="15">
                  <c:v>2.9859999999999999E-4</c:v>
                </c:pt>
                <c:pt idx="16">
                  <c:v>3.1730000000000001E-4</c:v>
                </c:pt>
                <c:pt idx="17">
                  <c:v>3.3599999999999998E-4</c:v>
                </c:pt>
                <c:pt idx="18">
                  <c:v>3.545E-4</c:v>
                </c:pt>
                <c:pt idx="19">
                  <c:v>3.7280000000000001E-4</c:v>
                </c:pt>
                <c:pt idx="20">
                  <c:v>3.9130000000000002E-4</c:v>
                </c:pt>
                <c:pt idx="21">
                  <c:v>4.0949999999999998E-4</c:v>
                </c:pt>
                <c:pt idx="22">
                  <c:v>4.2789999999999999E-4</c:v>
                </c:pt>
                <c:pt idx="23">
                  <c:v>4.462E-4</c:v>
                </c:pt>
                <c:pt idx="24">
                  <c:v>4.6430000000000001E-4</c:v>
                </c:pt>
                <c:pt idx="25">
                  <c:v>4.8240000000000002E-4</c:v>
                </c:pt>
                <c:pt idx="26">
                  <c:v>5.0040000000000002E-4</c:v>
                </c:pt>
                <c:pt idx="27">
                  <c:v>5.1840000000000002E-4</c:v>
                </c:pt>
                <c:pt idx="28">
                  <c:v>5.3620000000000002E-4</c:v>
                </c:pt>
                <c:pt idx="29">
                  <c:v>5.5409999999999997E-4</c:v>
                </c:pt>
                <c:pt idx="30">
                  <c:v>5.7189999999999997E-4</c:v>
                </c:pt>
                <c:pt idx="31">
                  <c:v>5.8969999999999997E-4</c:v>
                </c:pt>
                <c:pt idx="32">
                  <c:v>6.0729999999999996E-4</c:v>
                </c:pt>
                <c:pt idx="33">
                  <c:v>6.2500000000000001E-4</c:v>
                </c:pt>
                <c:pt idx="34">
                  <c:v>6.4269999999999996E-4</c:v>
                </c:pt>
                <c:pt idx="35">
                  <c:v>6.602E-4</c:v>
                </c:pt>
              </c:numCache>
            </c:numRef>
          </c:yVal>
          <c:smooth val="0"/>
        </c:ser>
        <c:ser>
          <c:idx val="3"/>
          <c:order val="3"/>
          <c:tx>
            <c:v>p5_0,6 V_1.týden</c:v>
          </c:tx>
          <c:marker>
            <c:symbol val="none"/>
          </c:marker>
          <c:xVal>
            <c:numRef>
              <c:f>'p5_0,6V'!$B$20:$B$55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'p5_0,6V'!$E$20:$E$55</c:f>
              <c:numCache>
                <c:formatCode>0.00E+00</c:formatCode>
                <c:ptCount val="36"/>
                <c:pt idx="0">
                  <c:v>7.976E-7</c:v>
                </c:pt>
                <c:pt idx="1">
                  <c:v>1.9239999999999999E-5</c:v>
                </c:pt>
                <c:pt idx="2">
                  <c:v>3.7530000000000002E-5</c:v>
                </c:pt>
                <c:pt idx="3">
                  <c:v>5.5220000000000003E-5</c:v>
                </c:pt>
                <c:pt idx="4">
                  <c:v>7.2490000000000006E-5</c:v>
                </c:pt>
                <c:pt idx="5">
                  <c:v>8.9409999999999999E-5</c:v>
                </c:pt>
                <c:pt idx="6">
                  <c:v>1.061E-4</c:v>
                </c:pt>
                <c:pt idx="7">
                  <c:v>1.226E-4</c:v>
                </c:pt>
                <c:pt idx="8">
                  <c:v>1.3880000000000001E-4</c:v>
                </c:pt>
                <c:pt idx="9">
                  <c:v>1.548E-4</c:v>
                </c:pt>
                <c:pt idx="10">
                  <c:v>1.706E-4</c:v>
                </c:pt>
                <c:pt idx="11">
                  <c:v>1.862E-4</c:v>
                </c:pt>
                <c:pt idx="12">
                  <c:v>2.017E-4</c:v>
                </c:pt>
                <c:pt idx="13">
                  <c:v>2.1699999999999999E-4</c:v>
                </c:pt>
                <c:pt idx="14">
                  <c:v>2.3220000000000001E-4</c:v>
                </c:pt>
                <c:pt idx="15">
                  <c:v>2.4709999999999999E-4</c:v>
                </c:pt>
                <c:pt idx="16">
                  <c:v>2.6200000000000003E-4</c:v>
                </c:pt>
                <c:pt idx="17">
                  <c:v>2.767E-4</c:v>
                </c:pt>
                <c:pt idx="18">
                  <c:v>2.9119999999999998E-4</c:v>
                </c:pt>
                <c:pt idx="19">
                  <c:v>3.056E-4</c:v>
                </c:pt>
                <c:pt idx="20">
                  <c:v>3.1990000000000002E-4</c:v>
                </c:pt>
                <c:pt idx="21">
                  <c:v>3.3409999999999999E-4</c:v>
                </c:pt>
                <c:pt idx="22">
                  <c:v>3.4820000000000001E-4</c:v>
                </c:pt>
                <c:pt idx="23">
                  <c:v>3.6190000000000001E-4</c:v>
                </c:pt>
                <c:pt idx="24">
                  <c:v>3.7560000000000002E-4</c:v>
                </c:pt>
                <c:pt idx="25">
                  <c:v>3.8919999999999997E-4</c:v>
                </c:pt>
                <c:pt idx="26">
                  <c:v>4.0279999999999998E-4</c:v>
                </c:pt>
                <c:pt idx="27">
                  <c:v>4.1619999999999998E-4</c:v>
                </c:pt>
                <c:pt idx="28">
                  <c:v>4.2939999999999997E-4</c:v>
                </c:pt>
                <c:pt idx="29">
                  <c:v>4.4260000000000002E-4</c:v>
                </c:pt>
                <c:pt idx="30">
                  <c:v>4.5570000000000002E-4</c:v>
                </c:pt>
                <c:pt idx="31">
                  <c:v>4.6870000000000001E-4</c:v>
                </c:pt>
                <c:pt idx="32">
                  <c:v>4.816E-4</c:v>
                </c:pt>
                <c:pt idx="33">
                  <c:v>4.9439999999999998E-4</c:v>
                </c:pt>
                <c:pt idx="34">
                  <c:v>5.0699999999999996E-4</c:v>
                </c:pt>
                <c:pt idx="35">
                  <c:v>5.1960000000000005E-4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235520"/>
        <c:axId val="300223872"/>
      </c:scatterChart>
      <c:valAx>
        <c:axId val="300235520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GB" sz="1200" b="1"/>
                  <a:t>Inten</a:t>
                </a:r>
                <a:r>
                  <a:rPr lang="cs-CZ" sz="1200" b="1"/>
                  <a:t>zita</a:t>
                </a:r>
                <a:r>
                  <a:rPr lang="cs-CZ" sz="1200" b="1" baseline="0"/>
                  <a:t> záření </a:t>
                </a:r>
                <a:r>
                  <a:rPr lang="en-GB" sz="1200" b="1" baseline="0"/>
                  <a:t>[W·m</a:t>
                </a:r>
                <a:r>
                  <a:rPr lang="cs-CZ" sz="1200" b="1" baseline="30000"/>
                  <a:t>-2</a:t>
                </a:r>
                <a:r>
                  <a:rPr lang="en-GB" sz="1200" b="1" baseline="0"/>
                  <a:t>]</a:t>
                </a:r>
                <a:endParaRPr lang="cs-CZ" sz="1200" b="1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00223872"/>
        <c:crosses val="autoZero"/>
        <c:crossBetween val="midCat"/>
      </c:valAx>
      <c:valAx>
        <c:axId val="30022387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</a:t>
                </a:r>
                <a:r>
                  <a:rPr lang="en-US" sz="1200" b="1" i="0" u="none" strike="noStrike" baseline="0">
                    <a:effectLst/>
                  </a:rPr>
                  <a:t>µ</a:t>
                </a:r>
                <a:r>
                  <a:rPr lang="en-GB" sz="1200"/>
                  <a:t>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00235520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Graf proudové odezvy v závislosti na napětí na článku, ve 4. týdnu 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p5_0 V_4.týden</c:v>
          </c:tx>
          <c:marker>
            <c:symbol val="none"/>
          </c:marker>
          <c:xVal>
            <c:numRef>
              <c:f>p5_0V!$H$20:$H$55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p5_0V!$W$20:$W$55</c:f>
              <c:numCache>
                <c:formatCode>0.00E+00</c:formatCode>
                <c:ptCount val="36"/>
                <c:pt idx="0">
                  <c:v>5.0699999999999997E-8</c:v>
                </c:pt>
                <c:pt idx="1">
                  <c:v>1.8669999999999999E-5</c:v>
                </c:pt>
                <c:pt idx="2">
                  <c:v>3.4520000000000002E-5</c:v>
                </c:pt>
                <c:pt idx="3">
                  <c:v>4.9839999999999997E-5</c:v>
                </c:pt>
                <c:pt idx="4">
                  <c:v>6.4939999999999998E-5</c:v>
                </c:pt>
                <c:pt idx="5">
                  <c:v>7.9839999999999995E-5</c:v>
                </c:pt>
                <c:pt idx="6">
                  <c:v>9.4590000000000001E-5</c:v>
                </c:pt>
                <c:pt idx="7">
                  <c:v>1.092E-4</c:v>
                </c:pt>
                <c:pt idx="8">
                  <c:v>1.237E-4</c:v>
                </c:pt>
                <c:pt idx="9">
                  <c:v>1.382E-4</c:v>
                </c:pt>
                <c:pt idx="10">
                  <c:v>1.5249999999999999E-4</c:v>
                </c:pt>
                <c:pt idx="11">
                  <c:v>1.6679999999999999E-4</c:v>
                </c:pt>
                <c:pt idx="12">
                  <c:v>1.8110000000000001E-4</c:v>
                </c:pt>
                <c:pt idx="13">
                  <c:v>1.952E-4</c:v>
                </c:pt>
                <c:pt idx="14">
                  <c:v>2.0939999999999999E-4</c:v>
                </c:pt>
                <c:pt idx="15">
                  <c:v>2.2350000000000001E-4</c:v>
                </c:pt>
                <c:pt idx="16">
                  <c:v>2.375E-4</c:v>
                </c:pt>
                <c:pt idx="17">
                  <c:v>2.5149999999999999E-4</c:v>
                </c:pt>
                <c:pt idx="18">
                  <c:v>2.655E-4</c:v>
                </c:pt>
                <c:pt idx="19">
                  <c:v>2.7940000000000002E-4</c:v>
                </c:pt>
                <c:pt idx="20">
                  <c:v>2.9329999999999997E-4</c:v>
                </c:pt>
                <c:pt idx="21">
                  <c:v>3.0719999999999999E-4</c:v>
                </c:pt>
                <c:pt idx="22">
                  <c:v>3.21E-4</c:v>
                </c:pt>
                <c:pt idx="23">
                  <c:v>3.3490000000000001E-4</c:v>
                </c:pt>
                <c:pt idx="24">
                  <c:v>3.4860000000000002E-4</c:v>
                </c:pt>
                <c:pt idx="25">
                  <c:v>3.6230000000000002E-4</c:v>
                </c:pt>
                <c:pt idx="26">
                  <c:v>3.7599999999999998E-4</c:v>
                </c:pt>
                <c:pt idx="27">
                  <c:v>3.8979999999999999E-4</c:v>
                </c:pt>
                <c:pt idx="28">
                  <c:v>4.035E-4</c:v>
                </c:pt>
                <c:pt idx="29">
                  <c:v>4.1730000000000001E-4</c:v>
                </c:pt>
                <c:pt idx="30">
                  <c:v>4.3100000000000001E-4</c:v>
                </c:pt>
                <c:pt idx="31">
                  <c:v>4.4470000000000002E-4</c:v>
                </c:pt>
                <c:pt idx="32">
                  <c:v>4.5839999999999998E-4</c:v>
                </c:pt>
                <c:pt idx="33">
                  <c:v>4.7209999999999998E-4</c:v>
                </c:pt>
                <c:pt idx="34">
                  <c:v>4.8569999999999999E-4</c:v>
                </c:pt>
                <c:pt idx="35">
                  <c:v>4.994E-4</c:v>
                </c:pt>
              </c:numCache>
            </c:numRef>
          </c:yVal>
          <c:smooth val="0"/>
        </c:ser>
        <c:ser>
          <c:idx val="2"/>
          <c:order val="1"/>
          <c:tx>
            <c:v>p5_0,2 V_4.týden</c:v>
          </c:tx>
          <c:marker>
            <c:symbol val="none"/>
          </c:marker>
          <c:xVal>
            <c:numRef>
              <c:f>'p5_0,2V'!$H$20:$H$55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'p5_0,2V'!$K$20:$K$55</c:f>
              <c:numCache>
                <c:formatCode>0.00E+00</c:formatCode>
                <c:ptCount val="36"/>
                <c:pt idx="0">
                  <c:v>6.7539999999999995E-8</c:v>
                </c:pt>
                <c:pt idx="1">
                  <c:v>1.7370000000000001E-5</c:v>
                </c:pt>
                <c:pt idx="2">
                  <c:v>3.2480000000000001E-5</c:v>
                </c:pt>
                <c:pt idx="3">
                  <c:v>4.7089999999999998E-5</c:v>
                </c:pt>
                <c:pt idx="4">
                  <c:v>6.1500000000000004E-5</c:v>
                </c:pt>
                <c:pt idx="5">
                  <c:v>7.5729999999999995E-5</c:v>
                </c:pt>
                <c:pt idx="6">
                  <c:v>8.9809999999999996E-5</c:v>
                </c:pt>
                <c:pt idx="7">
                  <c:v>1.037E-4</c:v>
                </c:pt>
                <c:pt idx="8">
                  <c:v>1.176E-4</c:v>
                </c:pt>
                <c:pt idx="9">
                  <c:v>1.314E-4</c:v>
                </c:pt>
                <c:pt idx="10">
                  <c:v>1.451E-4</c:v>
                </c:pt>
                <c:pt idx="11">
                  <c:v>1.5880000000000001E-4</c:v>
                </c:pt>
                <c:pt idx="12">
                  <c:v>1.7229999999999999E-4</c:v>
                </c:pt>
                <c:pt idx="13">
                  <c:v>1.8589999999999999E-4</c:v>
                </c:pt>
                <c:pt idx="14">
                  <c:v>1.9929999999999999E-4</c:v>
                </c:pt>
                <c:pt idx="15">
                  <c:v>2.128E-4</c:v>
                </c:pt>
                <c:pt idx="16">
                  <c:v>2.262E-4</c:v>
                </c:pt>
                <c:pt idx="17">
                  <c:v>2.3949999999999999E-4</c:v>
                </c:pt>
                <c:pt idx="18">
                  <c:v>2.5280000000000002E-4</c:v>
                </c:pt>
                <c:pt idx="19">
                  <c:v>2.6610000000000002E-4</c:v>
                </c:pt>
                <c:pt idx="20">
                  <c:v>2.7930000000000001E-4</c:v>
                </c:pt>
                <c:pt idx="21">
                  <c:v>2.9250000000000001E-4</c:v>
                </c:pt>
                <c:pt idx="22">
                  <c:v>3.057E-4</c:v>
                </c:pt>
                <c:pt idx="23">
                  <c:v>3.189E-4</c:v>
                </c:pt>
                <c:pt idx="24">
                  <c:v>3.3199999999999999E-4</c:v>
                </c:pt>
                <c:pt idx="25">
                  <c:v>3.4509999999999999E-4</c:v>
                </c:pt>
                <c:pt idx="26">
                  <c:v>3.5819999999999998E-4</c:v>
                </c:pt>
                <c:pt idx="27">
                  <c:v>3.7100000000000002E-4</c:v>
                </c:pt>
                <c:pt idx="28">
                  <c:v>3.8410000000000001E-4</c:v>
                </c:pt>
                <c:pt idx="29">
                  <c:v>3.971E-4</c:v>
                </c:pt>
                <c:pt idx="30">
                  <c:v>4.1009999999999999E-4</c:v>
                </c:pt>
                <c:pt idx="31">
                  <c:v>4.2309999999999998E-4</c:v>
                </c:pt>
                <c:pt idx="32">
                  <c:v>4.3609999999999998E-4</c:v>
                </c:pt>
                <c:pt idx="33">
                  <c:v>4.4900000000000002E-4</c:v>
                </c:pt>
                <c:pt idx="34">
                  <c:v>4.6200000000000001E-4</c:v>
                </c:pt>
                <c:pt idx="35">
                  <c:v>4.749E-4</c:v>
                </c:pt>
              </c:numCache>
            </c:numRef>
          </c:yVal>
          <c:smooth val="0"/>
        </c:ser>
        <c:ser>
          <c:idx val="1"/>
          <c:order val="2"/>
          <c:tx>
            <c:v>p5_0,4 V_4.týden</c:v>
          </c:tx>
          <c:marker>
            <c:symbol val="none"/>
          </c:marker>
          <c:xVal>
            <c:numRef>
              <c:f>'p5_0,4V'!$H$20:$H$55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'p5_0,4V'!$K$20:$K$55</c:f>
              <c:numCache>
                <c:formatCode>0.00E+00</c:formatCode>
                <c:ptCount val="36"/>
                <c:pt idx="0">
                  <c:v>5.3880000000000003E-7</c:v>
                </c:pt>
                <c:pt idx="1">
                  <c:v>2.6509999999999999E-5</c:v>
                </c:pt>
                <c:pt idx="2">
                  <c:v>4.9469999999999999E-5</c:v>
                </c:pt>
                <c:pt idx="3">
                  <c:v>7.1400000000000001E-5</c:v>
                </c:pt>
                <c:pt idx="4">
                  <c:v>9.2880000000000005E-5</c:v>
                </c:pt>
                <c:pt idx="5">
                  <c:v>1.1400000000000001E-4</c:v>
                </c:pt>
                <c:pt idx="6">
                  <c:v>1.349E-4</c:v>
                </c:pt>
                <c:pt idx="7">
                  <c:v>1.5540000000000001E-4</c:v>
                </c:pt>
                <c:pt idx="8">
                  <c:v>1.7579999999999999E-4</c:v>
                </c:pt>
                <c:pt idx="9">
                  <c:v>1.9599999999999999E-4</c:v>
                </c:pt>
                <c:pt idx="10">
                  <c:v>2.1609999999999999E-4</c:v>
                </c:pt>
                <c:pt idx="11">
                  <c:v>2.3599999999999999E-4</c:v>
                </c:pt>
                <c:pt idx="12">
                  <c:v>2.5579999999999998E-4</c:v>
                </c:pt>
                <c:pt idx="13">
                  <c:v>2.7540000000000003E-4</c:v>
                </c:pt>
                <c:pt idx="14">
                  <c:v>2.9490000000000001E-4</c:v>
                </c:pt>
                <c:pt idx="15">
                  <c:v>3.143E-4</c:v>
                </c:pt>
                <c:pt idx="16">
                  <c:v>3.3359999999999998E-4</c:v>
                </c:pt>
                <c:pt idx="17">
                  <c:v>3.5270000000000001E-4</c:v>
                </c:pt>
                <c:pt idx="18">
                  <c:v>3.7159999999999998E-4</c:v>
                </c:pt>
                <c:pt idx="19">
                  <c:v>3.9070000000000001E-4</c:v>
                </c:pt>
                <c:pt idx="20">
                  <c:v>4.0949999999999998E-4</c:v>
                </c:pt>
                <c:pt idx="21">
                  <c:v>4.284E-4</c:v>
                </c:pt>
                <c:pt idx="22">
                  <c:v>4.4719999999999997E-4</c:v>
                </c:pt>
                <c:pt idx="23">
                  <c:v>4.6589999999999999E-4</c:v>
                </c:pt>
                <c:pt idx="24">
                  <c:v>4.8440000000000001E-4</c:v>
                </c:pt>
                <c:pt idx="25">
                  <c:v>5.0299999999999997E-4</c:v>
                </c:pt>
                <c:pt idx="26">
                  <c:v>5.2150000000000005E-4</c:v>
                </c:pt>
                <c:pt idx="27">
                  <c:v>5.3989999999999995E-4</c:v>
                </c:pt>
                <c:pt idx="28">
                  <c:v>5.5820000000000002E-4</c:v>
                </c:pt>
                <c:pt idx="29">
                  <c:v>5.7649999999999997E-4</c:v>
                </c:pt>
                <c:pt idx="30">
                  <c:v>5.9469999999999998E-4</c:v>
                </c:pt>
                <c:pt idx="31">
                  <c:v>6.1289999999999999E-4</c:v>
                </c:pt>
                <c:pt idx="32">
                  <c:v>6.3100000000000005E-4</c:v>
                </c:pt>
                <c:pt idx="33">
                  <c:v>6.491E-4</c:v>
                </c:pt>
                <c:pt idx="34">
                  <c:v>6.6699999999999995E-4</c:v>
                </c:pt>
                <c:pt idx="35">
                  <c:v>6.8510000000000001E-4</c:v>
                </c:pt>
              </c:numCache>
            </c:numRef>
          </c:yVal>
          <c:smooth val="0"/>
        </c:ser>
        <c:ser>
          <c:idx val="3"/>
          <c:order val="3"/>
          <c:tx>
            <c:v>p5_0,6 V_4.týden</c:v>
          </c:tx>
          <c:marker>
            <c:symbol val="none"/>
          </c:marker>
          <c:xVal>
            <c:numRef>
              <c:f>'p5_0,6V'!$T$20:$T$55</c:f>
              <c:numCache>
                <c:formatCode>0.00E+00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xVal>
          <c:yVal>
            <c:numRef>
              <c:f>'p5_0,6V'!$W$20:$W$55</c:f>
              <c:numCache>
                <c:formatCode>0.00E+00</c:formatCode>
                <c:ptCount val="36"/>
                <c:pt idx="0">
                  <c:v>5.118E-6</c:v>
                </c:pt>
                <c:pt idx="1">
                  <c:v>7.8900000000000007E-6</c:v>
                </c:pt>
                <c:pt idx="2">
                  <c:v>1.9729999999999999E-5</c:v>
                </c:pt>
                <c:pt idx="3">
                  <c:v>3.112E-5</c:v>
                </c:pt>
                <c:pt idx="4">
                  <c:v>4.2290000000000003E-5</c:v>
                </c:pt>
                <c:pt idx="5">
                  <c:v>5.325E-5</c:v>
                </c:pt>
                <c:pt idx="6">
                  <c:v>6.4040000000000003E-5</c:v>
                </c:pt>
                <c:pt idx="7">
                  <c:v>7.4649999999999998E-5</c:v>
                </c:pt>
                <c:pt idx="8">
                  <c:v>8.5169999999999999E-5</c:v>
                </c:pt>
                <c:pt idx="9">
                  <c:v>9.5550000000000005E-5</c:v>
                </c:pt>
                <c:pt idx="10">
                  <c:v>1.058E-4</c:v>
                </c:pt>
                <c:pt idx="11">
                  <c:v>1.16E-4</c:v>
                </c:pt>
                <c:pt idx="12">
                  <c:v>1.26E-4</c:v>
                </c:pt>
                <c:pt idx="13">
                  <c:v>1.36E-4</c:v>
                </c:pt>
                <c:pt idx="14">
                  <c:v>1.459E-4</c:v>
                </c:pt>
                <c:pt idx="15">
                  <c:v>1.5559999999999999E-4</c:v>
                </c:pt>
                <c:pt idx="16">
                  <c:v>1.6530000000000001E-4</c:v>
                </c:pt>
                <c:pt idx="17">
                  <c:v>1.749E-4</c:v>
                </c:pt>
                <c:pt idx="18">
                  <c:v>1.8440000000000001E-4</c:v>
                </c:pt>
                <c:pt idx="19">
                  <c:v>1.939E-4</c:v>
                </c:pt>
                <c:pt idx="20">
                  <c:v>2.0320000000000001E-4</c:v>
                </c:pt>
                <c:pt idx="21">
                  <c:v>2.1259999999999999E-4</c:v>
                </c:pt>
                <c:pt idx="22">
                  <c:v>2.219E-4</c:v>
                </c:pt>
                <c:pt idx="23">
                  <c:v>2.3110000000000001E-4</c:v>
                </c:pt>
                <c:pt idx="24">
                  <c:v>2.4010000000000001E-4</c:v>
                </c:pt>
                <c:pt idx="25">
                  <c:v>2.4919999999999999E-4</c:v>
                </c:pt>
                <c:pt idx="26">
                  <c:v>2.5819999999999999E-4</c:v>
                </c:pt>
                <c:pt idx="27">
                  <c:v>2.6709999999999999E-4</c:v>
                </c:pt>
                <c:pt idx="28">
                  <c:v>2.7599999999999999E-4</c:v>
                </c:pt>
                <c:pt idx="29">
                  <c:v>2.8479999999999998E-4</c:v>
                </c:pt>
                <c:pt idx="30">
                  <c:v>2.9349999999999998E-4</c:v>
                </c:pt>
                <c:pt idx="31">
                  <c:v>3.0219999999999997E-4</c:v>
                </c:pt>
                <c:pt idx="32">
                  <c:v>3.1090000000000002E-4</c:v>
                </c:pt>
                <c:pt idx="33">
                  <c:v>3.1950000000000001E-4</c:v>
                </c:pt>
                <c:pt idx="34">
                  <c:v>3.2810000000000001E-4</c:v>
                </c:pt>
                <c:pt idx="35">
                  <c:v>3.367E-4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78752"/>
        <c:axId val="376071296"/>
      </c:scatterChart>
      <c:valAx>
        <c:axId val="348378752"/>
        <c:scaling>
          <c:orientation val="minMax"/>
          <c:max val="350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GB" sz="1200" b="1"/>
                  <a:t>Inten</a:t>
                </a:r>
                <a:r>
                  <a:rPr lang="cs-CZ" sz="1200" b="1"/>
                  <a:t>zita</a:t>
                </a:r>
                <a:r>
                  <a:rPr lang="cs-CZ" sz="1200" b="1" baseline="0"/>
                  <a:t> záření </a:t>
                </a:r>
                <a:r>
                  <a:rPr lang="en-GB" sz="1200" b="1" baseline="0"/>
                  <a:t>[W·m</a:t>
                </a:r>
                <a:r>
                  <a:rPr lang="cs-CZ" sz="1200" b="1" baseline="30000"/>
                  <a:t>-2</a:t>
                </a:r>
                <a:r>
                  <a:rPr lang="en-GB" sz="1200" b="1" baseline="0"/>
                  <a:t>]</a:t>
                </a:r>
                <a:endParaRPr lang="cs-CZ" sz="1200" b="1"/>
              </a:p>
            </c:rich>
          </c:tx>
          <c:layout/>
          <c:overlay val="0"/>
        </c:title>
        <c:numFmt formatCode="General" sourceLinked="0"/>
        <c:majorTickMark val="none"/>
        <c:minorTickMark val="out"/>
        <c:tickLblPos val="nextTo"/>
        <c:crossAx val="376071296"/>
        <c:crosses val="autoZero"/>
        <c:crossBetween val="midCat"/>
      </c:valAx>
      <c:valAx>
        <c:axId val="376071296"/>
        <c:scaling>
          <c:orientation val="minMax"/>
          <c:max val="7.0000000000000021E-4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cs-CZ" sz="1200"/>
                  <a:t>I</a:t>
                </a:r>
                <a:r>
                  <a:rPr lang="en-GB" sz="1200"/>
                  <a:t> [A]</a:t>
                </a:r>
                <a:r>
                  <a:rPr lang="cs-CZ" sz="1200"/>
                  <a:t> </a:t>
                </a:r>
              </a:p>
            </c:rich>
          </c:tx>
          <c:layout/>
          <c:overlay val="0"/>
        </c:title>
        <c:numFmt formatCode="0.00E+00" sourceLinked="0"/>
        <c:majorTickMark val="none"/>
        <c:minorTickMark val="out"/>
        <c:tickLblPos val="nextTo"/>
        <c:crossAx val="348378752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0538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5514" cy="5976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538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0538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0538" cy="5978769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5_stf_0v_3" connectionId="1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5_stf_0v_2" connectionId="1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5_stf_0v_1" connectionId="1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5_stf_0v" connectionId="1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5_stf_0.8v_3" connectionId="1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5_stf_0.8v_2" connectionId="1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5_stf_0.8v_1" connectionId="1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5_stf_0.8v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5_stf_0.2v_1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5_stf_0.2v" connectionId="4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1_stf_0.4v_1" connectionId="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5_stf_0.4v" connectionId="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5_stf_0.6v_3" connectionId="1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5_stf_0.6v_2" connectionId="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5_stf_0.6v_1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5_stf_0.6v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Relationship Id="rId4" Type="http://schemas.openxmlformats.org/officeDocument/2006/relationships/queryTable" Target="../queryTables/queryTable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queryTable" Target="../queryTables/query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4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opLeftCell="A25" workbookViewId="0">
      <selection activeCell="W16" sqref="W16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21875" bestFit="1" customWidth="1"/>
    <col min="4" max="4" width="8.77734375" bestFit="1" customWidth="1"/>
    <col min="5" max="5" width="8.44140625" bestFit="1" customWidth="1"/>
    <col min="6" max="6" width="8.109375" bestFit="1" customWidth="1"/>
    <col min="7" max="7" width="12.6640625" bestFit="1" customWidth="1"/>
    <col min="8" max="8" width="14.88671875" bestFit="1" customWidth="1"/>
    <col min="9" max="9" width="14.21875" bestFit="1" customWidth="1"/>
    <col min="10" max="10" width="8.77734375" bestFit="1" customWidth="1"/>
    <col min="11" max="11" width="8.5546875" bestFit="1" customWidth="1"/>
    <col min="12" max="12" width="9.44140625" customWidth="1"/>
    <col min="13" max="13" width="12.6640625" bestFit="1" customWidth="1"/>
    <col min="14" max="14" width="14.88671875" bestFit="1" customWidth="1"/>
    <col min="15" max="15" width="14.21875" bestFit="1" customWidth="1"/>
    <col min="16" max="16" width="8.77734375" bestFit="1" customWidth="1"/>
    <col min="17" max="17" width="8.109375" bestFit="1" customWidth="1"/>
    <col min="18" max="18" width="10.109375" customWidth="1"/>
    <col min="19" max="19" width="12.6640625" bestFit="1" customWidth="1"/>
    <col min="20" max="20" width="14.88671875" bestFit="1" customWidth="1"/>
    <col min="21" max="21" width="14.21875" bestFit="1" customWidth="1"/>
    <col min="22" max="22" width="8.77734375" bestFit="1" customWidth="1"/>
    <col min="23" max="23" width="8.109375" bestFit="1" customWidth="1"/>
    <col min="24" max="24" width="16.109375" customWidth="1"/>
  </cols>
  <sheetData>
    <row r="1" spans="1:24" x14ac:dyDescent="0.3">
      <c r="A1" t="s">
        <v>0</v>
      </c>
      <c r="G1" t="s">
        <v>0</v>
      </c>
      <c r="M1" t="s">
        <v>0</v>
      </c>
      <c r="S1" t="s">
        <v>0</v>
      </c>
    </row>
    <row r="3" spans="1:24" x14ac:dyDescent="0.3">
      <c r="A3" t="s">
        <v>1</v>
      </c>
      <c r="G3" t="s">
        <v>1</v>
      </c>
      <c r="M3" t="s">
        <v>1</v>
      </c>
      <c r="S3" t="s">
        <v>1</v>
      </c>
    </row>
    <row r="4" spans="1:24" x14ac:dyDescent="0.3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M4" t="s">
        <v>2</v>
      </c>
      <c r="N4" t="s">
        <v>3</v>
      </c>
      <c r="O4" t="s">
        <v>4</v>
      </c>
      <c r="S4" t="s">
        <v>2</v>
      </c>
      <c r="T4" t="s">
        <v>3</v>
      </c>
      <c r="U4" t="s">
        <v>4</v>
      </c>
    </row>
    <row r="5" spans="1:24" x14ac:dyDescent="0.3">
      <c r="A5" t="s">
        <v>5</v>
      </c>
      <c r="B5">
        <v>0</v>
      </c>
      <c r="C5" t="s">
        <v>6</v>
      </c>
      <c r="G5" t="s">
        <v>5</v>
      </c>
      <c r="H5">
        <v>0</v>
      </c>
      <c r="I5" t="s">
        <v>6</v>
      </c>
      <c r="M5" t="s">
        <v>5</v>
      </c>
      <c r="N5">
        <v>0</v>
      </c>
      <c r="O5" t="s">
        <v>6</v>
      </c>
      <c r="S5" t="s">
        <v>5</v>
      </c>
      <c r="T5">
        <v>0</v>
      </c>
      <c r="U5" t="s">
        <v>6</v>
      </c>
    </row>
    <row r="6" spans="1:24" x14ac:dyDescent="0.3">
      <c r="A6" t="s">
        <v>7</v>
      </c>
      <c r="B6">
        <v>-1.1000000000000001</v>
      </c>
      <c r="C6" t="s">
        <v>8</v>
      </c>
      <c r="G6" t="s">
        <v>7</v>
      </c>
      <c r="H6">
        <v>-1.3</v>
      </c>
      <c r="I6" t="s">
        <v>8</v>
      </c>
      <c r="M6" t="s">
        <v>7</v>
      </c>
      <c r="N6">
        <v>-1.1000000000000001</v>
      </c>
      <c r="O6" t="s">
        <v>8</v>
      </c>
      <c r="S6" t="s">
        <v>7</v>
      </c>
      <c r="T6">
        <v>-1.4</v>
      </c>
      <c r="U6" t="s">
        <v>8</v>
      </c>
    </row>
    <row r="7" spans="1:24" x14ac:dyDescent="0.3">
      <c r="A7" t="s">
        <v>9</v>
      </c>
      <c r="B7" t="s">
        <v>10</v>
      </c>
      <c r="C7" t="s">
        <v>23</v>
      </c>
      <c r="D7" s="1" t="s">
        <v>11</v>
      </c>
      <c r="E7" s="1">
        <v>0.55098379629629635</v>
      </c>
      <c r="G7" t="s">
        <v>9</v>
      </c>
      <c r="H7" t="s">
        <v>10</v>
      </c>
      <c r="I7" t="s">
        <v>24</v>
      </c>
      <c r="J7" s="1" t="s">
        <v>11</v>
      </c>
      <c r="K7" s="1">
        <v>0.66306712962962966</v>
      </c>
      <c r="L7" s="1"/>
      <c r="M7" t="s">
        <v>9</v>
      </c>
      <c r="N7" t="s">
        <v>10</v>
      </c>
      <c r="O7" t="s">
        <v>25</v>
      </c>
      <c r="P7" t="s">
        <v>11</v>
      </c>
      <c r="Q7" s="1">
        <v>0.76618055555555553</v>
      </c>
      <c r="S7" t="s">
        <v>9</v>
      </c>
      <c r="T7" t="s">
        <v>10</v>
      </c>
      <c r="U7" t="s">
        <v>26</v>
      </c>
      <c r="V7" t="s">
        <v>11</v>
      </c>
      <c r="W7" s="1">
        <v>0.49829861111111112</v>
      </c>
      <c r="X7" s="1"/>
    </row>
    <row r="8" spans="1:24" x14ac:dyDescent="0.3">
      <c r="A8" t="s">
        <v>12</v>
      </c>
      <c r="G8" t="s">
        <v>12</v>
      </c>
      <c r="M8" t="s">
        <v>12</v>
      </c>
      <c r="S8" t="s">
        <v>12</v>
      </c>
    </row>
    <row r="9" spans="1:24" x14ac:dyDescent="0.3">
      <c r="B9" t="s">
        <v>13</v>
      </c>
      <c r="H9" t="s">
        <v>13</v>
      </c>
      <c r="N9" t="s">
        <v>13</v>
      </c>
      <c r="T9" t="s">
        <v>13</v>
      </c>
    </row>
    <row r="10" spans="1:24" x14ac:dyDescent="0.3">
      <c r="B10" t="s">
        <v>13</v>
      </c>
      <c r="H10" t="s">
        <v>13</v>
      </c>
      <c r="N10" t="s">
        <v>13</v>
      </c>
      <c r="T10" t="s">
        <v>13</v>
      </c>
    </row>
    <row r="11" spans="1:24" x14ac:dyDescent="0.3">
      <c r="B11" t="s">
        <v>13</v>
      </c>
      <c r="H11" t="s">
        <v>13</v>
      </c>
      <c r="N11" t="s">
        <v>13</v>
      </c>
      <c r="T11" t="s">
        <v>13</v>
      </c>
    </row>
    <row r="12" spans="1:24" x14ac:dyDescent="0.3">
      <c r="B12" t="s">
        <v>13</v>
      </c>
      <c r="H12" t="s">
        <v>13</v>
      </c>
      <c r="J12" s="2"/>
      <c r="N12" t="s">
        <v>13</v>
      </c>
      <c r="T12" t="s">
        <v>13</v>
      </c>
    </row>
    <row r="14" spans="1:24" x14ac:dyDescent="0.3">
      <c r="A14" t="s">
        <v>14</v>
      </c>
      <c r="B14" t="s">
        <v>15</v>
      </c>
      <c r="G14" t="s">
        <v>14</v>
      </c>
      <c r="H14" t="s">
        <v>15</v>
      </c>
      <c r="M14" t="s">
        <v>14</v>
      </c>
      <c r="N14" t="s">
        <v>15</v>
      </c>
      <c r="S14" t="s">
        <v>14</v>
      </c>
      <c r="T14" t="s">
        <v>15</v>
      </c>
    </row>
    <row r="16" spans="1:24" x14ac:dyDescent="0.3">
      <c r="A16" t="s">
        <v>16</v>
      </c>
      <c r="B16">
        <v>36</v>
      </c>
      <c r="G16" t="s">
        <v>16</v>
      </c>
      <c r="H16">
        <v>36</v>
      </c>
      <c r="M16" t="s">
        <v>16</v>
      </c>
      <c r="N16">
        <v>36</v>
      </c>
      <c r="S16" t="s">
        <v>16</v>
      </c>
      <c r="T16">
        <v>36</v>
      </c>
    </row>
    <row r="17" spans="1:24" x14ac:dyDescent="0.3">
      <c r="A17" t="s">
        <v>17</v>
      </c>
      <c r="B17">
        <v>4</v>
      </c>
      <c r="G17" t="s">
        <v>17</v>
      </c>
      <c r="H17">
        <v>4</v>
      </c>
      <c r="M17" t="s">
        <v>17</v>
      </c>
      <c r="N17">
        <v>4</v>
      </c>
      <c r="S17" t="s">
        <v>17</v>
      </c>
      <c r="T17">
        <v>4</v>
      </c>
    </row>
    <row r="19" spans="1:24" x14ac:dyDescent="0.3">
      <c r="A19" t="s">
        <v>18</v>
      </c>
      <c r="B19" t="s">
        <v>19</v>
      </c>
      <c r="C19" t="s">
        <v>20</v>
      </c>
      <c r="D19" t="s">
        <v>21</v>
      </c>
      <c r="E19" s="5"/>
      <c r="G19" t="s">
        <v>18</v>
      </c>
      <c r="H19" t="s">
        <v>19</v>
      </c>
      <c r="I19" t="s">
        <v>20</v>
      </c>
      <c r="J19" t="s">
        <v>21</v>
      </c>
      <c r="K19" s="3"/>
      <c r="L19" s="5"/>
      <c r="M19" t="s">
        <v>18</v>
      </c>
      <c r="N19" t="s">
        <v>19</v>
      </c>
      <c r="O19" t="s">
        <v>20</v>
      </c>
      <c r="P19" t="s">
        <v>21</v>
      </c>
      <c r="R19" s="5"/>
      <c r="S19" t="s">
        <v>18</v>
      </c>
      <c r="T19" t="s">
        <v>19</v>
      </c>
      <c r="U19" t="s">
        <v>20</v>
      </c>
      <c r="V19" t="s">
        <v>21</v>
      </c>
      <c r="X19" s="5"/>
    </row>
    <row r="20" spans="1:24" x14ac:dyDescent="0.3">
      <c r="A20" s="2">
        <v>1</v>
      </c>
      <c r="B20" s="2">
        <v>0</v>
      </c>
      <c r="C20" s="2">
        <v>-5.4819999999999999E-9</v>
      </c>
      <c r="D20" s="2">
        <v>2.2999999999999998</v>
      </c>
      <c r="E20" s="2">
        <f>-C20</f>
        <v>5.4819999999999999E-9</v>
      </c>
      <c r="G20" s="2">
        <v>1</v>
      </c>
      <c r="H20" s="2">
        <v>0</v>
      </c>
      <c r="I20" s="2">
        <v>-8.5970000000000008E-9</v>
      </c>
      <c r="J20" s="4">
        <v>2.4</v>
      </c>
      <c r="K20" s="2">
        <f>-I20</f>
        <v>8.5970000000000008E-9</v>
      </c>
      <c r="L20" s="4"/>
      <c r="M20" s="2">
        <v>1</v>
      </c>
      <c r="N20" s="2">
        <v>0</v>
      </c>
      <c r="O20" s="2">
        <v>-2.1699999999999999E-8</v>
      </c>
      <c r="P20">
        <v>2.1</v>
      </c>
      <c r="Q20" s="2">
        <f>-O20</f>
        <v>2.1699999999999999E-8</v>
      </c>
      <c r="R20" s="2"/>
      <c r="S20">
        <v>1</v>
      </c>
      <c r="T20" s="2">
        <v>0</v>
      </c>
      <c r="U20" s="2">
        <v>-5.0699999999999997E-8</v>
      </c>
      <c r="V20">
        <v>2.1</v>
      </c>
      <c r="W20" s="2">
        <f>-U20</f>
        <v>5.0699999999999997E-8</v>
      </c>
      <c r="X20" s="2"/>
    </row>
    <row r="21" spans="1:24" x14ac:dyDescent="0.3">
      <c r="A21" s="2">
        <v>2</v>
      </c>
      <c r="B21" s="2">
        <v>10</v>
      </c>
      <c r="C21" s="2">
        <v>-2.6910000000000002E-5</v>
      </c>
      <c r="D21" s="2">
        <v>4.7</v>
      </c>
      <c r="E21" s="2">
        <f t="shared" ref="E21:E55" si="0">-C21</f>
        <v>2.6910000000000002E-5</v>
      </c>
      <c r="G21" s="2">
        <v>2</v>
      </c>
      <c r="H21" s="2">
        <v>10</v>
      </c>
      <c r="I21" s="2">
        <v>-1.9380000000000001E-5</v>
      </c>
      <c r="J21" s="4">
        <v>4.7</v>
      </c>
      <c r="K21" s="2">
        <f t="shared" ref="K21:K55" si="1">-I21</f>
        <v>1.9380000000000001E-5</v>
      </c>
      <c r="L21" s="4"/>
      <c r="M21" s="2">
        <v>2</v>
      </c>
      <c r="N21" s="2">
        <v>10</v>
      </c>
      <c r="O21" s="2">
        <v>-2.4260000000000002E-5</v>
      </c>
      <c r="P21">
        <v>4.2</v>
      </c>
      <c r="Q21" s="2">
        <f t="shared" ref="Q21:Q55" si="2">-O21</f>
        <v>2.4260000000000002E-5</v>
      </c>
      <c r="R21" s="2"/>
      <c r="S21">
        <v>2</v>
      </c>
      <c r="T21" s="2">
        <v>10</v>
      </c>
      <c r="U21" s="2">
        <v>-1.8669999999999999E-5</v>
      </c>
      <c r="V21">
        <v>4.0999999999999996</v>
      </c>
      <c r="W21" s="2">
        <f t="shared" ref="W21:W55" si="3">-U21</f>
        <v>1.8669999999999999E-5</v>
      </c>
      <c r="X21" s="2"/>
    </row>
    <row r="22" spans="1:24" x14ac:dyDescent="0.3">
      <c r="A22" s="2">
        <v>3</v>
      </c>
      <c r="B22" s="2">
        <v>20</v>
      </c>
      <c r="C22" s="2">
        <v>-5.0380000000000002E-5</v>
      </c>
      <c r="D22" s="2">
        <v>6.6</v>
      </c>
      <c r="E22" s="2">
        <f t="shared" si="0"/>
        <v>5.0380000000000002E-5</v>
      </c>
      <c r="G22" s="2">
        <v>3</v>
      </c>
      <c r="H22" s="2">
        <v>20</v>
      </c>
      <c r="I22" s="2">
        <v>-3.5920000000000002E-5</v>
      </c>
      <c r="J22" s="4">
        <v>6.4</v>
      </c>
      <c r="K22" s="2">
        <f t="shared" si="1"/>
        <v>3.5920000000000002E-5</v>
      </c>
      <c r="L22" s="4"/>
      <c r="M22" s="2">
        <v>3</v>
      </c>
      <c r="N22" s="2">
        <v>20</v>
      </c>
      <c r="O22" s="2">
        <v>-4.5380000000000003E-5</v>
      </c>
      <c r="P22">
        <v>5.7</v>
      </c>
      <c r="Q22" s="2">
        <f t="shared" si="2"/>
        <v>4.5380000000000003E-5</v>
      </c>
      <c r="R22" s="2"/>
      <c r="S22">
        <v>3</v>
      </c>
      <c r="T22" s="2">
        <v>20</v>
      </c>
      <c r="U22" s="2">
        <v>-3.4520000000000002E-5</v>
      </c>
      <c r="V22">
        <v>5.6</v>
      </c>
      <c r="W22" s="2">
        <f t="shared" si="3"/>
        <v>3.4520000000000002E-5</v>
      </c>
      <c r="X22" s="2"/>
    </row>
    <row r="23" spans="1:24" x14ac:dyDescent="0.3">
      <c r="A23" s="2">
        <v>4</v>
      </c>
      <c r="B23" s="2">
        <v>30</v>
      </c>
      <c r="C23" s="2">
        <v>-7.3209999999999999E-5</v>
      </c>
      <c r="D23" s="2">
        <v>8.1</v>
      </c>
      <c r="E23" s="2">
        <f t="shared" si="0"/>
        <v>7.3209999999999999E-5</v>
      </c>
      <c r="G23" s="2">
        <v>4</v>
      </c>
      <c r="H23" s="2">
        <v>30</v>
      </c>
      <c r="I23" s="2">
        <v>-5.1929999999999999E-5</v>
      </c>
      <c r="J23" s="4">
        <v>8.3000000000000007</v>
      </c>
      <c r="K23" s="2">
        <f t="shared" si="1"/>
        <v>5.1929999999999999E-5</v>
      </c>
      <c r="L23" s="4"/>
      <c r="M23" s="2">
        <v>4</v>
      </c>
      <c r="N23" s="2">
        <v>30</v>
      </c>
      <c r="O23" s="2">
        <v>-6.5909999999999997E-5</v>
      </c>
      <c r="P23">
        <v>7</v>
      </c>
      <c r="Q23" s="2">
        <f t="shared" si="2"/>
        <v>6.5909999999999997E-5</v>
      </c>
      <c r="R23" s="2"/>
      <c r="S23">
        <v>4</v>
      </c>
      <c r="T23" s="2">
        <v>30</v>
      </c>
      <c r="U23" s="2">
        <v>-4.9839999999999997E-5</v>
      </c>
      <c r="V23">
        <v>7.1</v>
      </c>
      <c r="W23" s="2">
        <f t="shared" si="3"/>
        <v>4.9839999999999997E-5</v>
      </c>
      <c r="X23" s="2"/>
    </row>
    <row r="24" spans="1:24" x14ac:dyDescent="0.3">
      <c r="A24" s="2">
        <v>5</v>
      </c>
      <c r="B24" s="2">
        <v>40</v>
      </c>
      <c r="C24" s="2">
        <v>-9.5619999999999996E-5</v>
      </c>
      <c r="D24" s="2">
        <v>9.6</v>
      </c>
      <c r="E24" s="2">
        <f t="shared" si="0"/>
        <v>9.5619999999999996E-5</v>
      </c>
      <c r="G24" s="2">
        <v>5</v>
      </c>
      <c r="H24" s="2">
        <v>40</v>
      </c>
      <c r="I24" s="2">
        <v>-6.7710000000000001E-5</v>
      </c>
      <c r="J24" s="4">
        <v>9.8000000000000007</v>
      </c>
      <c r="K24" s="2">
        <f t="shared" si="1"/>
        <v>6.7710000000000001E-5</v>
      </c>
      <c r="L24" s="4"/>
      <c r="M24" s="2">
        <v>5</v>
      </c>
      <c r="N24" s="2">
        <v>40</v>
      </c>
      <c r="O24" s="2">
        <v>-8.6059999999999999E-5</v>
      </c>
      <c r="P24">
        <v>8.1999999999999993</v>
      </c>
      <c r="Q24" s="2">
        <f t="shared" si="2"/>
        <v>8.6059999999999999E-5</v>
      </c>
      <c r="R24" s="2"/>
      <c r="S24">
        <v>5</v>
      </c>
      <c r="T24" s="2">
        <v>40</v>
      </c>
      <c r="U24" s="2">
        <v>-6.4939999999999998E-5</v>
      </c>
      <c r="V24">
        <v>8.4</v>
      </c>
      <c r="W24" s="2">
        <f t="shared" si="3"/>
        <v>6.4939999999999998E-5</v>
      </c>
      <c r="X24" s="2"/>
    </row>
    <row r="25" spans="1:24" x14ac:dyDescent="0.3">
      <c r="A25" s="2">
        <v>6</v>
      </c>
      <c r="B25" s="2">
        <v>50</v>
      </c>
      <c r="C25" s="2">
        <v>-1.177E-4</v>
      </c>
      <c r="D25" s="2">
        <v>11.2</v>
      </c>
      <c r="E25" s="2">
        <f t="shared" si="0"/>
        <v>1.177E-4</v>
      </c>
      <c r="G25" s="2">
        <v>6</v>
      </c>
      <c r="H25" s="2">
        <v>50</v>
      </c>
      <c r="I25" s="2">
        <v>-8.331E-5</v>
      </c>
      <c r="J25" s="4">
        <v>11.4</v>
      </c>
      <c r="K25" s="2">
        <f t="shared" si="1"/>
        <v>8.331E-5</v>
      </c>
      <c r="L25" s="4"/>
      <c r="M25" s="2">
        <v>6</v>
      </c>
      <c r="N25" s="2">
        <v>50</v>
      </c>
      <c r="O25" s="2">
        <v>-1.059E-4</v>
      </c>
      <c r="P25">
        <v>9.6</v>
      </c>
      <c r="Q25" s="2">
        <f t="shared" si="2"/>
        <v>1.059E-4</v>
      </c>
      <c r="R25" s="2"/>
      <c r="S25">
        <v>6</v>
      </c>
      <c r="T25" s="2">
        <v>50</v>
      </c>
      <c r="U25" s="2">
        <v>-7.9839999999999995E-5</v>
      </c>
      <c r="V25">
        <v>9.6</v>
      </c>
      <c r="W25" s="2">
        <f t="shared" si="3"/>
        <v>7.9839999999999995E-5</v>
      </c>
      <c r="X25" s="2"/>
    </row>
    <row r="26" spans="1:24" x14ac:dyDescent="0.3">
      <c r="A26" s="2">
        <v>7</v>
      </c>
      <c r="B26" s="2">
        <v>60</v>
      </c>
      <c r="C26" s="2">
        <v>-1.3970000000000001E-4</v>
      </c>
      <c r="D26" s="2">
        <v>12.8</v>
      </c>
      <c r="E26" s="2">
        <f t="shared" si="0"/>
        <v>1.3970000000000001E-4</v>
      </c>
      <c r="G26" s="2">
        <v>7</v>
      </c>
      <c r="H26" s="2">
        <v>60</v>
      </c>
      <c r="I26" s="2">
        <v>-9.8690000000000005E-5</v>
      </c>
      <c r="J26" s="4">
        <v>12.9</v>
      </c>
      <c r="K26" s="2">
        <f t="shared" si="1"/>
        <v>9.8690000000000005E-5</v>
      </c>
      <c r="L26" s="4"/>
      <c r="M26" s="2">
        <v>7</v>
      </c>
      <c r="N26" s="2">
        <v>60</v>
      </c>
      <c r="O26" s="2">
        <v>-1.2559999999999999E-4</v>
      </c>
      <c r="P26">
        <v>10.9</v>
      </c>
      <c r="Q26" s="2">
        <f t="shared" si="2"/>
        <v>1.2559999999999999E-4</v>
      </c>
      <c r="R26" s="2"/>
      <c r="S26">
        <v>7</v>
      </c>
      <c r="T26" s="2">
        <v>60</v>
      </c>
      <c r="U26" s="2">
        <v>-9.4590000000000001E-5</v>
      </c>
      <c r="V26">
        <v>10.8</v>
      </c>
      <c r="W26" s="2">
        <f t="shared" si="3"/>
        <v>9.4590000000000001E-5</v>
      </c>
      <c r="X26" s="2"/>
    </row>
    <row r="27" spans="1:24" x14ac:dyDescent="0.3">
      <c r="A27" s="2">
        <v>8</v>
      </c>
      <c r="B27" s="2">
        <v>70</v>
      </c>
      <c r="C27" s="2">
        <v>-1.616E-4</v>
      </c>
      <c r="D27" s="2">
        <v>14.4</v>
      </c>
      <c r="E27" s="2">
        <f t="shared" si="0"/>
        <v>1.616E-4</v>
      </c>
      <c r="G27" s="2">
        <v>8</v>
      </c>
      <c r="H27" s="2">
        <v>70</v>
      </c>
      <c r="I27" s="2">
        <v>-1.141E-4</v>
      </c>
      <c r="J27" s="4">
        <v>14.5</v>
      </c>
      <c r="K27" s="2">
        <f t="shared" si="1"/>
        <v>1.141E-4</v>
      </c>
      <c r="L27" s="4"/>
      <c r="M27" s="2">
        <v>8</v>
      </c>
      <c r="N27" s="2">
        <v>70</v>
      </c>
      <c r="O27" s="2">
        <v>-1.4520000000000001E-4</v>
      </c>
      <c r="P27">
        <v>12.2</v>
      </c>
      <c r="Q27" s="2">
        <f t="shared" si="2"/>
        <v>1.4520000000000001E-4</v>
      </c>
      <c r="R27" s="2"/>
      <c r="S27">
        <v>8</v>
      </c>
      <c r="T27" s="2">
        <v>70</v>
      </c>
      <c r="U27" s="2">
        <v>-1.092E-4</v>
      </c>
      <c r="V27">
        <v>12.1</v>
      </c>
      <c r="W27" s="2">
        <f t="shared" si="3"/>
        <v>1.092E-4</v>
      </c>
      <c r="X27" s="2"/>
    </row>
    <row r="28" spans="1:24" x14ac:dyDescent="0.3">
      <c r="A28" s="2">
        <v>9</v>
      </c>
      <c r="B28" s="2">
        <v>80</v>
      </c>
      <c r="C28" s="2">
        <v>-1.8320000000000001E-4</v>
      </c>
      <c r="D28" s="2">
        <v>16.100000000000001</v>
      </c>
      <c r="E28" s="2">
        <f t="shared" si="0"/>
        <v>1.8320000000000001E-4</v>
      </c>
      <c r="G28" s="2">
        <v>9</v>
      </c>
      <c r="H28" s="2">
        <v>80</v>
      </c>
      <c r="I28" s="2">
        <v>-1.293E-4</v>
      </c>
      <c r="J28" s="4">
        <v>16.2</v>
      </c>
      <c r="K28" s="2">
        <f t="shared" si="1"/>
        <v>1.293E-4</v>
      </c>
      <c r="L28" s="4"/>
      <c r="M28" s="2">
        <v>9</v>
      </c>
      <c r="N28" s="2">
        <v>80</v>
      </c>
      <c r="O28" s="2">
        <v>-1.6449999999999999E-4</v>
      </c>
      <c r="P28">
        <v>13.7</v>
      </c>
      <c r="Q28" s="2">
        <f t="shared" si="2"/>
        <v>1.6449999999999999E-4</v>
      </c>
      <c r="R28" s="2"/>
      <c r="S28">
        <v>9</v>
      </c>
      <c r="T28" s="2">
        <v>80</v>
      </c>
      <c r="U28" s="2">
        <v>-1.237E-4</v>
      </c>
      <c r="V28">
        <v>13.5</v>
      </c>
      <c r="W28" s="2">
        <f t="shared" si="3"/>
        <v>1.237E-4</v>
      </c>
      <c r="X28" s="2"/>
    </row>
    <row r="29" spans="1:24" x14ac:dyDescent="0.3">
      <c r="A29" s="2">
        <v>10</v>
      </c>
      <c r="B29" s="2">
        <v>90</v>
      </c>
      <c r="C29" s="2">
        <v>-2.0479999999999999E-4</v>
      </c>
      <c r="D29" s="2">
        <v>17.899999999999999</v>
      </c>
      <c r="E29" s="2">
        <f t="shared" si="0"/>
        <v>2.0479999999999999E-4</v>
      </c>
      <c r="G29" s="2">
        <v>10</v>
      </c>
      <c r="H29" s="2">
        <v>90</v>
      </c>
      <c r="I29" s="2">
        <v>-1.4449999999999999E-4</v>
      </c>
      <c r="J29" s="4">
        <v>18</v>
      </c>
      <c r="K29" s="2">
        <f t="shared" si="1"/>
        <v>1.4449999999999999E-4</v>
      </c>
      <c r="L29" s="4"/>
      <c r="M29" s="2">
        <v>10</v>
      </c>
      <c r="N29" s="2">
        <v>90</v>
      </c>
      <c r="O29" s="2">
        <v>-1.839E-4</v>
      </c>
      <c r="P29">
        <v>15.1</v>
      </c>
      <c r="Q29" s="2">
        <f t="shared" si="2"/>
        <v>1.839E-4</v>
      </c>
      <c r="R29" s="2"/>
      <c r="S29">
        <v>10</v>
      </c>
      <c r="T29" s="2">
        <v>90</v>
      </c>
      <c r="U29" s="2">
        <v>-1.382E-4</v>
      </c>
      <c r="V29">
        <v>15</v>
      </c>
      <c r="W29" s="2">
        <f t="shared" si="3"/>
        <v>1.382E-4</v>
      </c>
      <c r="X29" s="2"/>
    </row>
    <row r="30" spans="1:24" x14ac:dyDescent="0.3">
      <c r="A30" s="2">
        <v>11</v>
      </c>
      <c r="B30" s="2">
        <v>100</v>
      </c>
      <c r="C30" s="2">
        <v>-2.263E-4</v>
      </c>
      <c r="D30" s="2">
        <v>19.7</v>
      </c>
      <c r="E30" s="2">
        <f t="shared" si="0"/>
        <v>2.263E-4</v>
      </c>
      <c r="G30" s="2">
        <v>11</v>
      </c>
      <c r="H30" s="2">
        <v>100</v>
      </c>
      <c r="I30" s="2">
        <v>-1.596E-4</v>
      </c>
      <c r="J30" s="4">
        <v>19.7</v>
      </c>
      <c r="K30" s="2">
        <f t="shared" si="1"/>
        <v>1.596E-4</v>
      </c>
      <c r="L30" s="4"/>
      <c r="M30" s="2">
        <v>11</v>
      </c>
      <c r="N30" s="2">
        <v>100</v>
      </c>
      <c r="O30" s="2">
        <v>-2.031E-4</v>
      </c>
      <c r="P30">
        <v>16.600000000000001</v>
      </c>
      <c r="Q30" s="2">
        <f t="shared" si="2"/>
        <v>2.031E-4</v>
      </c>
      <c r="R30" s="2"/>
      <c r="S30">
        <v>11</v>
      </c>
      <c r="T30" s="2">
        <v>100</v>
      </c>
      <c r="U30" s="2">
        <v>-1.5249999999999999E-4</v>
      </c>
      <c r="V30">
        <v>16.399999999999999</v>
      </c>
      <c r="W30" s="2">
        <f t="shared" si="3"/>
        <v>1.5249999999999999E-4</v>
      </c>
      <c r="X30" s="2"/>
    </row>
    <row r="31" spans="1:24" x14ac:dyDescent="0.3">
      <c r="A31" s="2">
        <v>12</v>
      </c>
      <c r="B31" s="2">
        <v>110</v>
      </c>
      <c r="C31" s="2">
        <v>-2.476E-4</v>
      </c>
      <c r="D31" s="2">
        <v>21.5</v>
      </c>
      <c r="E31" s="2">
        <f t="shared" si="0"/>
        <v>2.476E-4</v>
      </c>
      <c r="G31" s="2">
        <v>12</v>
      </c>
      <c r="H31" s="2">
        <v>110</v>
      </c>
      <c r="I31" s="2">
        <v>-1.7459999999999999E-4</v>
      </c>
      <c r="J31" s="4">
        <v>21.4</v>
      </c>
      <c r="K31" s="2">
        <f t="shared" si="1"/>
        <v>1.7459999999999999E-4</v>
      </c>
      <c r="L31" s="4"/>
      <c r="M31" s="2">
        <v>12</v>
      </c>
      <c r="N31" s="2">
        <v>110</v>
      </c>
      <c r="O31" s="2">
        <v>-2.2230000000000001E-4</v>
      </c>
      <c r="P31">
        <v>18.2</v>
      </c>
      <c r="Q31" s="2">
        <f t="shared" si="2"/>
        <v>2.2230000000000001E-4</v>
      </c>
      <c r="R31" s="2"/>
      <c r="S31">
        <v>12</v>
      </c>
      <c r="T31" s="2">
        <v>110</v>
      </c>
      <c r="U31" s="2">
        <v>-1.6679999999999999E-4</v>
      </c>
      <c r="V31">
        <v>17.8</v>
      </c>
      <c r="W31" s="2">
        <f t="shared" si="3"/>
        <v>1.6679999999999999E-4</v>
      </c>
      <c r="X31" s="2"/>
    </row>
    <row r="32" spans="1:24" x14ac:dyDescent="0.3">
      <c r="A32" s="2">
        <v>13</v>
      </c>
      <c r="B32" s="2">
        <v>120</v>
      </c>
      <c r="C32" s="2">
        <v>-2.6889999999999998E-4</v>
      </c>
      <c r="D32" s="2">
        <v>23.3</v>
      </c>
      <c r="E32" s="2">
        <f t="shared" si="0"/>
        <v>2.6889999999999998E-4</v>
      </c>
      <c r="G32" s="2">
        <v>13</v>
      </c>
      <c r="H32" s="2">
        <v>120</v>
      </c>
      <c r="I32" s="2">
        <v>-1.896E-4</v>
      </c>
      <c r="J32" s="4">
        <v>23.2</v>
      </c>
      <c r="K32" s="2">
        <f t="shared" si="1"/>
        <v>1.896E-4</v>
      </c>
      <c r="L32" s="4"/>
      <c r="M32" s="2">
        <v>13</v>
      </c>
      <c r="N32" s="2">
        <v>120</v>
      </c>
      <c r="O32" s="2">
        <v>-2.4120000000000001E-4</v>
      </c>
      <c r="P32">
        <v>19.7</v>
      </c>
      <c r="Q32" s="2">
        <f t="shared" si="2"/>
        <v>2.4120000000000001E-4</v>
      </c>
      <c r="R32" s="2"/>
      <c r="S32">
        <v>13</v>
      </c>
      <c r="T32" s="2">
        <v>120</v>
      </c>
      <c r="U32" s="2">
        <v>-1.8110000000000001E-4</v>
      </c>
      <c r="V32">
        <v>19.2</v>
      </c>
      <c r="W32" s="2">
        <f t="shared" si="3"/>
        <v>1.8110000000000001E-4</v>
      </c>
      <c r="X32" s="2"/>
    </row>
    <row r="33" spans="1:24" x14ac:dyDescent="0.3">
      <c r="A33" s="2">
        <v>14</v>
      </c>
      <c r="B33" s="2">
        <v>130</v>
      </c>
      <c r="C33" s="2">
        <v>-2.9020000000000001E-4</v>
      </c>
      <c r="D33" s="2">
        <v>25.1</v>
      </c>
      <c r="E33" s="2">
        <f t="shared" si="0"/>
        <v>2.9020000000000001E-4</v>
      </c>
      <c r="G33" s="2">
        <v>14</v>
      </c>
      <c r="H33" s="2">
        <v>130</v>
      </c>
      <c r="I33" s="2">
        <v>-2.0450000000000001E-4</v>
      </c>
      <c r="J33" s="4">
        <v>25</v>
      </c>
      <c r="K33" s="2">
        <f t="shared" si="1"/>
        <v>2.0450000000000001E-4</v>
      </c>
      <c r="L33" s="4"/>
      <c r="M33" s="2">
        <v>14</v>
      </c>
      <c r="N33" s="2">
        <v>130</v>
      </c>
      <c r="O33" s="2">
        <v>-2.6019999999999998E-4</v>
      </c>
      <c r="P33">
        <v>21.2</v>
      </c>
      <c r="Q33" s="2">
        <f t="shared" si="2"/>
        <v>2.6019999999999998E-4</v>
      </c>
      <c r="R33" s="2"/>
      <c r="S33">
        <v>14</v>
      </c>
      <c r="T33" s="2">
        <v>130</v>
      </c>
      <c r="U33" s="2">
        <v>-1.952E-4</v>
      </c>
      <c r="V33">
        <v>20.6</v>
      </c>
      <c r="W33" s="2">
        <f t="shared" si="3"/>
        <v>1.952E-4</v>
      </c>
      <c r="X33" s="2"/>
    </row>
    <row r="34" spans="1:24" x14ac:dyDescent="0.3">
      <c r="A34" s="2">
        <v>15</v>
      </c>
      <c r="B34" s="2">
        <v>140</v>
      </c>
      <c r="C34" s="2">
        <v>-3.1139999999999998E-4</v>
      </c>
      <c r="D34" s="2">
        <v>27</v>
      </c>
      <c r="E34" s="2">
        <f t="shared" si="0"/>
        <v>3.1139999999999998E-4</v>
      </c>
      <c r="G34" s="2">
        <v>15</v>
      </c>
      <c r="H34" s="2">
        <v>140</v>
      </c>
      <c r="I34" s="2">
        <v>-2.1939999999999999E-4</v>
      </c>
      <c r="J34" s="4">
        <v>27</v>
      </c>
      <c r="K34" s="2">
        <f t="shared" si="1"/>
        <v>2.1939999999999999E-4</v>
      </c>
      <c r="L34" s="4"/>
      <c r="M34" s="2">
        <v>15</v>
      </c>
      <c r="N34" s="2">
        <v>140</v>
      </c>
      <c r="O34" s="2">
        <v>-2.7910000000000001E-4</v>
      </c>
      <c r="P34">
        <v>22.8</v>
      </c>
      <c r="Q34" s="2">
        <f t="shared" si="2"/>
        <v>2.7910000000000001E-4</v>
      </c>
      <c r="R34" s="2"/>
      <c r="S34">
        <v>15</v>
      </c>
      <c r="T34" s="2">
        <v>140</v>
      </c>
      <c r="U34" s="2">
        <v>-2.0939999999999999E-4</v>
      </c>
      <c r="V34">
        <v>22.2</v>
      </c>
      <c r="W34" s="2">
        <f t="shared" si="3"/>
        <v>2.0939999999999999E-4</v>
      </c>
      <c r="X34" s="2"/>
    </row>
    <row r="35" spans="1:24" x14ac:dyDescent="0.3">
      <c r="A35" s="2">
        <v>16</v>
      </c>
      <c r="B35" s="2">
        <v>150</v>
      </c>
      <c r="C35" s="2">
        <v>-3.324E-4</v>
      </c>
      <c r="D35" s="2">
        <v>28.9</v>
      </c>
      <c r="E35" s="2">
        <f t="shared" si="0"/>
        <v>3.324E-4</v>
      </c>
      <c r="G35" s="2">
        <v>16</v>
      </c>
      <c r="H35" s="2">
        <v>150</v>
      </c>
      <c r="I35" s="2">
        <v>-2.343E-4</v>
      </c>
      <c r="J35" s="4">
        <v>28.9</v>
      </c>
      <c r="K35" s="2">
        <f t="shared" si="1"/>
        <v>2.343E-4</v>
      </c>
      <c r="L35" s="4"/>
      <c r="M35" s="2">
        <v>16</v>
      </c>
      <c r="N35" s="2">
        <v>150</v>
      </c>
      <c r="O35" s="2">
        <v>-2.9799999999999998E-4</v>
      </c>
      <c r="P35">
        <v>24.5</v>
      </c>
      <c r="Q35" s="2">
        <f t="shared" si="2"/>
        <v>2.9799999999999998E-4</v>
      </c>
      <c r="R35" s="2"/>
      <c r="S35">
        <v>16</v>
      </c>
      <c r="T35" s="2">
        <v>150</v>
      </c>
      <c r="U35" s="2">
        <v>-2.2350000000000001E-4</v>
      </c>
      <c r="V35">
        <v>23.8</v>
      </c>
      <c r="W35" s="2">
        <f t="shared" si="3"/>
        <v>2.2350000000000001E-4</v>
      </c>
      <c r="X35" s="2"/>
    </row>
    <row r="36" spans="1:24" x14ac:dyDescent="0.3">
      <c r="A36" s="2">
        <v>17</v>
      </c>
      <c r="B36" s="2">
        <v>160</v>
      </c>
      <c r="C36" s="2">
        <v>-3.5349999999999997E-4</v>
      </c>
      <c r="D36" s="2">
        <v>30.8</v>
      </c>
      <c r="E36" s="2">
        <f t="shared" si="0"/>
        <v>3.5349999999999997E-4</v>
      </c>
      <c r="G36" s="2">
        <v>17</v>
      </c>
      <c r="H36" s="2">
        <v>160</v>
      </c>
      <c r="I36" s="2">
        <v>-2.4909999999999998E-4</v>
      </c>
      <c r="J36" s="4">
        <v>30.8</v>
      </c>
      <c r="K36" s="2">
        <f t="shared" si="1"/>
        <v>2.4909999999999998E-4</v>
      </c>
      <c r="L36" s="4"/>
      <c r="M36" s="2">
        <v>17</v>
      </c>
      <c r="N36" s="2">
        <v>160</v>
      </c>
      <c r="O36" s="2">
        <v>-3.168E-4</v>
      </c>
      <c r="P36">
        <v>26.1</v>
      </c>
      <c r="Q36" s="2">
        <f t="shared" si="2"/>
        <v>3.168E-4</v>
      </c>
      <c r="R36" s="2"/>
      <c r="S36">
        <v>17</v>
      </c>
      <c r="T36" s="2">
        <v>160</v>
      </c>
      <c r="U36" s="2">
        <v>-2.375E-4</v>
      </c>
      <c r="V36">
        <v>25.4</v>
      </c>
      <c r="W36" s="2">
        <f t="shared" si="3"/>
        <v>2.375E-4</v>
      </c>
      <c r="X36" s="2"/>
    </row>
    <row r="37" spans="1:24" x14ac:dyDescent="0.3">
      <c r="A37" s="2">
        <v>18</v>
      </c>
      <c r="B37" s="2">
        <v>170</v>
      </c>
      <c r="C37" s="2">
        <v>-3.7429999999999999E-4</v>
      </c>
      <c r="D37" s="2">
        <v>32.799999999999997</v>
      </c>
      <c r="E37" s="2">
        <f t="shared" si="0"/>
        <v>3.7429999999999999E-4</v>
      </c>
      <c r="G37" s="2">
        <v>18</v>
      </c>
      <c r="H37" s="2">
        <v>170</v>
      </c>
      <c r="I37" s="2">
        <v>-2.6380000000000002E-4</v>
      </c>
      <c r="J37" s="4">
        <v>32.799999999999997</v>
      </c>
      <c r="K37" s="2">
        <f t="shared" si="1"/>
        <v>2.6380000000000002E-4</v>
      </c>
      <c r="L37" s="4"/>
      <c r="M37" s="2">
        <v>18</v>
      </c>
      <c r="N37" s="2">
        <v>170</v>
      </c>
      <c r="O37" s="2">
        <v>-3.3550000000000002E-4</v>
      </c>
      <c r="P37">
        <v>27.7</v>
      </c>
      <c r="Q37" s="2">
        <f t="shared" si="2"/>
        <v>3.3550000000000002E-4</v>
      </c>
      <c r="R37" s="2"/>
      <c r="S37">
        <v>18</v>
      </c>
      <c r="T37" s="2">
        <v>170</v>
      </c>
      <c r="U37" s="2">
        <v>-2.5149999999999999E-4</v>
      </c>
      <c r="V37">
        <v>27</v>
      </c>
      <c r="W37" s="2">
        <f t="shared" si="3"/>
        <v>2.5149999999999999E-4</v>
      </c>
      <c r="X37" s="2"/>
    </row>
    <row r="38" spans="1:24" x14ac:dyDescent="0.3">
      <c r="A38" s="2">
        <v>19</v>
      </c>
      <c r="B38" s="2">
        <v>180</v>
      </c>
      <c r="C38" s="2">
        <v>-3.9520000000000001E-4</v>
      </c>
      <c r="D38" s="2">
        <v>34.5</v>
      </c>
      <c r="E38" s="2">
        <f t="shared" si="0"/>
        <v>3.9520000000000001E-4</v>
      </c>
      <c r="G38" s="2">
        <v>19</v>
      </c>
      <c r="H38" s="2">
        <v>180</v>
      </c>
      <c r="I38" s="2">
        <v>-2.786E-4</v>
      </c>
      <c r="J38" s="4">
        <v>34.700000000000003</v>
      </c>
      <c r="K38" s="2">
        <f t="shared" si="1"/>
        <v>2.786E-4</v>
      </c>
      <c r="L38" s="4"/>
      <c r="M38" s="2">
        <v>19</v>
      </c>
      <c r="N38" s="2">
        <v>180</v>
      </c>
      <c r="O38" s="2">
        <v>-3.5419999999999999E-4</v>
      </c>
      <c r="P38">
        <v>29.4</v>
      </c>
      <c r="Q38" s="2">
        <f t="shared" si="2"/>
        <v>3.5419999999999999E-4</v>
      </c>
      <c r="R38" s="2"/>
      <c r="S38">
        <v>19</v>
      </c>
      <c r="T38" s="2">
        <v>180</v>
      </c>
      <c r="U38" s="2">
        <v>-2.655E-4</v>
      </c>
      <c r="V38">
        <v>28.6</v>
      </c>
      <c r="W38" s="2">
        <f t="shared" si="3"/>
        <v>2.655E-4</v>
      </c>
      <c r="X38" s="2"/>
    </row>
    <row r="39" spans="1:24" x14ac:dyDescent="0.3">
      <c r="A39" s="2">
        <v>20</v>
      </c>
      <c r="B39" s="2">
        <v>190</v>
      </c>
      <c r="C39" s="2">
        <v>-4.1619999999999998E-4</v>
      </c>
      <c r="D39" s="2">
        <v>36.200000000000003</v>
      </c>
      <c r="E39" s="2">
        <f t="shared" si="0"/>
        <v>4.1619999999999998E-4</v>
      </c>
      <c r="G39" s="2">
        <v>20</v>
      </c>
      <c r="H39" s="2">
        <v>190</v>
      </c>
      <c r="I39" s="2">
        <v>-2.9329999999999997E-4</v>
      </c>
      <c r="J39" s="4">
        <v>36.700000000000003</v>
      </c>
      <c r="K39" s="2">
        <f t="shared" si="1"/>
        <v>2.9329999999999997E-4</v>
      </c>
      <c r="L39" s="4"/>
      <c r="M39" s="2">
        <v>20</v>
      </c>
      <c r="N39" s="2">
        <v>190</v>
      </c>
      <c r="O39" s="2">
        <v>-3.726E-4</v>
      </c>
      <c r="P39">
        <v>31.1</v>
      </c>
      <c r="Q39" s="2">
        <f t="shared" si="2"/>
        <v>3.726E-4</v>
      </c>
      <c r="R39" s="2"/>
      <c r="S39">
        <v>20</v>
      </c>
      <c r="T39" s="2">
        <v>190</v>
      </c>
      <c r="U39" s="2">
        <v>-2.7940000000000002E-4</v>
      </c>
      <c r="V39">
        <v>30.2</v>
      </c>
      <c r="W39" s="2">
        <f t="shared" si="3"/>
        <v>2.7940000000000002E-4</v>
      </c>
      <c r="X39" s="2"/>
    </row>
    <row r="40" spans="1:24" x14ac:dyDescent="0.3">
      <c r="A40" s="2">
        <v>21</v>
      </c>
      <c r="B40" s="2">
        <v>200</v>
      </c>
      <c r="C40" s="2">
        <v>-4.371E-4</v>
      </c>
      <c r="D40" s="2">
        <v>37.9</v>
      </c>
      <c r="E40" s="2">
        <f t="shared" si="0"/>
        <v>4.371E-4</v>
      </c>
      <c r="G40" s="2">
        <v>21</v>
      </c>
      <c r="H40" s="2">
        <v>200</v>
      </c>
      <c r="I40" s="2">
        <v>-3.0800000000000001E-4</v>
      </c>
      <c r="J40" s="4">
        <v>38.6</v>
      </c>
      <c r="K40" s="2">
        <f t="shared" si="1"/>
        <v>3.0800000000000001E-4</v>
      </c>
      <c r="L40" s="4"/>
      <c r="M40" s="2">
        <v>21</v>
      </c>
      <c r="N40" s="2">
        <v>200</v>
      </c>
      <c r="O40" s="2">
        <v>-3.9130000000000002E-4</v>
      </c>
      <c r="P40">
        <v>32.6</v>
      </c>
      <c r="Q40" s="2">
        <f t="shared" si="2"/>
        <v>3.9130000000000002E-4</v>
      </c>
      <c r="R40" s="2"/>
      <c r="S40">
        <v>21</v>
      </c>
      <c r="T40" s="2">
        <v>200</v>
      </c>
      <c r="U40" s="2">
        <v>-2.9329999999999997E-4</v>
      </c>
      <c r="V40">
        <v>31.9</v>
      </c>
      <c r="W40" s="2">
        <f t="shared" si="3"/>
        <v>2.9329999999999997E-4</v>
      </c>
      <c r="X40" s="2"/>
    </row>
    <row r="41" spans="1:24" x14ac:dyDescent="0.3">
      <c r="A41" s="2">
        <v>22</v>
      </c>
      <c r="B41" s="2">
        <v>210</v>
      </c>
      <c r="C41" s="2">
        <v>-4.5790000000000002E-4</v>
      </c>
      <c r="D41" s="2">
        <v>39.6</v>
      </c>
      <c r="E41" s="2">
        <f t="shared" si="0"/>
        <v>4.5790000000000002E-4</v>
      </c>
      <c r="G41" s="2">
        <v>22</v>
      </c>
      <c r="H41" s="2">
        <v>210</v>
      </c>
      <c r="I41" s="2">
        <v>-3.2269999999999998E-4</v>
      </c>
      <c r="J41" s="4">
        <v>40.5</v>
      </c>
      <c r="K41" s="2">
        <f t="shared" si="1"/>
        <v>3.2269999999999998E-4</v>
      </c>
      <c r="L41" s="4"/>
      <c r="M41" s="2">
        <v>22</v>
      </c>
      <c r="N41" s="2">
        <v>210</v>
      </c>
      <c r="O41" s="2">
        <v>-4.0989999999999999E-4</v>
      </c>
      <c r="P41">
        <v>34.1</v>
      </c>
      <c r="Q41" s="2">
        <f t="shared" si="2"/>
        <v>4.0989999999999999E-4</v>
      </c>
      <c r="R41" s="2"/>
      <c r="S41">
        <v>22</v>
      </c>
      <c r="T41" s="2">
        <v>210</v>
      </c>
      <c r="U41" s="2">
        <v>-3.0719999999999999E-4</v>
      </c>
      <c r="V41">
        <v>33.5</v>
      </c>
      <c r="W41" s="2">
        <f t="shared" si="3"/>
        <v>3.0719999999999999E-4</v>
      </c>
      <c r="X41" s="2"/>
    </row>
    <row r="42" spans="1:24" x14ac:dyDescent="0.3">
      <c r="A42" s="2">
        <v>23</v>
      </c>
      <c r="B42" s="2">
        <v>220</v>
      </c>
      <c r="C42" s="2">
        <v>-4.7879999999999998E-4</v>
      </c>
      <c r="D42" s="2">
        <v>41.3</v>
      </c>
      <c r="E42" s="2">
        <f t="shared" si="0"/>
        <v>4.7879999999999998E-4</v>
      </c>
      <c r="G42" s="2">
        <v>23</v>
      </c>
      <c r="H42" s="2">
        <v>220</v>
      </c>
      <c r="I42" s="2">
        <v>-3.3730000000000001E-4</v>
      </c>
      <c r="J42" s="4">
        <v>42.4</v>
      </c>
      <c r="K42" s="2">
        <f t="shared" si="1"/>
        <v>3.3730000000000001E-4</v>
      </c>
      <c r="L42" s="4"/>
      <c r="M42" s="2">
        <v>23</v>
      </c>
      <c r="N42" s="2">
        <v>220</v>
      </c>
      <c r="O42" s="2">
        <v>-4.284E-4</v>
      </c>
      <c r="P42">
        <v>35.5</v>
      </c>
      <c r="Q42" s="2">
        <f t="shared" si="2"/>
        <v>4.284E-4</v>
      </c>
      <c r="R42" s="2"/>
      <c r="S42">
        <v>23</v>
      </c>
      <c r="T42" s="2">
        <v>220</v>
      </c>
      <c r="U42" s="2">
        <v>-3.21E-4</v>
      </c>
      <c r="V42">
        <v>35.1</v>
      </c>
      <c r="W42" s="2">
        <f t="shared" si="3"/>
        <v>3.21E-4</v>
      </c>
      <c r="X42" s="2"/>
    </row>
    <row r="43" spans="1:24" x14ac:dyDescent="0.3">
      <c r="A43" s="2">
        <v>24</v>
      </c>
      <c r="B43" s="2">
        <v>230</v>
      </c>
      <c r="C43" s="2">
        <v>-4.996E-4</v>
      </c>
      <c r="D43" s="2">
        <v>43.4</v>
      </c>
      <c r="E43" s="2">
        <f t="shared" si="0"/>
        <v>4.996E-4</v>
      </c>
      <c r="G43" s="2">
        <v>24</v>
      </c>
      <c r="H43" s="2">
        <v>230</v>
      </c>
      <c r="I43" s="2">
        <v>-3.5189999999999999E-4</v>
      </c>
      <c r="J43" s="4">
        <v>44.7</v>
      </c>
      <c r="K43" s="2">
        <f t="shared" si="1"/>
        <v>3.5189999999999999E-4</v>
      </c>
      <c r="L43" s="4"/>
      <c r="M43" s="2">
        <v>24</v>
      </c>
      <c r="N43" s="2">
        <v>230</v>
      </c>
      <c r="O43" s="2">
        <v>-4.4690000000000002E-4</v>
      </c>
      <c r="P43">
        <v>37.299999999999997</v>
      </c>
      <c r="Q43" s="2">
        <f t="shared" si="2"/>
        <v>4.4690000000000002E-4</v>
      </c>
      <c r="R43" s="2"/>
      <c r="S43">
        <v>24</v>
      </c>
      <c r="T43" s="2">
        <v>230</v>
      </c>
      <c r="U43" s="2">
        <v>-3.3490000000000001E-4</v>
      </c>
      <c r="V43">
        <v>37</v>
      </c>
      <c r="W43" s="2">
        <f t="shared" si="3"/>
        <v>3.3490000000000001E-4</v>
      </c>
      <c r="X43" s="2"/>
    </row>
    <row r="44" spans="1:24" x14ac:dyDescent="0.3">
      <c r="A44" s="2">
        <v>25</v>
      </c>
      <c r="B44" s="2">
        <v>240</v>
      </c>
      <c r="C44" s="2">
        <v>-5.2039999999999996E-4</v>
      </c>
      <c r="D44" s="2">
        <v>44.7</v>
      </c>
      <c r="E44" s="2">
        <f t="shared" si="0"/>
        <v>5.2039999999999996E-4</v>
      </c>
      <c r="G44" s="2">
        <v>25</v>
      </c>
      <c r="H44" s="2">
        <v>240</v>
      </c>
      <c r="I44" s="2">
        <v>-3.6630000000000001E-4</v>
      </c>
      <c r="J44" s="4">
        <v>46.4</v>
      </c>
      <c r="K44" s="2">
        <f t="shared" si="1"/>
        <v>3.6630000000000001E-4</v>
      </c>
      <c r="L44" s="4"/>
      <c r="M44" s="2">
        <v>25</v>
      </c>
      <c r="N44" s="2">
        <v>240</v>
      </c>
      <c r="O44" s="2">
        <v>-4.6539999999999998E-4</v>
      </c>
      <c r="P44">
        <v>38.6</v>
      </c>
      <c r="Q44" s="2">
        <f t="shared" si="2"/>
        <v>4.6539999999999998E-4</v>
      </c>
      <c r="R44" s="2"/>
      <c r="S44">
        <v>25</v>
      </c>
      <c r="T44" s="2">
        <v>240</v>
      </c>
      <c r="U44" s="2">
        <v>-3.4860000000000002E-4</v>
      </c>
      <c r="V44">
        <v>38.4</v>
      </c>
      <c r="W44" s="2">
        <f t="shared" si="3"/>
        <v>3.4860000000000002E-4</v>
      </c>
      <c r="X44" s="2"/>
    </row>
    <row r="45" spans="1:24" x14ac:dyDescent="0.3">
      <c r="A45" s="2">
        <v>26</v>
      </c>
      <c r="B45" s="2">
        <v>250</v>
      </c>
      <c r="C45" s="2">
        <v>-5.4109999999999998E-4</v>
      </c>
      <c r="D45" s="2">
        <v>45.9</v>
      </c>
      <c r="E45" s="2">
        <f t="shared" si="0"/>
        <v>5.4109999999999998E-4</v>
      </c>
      <c r="G45" s="2">
        <v>26</v>
      </c>
      <c r="H45" s="2">
        <v>250</v>
      </c>
      <c r="I45" s="2">
        <v>-3.8079999999999999E-4</v>
      </c>
      <c r="J45" s="4">
        <v>47.6</v>
      </c>
      <c r="K45" s="2">
        <f t="shared" si="1"/>
        <v>3.8079999999999999E-4</v>
      </c>
      <c r="L45" s="4"/>
      <c r="M45" s="2">
        <v>26</v>
      </c>
      <c r="N45" s="2">
        <v>250</v>
      </c>
      <c r="O45" s="2">
        <v>-4.839E-4</v>
      </c>
      <c r="P45">
        <v>39.799999999999997</v>
      </c>
      <c r="Q45" s="2">
        <f t="shared" si="2"/>
        <v>4.839E-4</v>
      </c>
      <c r="R45" s="2"/>
      <c r="S45">
        <v>26</v>
      </c>
      <c r="T45" s="2">
        <v>250</v>
      </c>
      <c r="U45" s="2">
        <v>-3.6230000000000002E-4</v>
      </c>
      <c r="V45">
        <v>39.9</v>
      </c>
      <c r="W45" s="2">
        <f t="shared" si="3"/>
        <v>3.6230000000000002E-4</v>
      </c>
      <c r="X45" s="2"/>
    </row>
    <row r="46" spans="1:24" x14ac:dyDescent="0.3">
      <c r="A46" s="2">
        <v>27</v>
      </c>
      <c r="B46" s="2">
        <v>260</v>
      </c>
      <c r="C46" s="2">
        <v>-5.6190000000000005E-4</v>
      </c>
      <c r="D46" s="2">
        <v>47.1</v>
      </c>
      <c r="E46" s="2">
        <f t="shared" si="0"/>
        <v>5.6190000000000005E-4</v>
      </c>
      <c r="G46" s="2">
        <v>27</v>
      </c>
      <c r="H46" s="2">
        <v>260</v>
      </c>
      <c r="I46" s="2">
        <v>-3.9540000000000002E-4</v>
      </c>
      <c r="J46" s="4">
        <v>48.9</v>
      </c>
      <c r="K46" s="2">
        <f t="shared" si="1"/>
        <v>3.9540000000000002E-4</v>
      </c>
      <c r="L46" s="4"/>
      <c r="M46" s="2">
        <v>27</v>
      </c>
      <c r="N46" s="2">
        <v>260</v>
      </c>
      <c r="O46" s="2">
        <v>-5.0239999999999996E-4</v>
      </c>
      <c r="P46">
        <v>41.1</v>
      </c>
      <c r="Q46" s="2">
        <f t="shared" si="2"/>
        <v>5.0239999999999996E-4</v>
      </c>
      <c r="R46" s="2"/>
      <c r="S46">
        <v>27</v>
      </c>
      <c r="T46" s="2">
        <v>260</v>
      </c>
      <c r="U46" s="2">
        <v>-3.7599999999999998E-4</v>
      </c>
      <c r="V46">
        <v>41.1</v>
      </c>
      <c r="W46" s="2">
        <f t="shared" si="3"/>
        <v>3.7599999999999998E-4</v>
      </c>
      <c r="X46" s="2"/>
    </row>
    <row r="47" spans="1:24" x14ac:dyDescent="0.3">
      <c r="A47" s="2">
        <v>28</v>
      </c>
      <c r="B47" s="2">
        <v>270</v>
      </c>
      <c r="C47" s="2">
        <v>-5.8270000000000001E-4</v>
      </c>
      <c r="D47" s="2">
        <v>48.4</v>
      </c>
      <c r="E47" s="2">
        <f t="shared" si="0"/>
        <v>5.8270000000000001E-4</v>
      </c>
      <c r="G47" s="2">
        <v>28</v>
      </c>
      <c r="H47" s="2">
        <v>270</v>
      </c>
      <c r="I47" s="2">
        <v>-4.0999999999999999E-4</v>
      </c>
      <c r="J47" s="4">
        <v>50.1</v>
      </c>
      <c r="K47" s="2">
        <f t="shared" si="1"/>
        <v>4.0999999999999999E-4</v>
      </c>
      <c r="L47" s="4"/>
      <c r="M47" s="2">
        <v>28</v>
      </c>
      <c r="N47" s="2">
        <v>270</v>
      </c>
      <c r="O47" s="2">
        <v>-5.2079999999999997E-4</v>
      </c>
      <c r="P47">
        <v>42.3</v>
      </c>
      <c r="Q47" s="2">
        <f t="shared" si="2"/>
        <v>5.2079999999999997E-4</v>
      </c>
      <c r="R47" s="2"/>
      <c r="S47">
        <v>28</v>
      </c>
      <c r="T47" s="2">
        <v>270</v>
      </c>
      <c r="U47" s="2">
        <v>-3.8979999999999999E-4</v>
      </c>
      <c r="V47">
        <v>42.3</v>
      </c>
      <c r="W47" s="2">
        <f t="shared" si="3"/>
        <v>3.8979999999999999E-4</v>
      </c>
      <c r="X47" s="2"/>
    </row>
    <row r="48" spans="1:24" x14ac:dyDescent="0.3">
      <c r="A48" s="2">
        <v>29</v>
      </c>
      <c r="B48" s="2">
        <v>280</v>
      </c>
      <c r="C48" s="2">
        <v>-6.0329999999999997E-4</v>
      </c>
      <c r="D48" s="2">
        <v>49.6</v>
      </c>
      <c r="E48" s="2">
        <f t="shared" si="0"/>
        <v>6.0329999999999997E-4</v>
      </c>
      <c r="G48" s="2">
        <v>29</v>
      </c>
      <c r="H48" s="2">
        <v>280</v>
      </c>
      <c r="I48" s="2">
        <v>-4.2450000000000002E-4</v>
      </c>
      <c r="J48" s="4">
        <v>51.4</v>
      </c>
      <c r="K48" s="2">
        <f t="shared" si="1"/>
        <v>4.2450000000000002E-4</v>
      </c>
      <c r="L48" s="4"/>
      <c r="M48" s="2">
        <v>29</v>
      </c>
      <c r="N48" s="2">
        <v>280</v>
      </c>
      <c r="O48" s="2">
        <v>-5.3919999999999999E-4</v>
      </c>
      <c r="P48">
        <v>43.5</v>
      </c>
      <c r="Q48" s="2">
        <f t="shared" si="2"/>
        <v>5.3919999999999999E-4</v>
      </c>
      <c r="R48" s="2"/>
      <c r="S48">
        <v>29</v>
      </c>
      <c r="T48" s="2">
        <v>280</v>
      </c>
      <c r="U48" s="2">
        <v>-4.035E-4</v>
      </c>
      <c r="V48">
        <v>43.6</v>
      </c>
      <c r="W48" s="2">
        <f t="shared" si="3"/>
        <v>4.035E-4</v>
      </c>
      <c r="X48" s="2"/>
    </row>
    <row r="49" spans="1:24" x14ac:dyDescent="0.3">
      <c r="A49" s="2">
        <v>30</v>
      </c>
      <c r="B49" s="2">
        <v>290</v>
      </c>
      <c r="C49" s="2">
        <v>-6.2399999999999999E-4</v>
      </c>
      <c r="D49" s="2">
        <v>50.9</v>
      </c>
      <c r="E49" s="2">
        <f t="shared" si="0"/>
        <v>6.2399999999999999E-4</v>
      </c>
      <c r="G49" s="2">
        <v>30</v>
      </c>
      <c r="H49" s="2">
        <v>290</v>
      </c>
      <c r="I49" s="2">
        <v>-4.3909999999999999E-4</v>
      </c>
      <c r="J49" s="4">
        <v>52.6</v>
      </c>
      <c r="K49" s="2">
        <f t="shared" si="1"/>
        <v>4.3909999999999999E-4</v>
      </c>
      <c r="L49" s="4"/>
      <c r="M49" s="2">
        <v>30</v>
      </c>
      <c r="N49" s="2">
        <v>290</v>
      </c>
      <c r="O49" s="2">
        <v>-5.576E-4</v>
      </c>
      <c r="P49">
        <v>44.8</v>
      </c>
      <c r="Q49" s="2">
        <f t="shared" si="2"/>
        <v>5.576E-4</v>
      </c>
      <c r="R49" s="2"/>
      <c r="S49">
        <v>30</v>
      </c>
      <c r="T49" s="2">
        <v>290</v>
      </c>
      <c r="U49" s="2">
        <v>-4.1730000000000001E-4</v>
      </c>
      <c r="V49">
        <v>44.8</v>
      </c>
      <c r="W49" s="2">
        <f t="shared" si="3"/>
        <v>4.1730000000000001E-4</v>
      </c>
      <c r="X49" s="2"/>
    </row>
    <row r="50" spans="1:24" x14ac:dyDescent="0.3">
      <c r="A50" s="2">
        <v>31</v>
      </c>
      <c r="B50" s="2">
        <v>300</v>
      </c>
      <c r="C50" s="2">
        <v>-6.447E-4</v>
      </c>
      <c r="D50" s="2">
        <v>52.1</v>
      </c>
      <c r="E50" s="2">
        <f t="shared" si="0"/>
        <v>6.447E-4</v>
      </c>
      <c r="G50" s="2">
        <v>31</v>
      </c>
      <c r="H50" s="2">
        <v>300</v>
      </c>
      <c r="I50" s="2">
        <v>-4.5350000000000002E-4</v>
      </c>
      <c r="J50" s="4">
        <v>53.8</v>
      </c>
      <c r="K50" s="2">
        <f t="shared" si="1"/>
        <v>4.5350000000000002E-4</v>
      </c>
      <c r="L50" s="4"/>
      <c r="M50" s="2">
        <v>31</v>
      </c>
      <c r="N50" s="2">
        <v>300</v>
      </c>
      <c r="O50" s="2">
        <v>-5.7600000000000001E-4</v>
      </c>
      <c r="P50">
        <v>46</v>
      </c>
      <c r="Q50" s="2">
        <f t="shared" si="2"/>
        <v>5.7600000000000001E-4</v>
      </c>
      <c r="R50" s="2"/>
      <c r="S50">
        <v>31</v>
      </c>
      <c r="T50" s="2">
        <v>300</v>
      </c>
      <c r="U50" s="2">
        <v>-4.3100000000000001E-4</v>
      </c>
      <c r="V50">
        <v>45.9</v>
      </c>
      <c r="W50" s="2">
        <f t="shared" si="3"/>
        <v>4.3100000000000001E-4</v>
      </c>
      <c r="X50" s="2"/>
    </row>
    <row r="51" spans="1:24" x14ac:dyDescent="0.3">
      <c r="A51" s="2">
        <v>32</v>
      </c>
      <c r="B51" s="2">
        <v>310</v>
      </c>
      <c r="C51" s="2">
        <v>-6.6540000000000002E-4</v>
      </c>
      <c r="D51" s="2">
        <v>53.4</v>
      </c>
      <c r="E51" s="2">
        <f t="shared" si="0"/>
        <v>6.6540000000000002E-4</v>
      </c>
      <c r="G51" s="2">
        <v>32</v>
      </c>
      <c r="H51" s="2">
        <v>310</v>
      </c>
      <c r="I51" s="2">
        <v>-4.6799999999999999E-4</v>
      </c>
      <c r="J51" s="4">
        <v>55.1</v>
      </c>
      <c r="K51" s="2">
        <f t="shared" si="1"/>
        <v>4.6799999999999999E-4</v>
      </c>
      <c r="L51" s="4"/>
      <c r="M51" s="2">
        <v>32</v>
      </c>
      <c r="N51" s="2">
        <v>310</v>
      </c>
      <c r="O51" s="2">
        <v>-5.9440000000000003E-4</v>
      </c>
      <c r="P51">
        <v>47.2</v>
      </c>
      <c r="Q51" s="2">
        <f t="shared" si="2"/>
        <v>5.9440000000000003E-4</v>
      </c>
      <c r="R51" s="2"/>
      <c r="S51">
        <v>32</v>
      </c>
      <c r="T51" s="2">
        <v>310</v>
      </c>
      <c r="U51" s="2">
        <v>-4.4470000000000002E-4</v>
      </c>
      <c r="V51">
        <v>47.1</v>
      </c>
      <c r="W51" s="2">
        <f t="shared" si="3"/>
        <v>4.4470000000000002E-4</v>
      </c>
      <c r="X51" s="2"/>
    </row>
    <row r="52" spans="1:24" x14ac:dyDescent="0.3">
      <c r="A52" s="2">
        <v>33</v>
      </c>
      <c r="B52" s="2">
        <v>320</v>
      </c>
      <c r="C52" s="2">
        <v>-6.8599999999999998E-4</v>
      </c>
      <c r="D52" s="2">
        <v>54.6</v>
      </c>
      <c r="E52" s="2">
        <f t="shared" si="0"/>
        <v>6.8599999999999998E-4</v>
      </c>
      <c r="G52" s="2">
        <v>33</v>
      </c>
      <c r="H52" s="2">
        <v>320</v>
      </c>
      <c r="I52" s="2">
        <v>-4.8250000000000002E-4</v>
      </c>
      <c r="J52" s="4">
        <v>56.3</v>
      </c>
      <c r="K52" s="2">
        <f t="shared" si="1"/>
        <v>4.8250000000000002E-4</v>
      </c>
      <c r="L52" s="4"/>
      <c r="M52" s="2">
        <v>33</v>
      </c>
      <c r="N52" s="2">
        <v>320</v>
      </c>
      <c r="O52" s="2">
        <v>-6.1269999999999999E-4</v>
      </c>
      <c r="P52">
        <v>48.5</v>
      </c>
      <c r="Q52" s="2">
        <f t="shared" si="2"/>
        <v>6.1269999999999999E-4</v>
      </c>
      <c r="R52" s="2"/>
      <c r="S52">
        <v>33</v>
      </c>
      <c r="T52" s="2">
        <v>320</v>
      </c>
      <c r="U52" s="2">
        <v>-4.5839999999999998E-4</v>
      </c>
      <c r="V52">
        <v>48.3</v>
      </c>
      <c r="W52" s="2">
        <f t="shared" si="3"/>
        <v>4.5839999999999998E-4</v>
      </c>
      <c r="X52" s="2"/>
    </row>
    <row r="53" spans="1:24" x14ac:dyDescent="0.3">
      <c r="A53" s="2">
        <v>34</v>
      </c>
      <c r="B53" s="2">
        <v>330</v>
      </c>
      <c r="C53" s="2">
        <v>-7.0660000000000004E-4</v>
      </c>
      <c r="D53" s="2">
        <v>55.9</v>
      </c>
      <c r="E53" s="2">
        <f t="shared" si="0"/>
        <v>7.0660000000000004E-4</v>
      </c>
      <c r="G53" s="2">
        <v>34</v>
      </c>
      <c r="H53" s="2">
        <v>330</v>
      </c>
      <c r="I53" s="2">
        <v>-4.9700000000000005E-4</v>
      </c>
      <c r="J53" s="4">
        <v>57.6</v>
      </c>
      <c r="K53" s="2">
        <f t="shared" si="1"/>
        <v>4.9700000000000005E-4</v>
      </c>
      <c r="L53" s="4"/>
      <c r="M53" s="2">
        <v>34</v>
      </c>
      <c r="N53" s="2">
        <v>330</v>
      </c>
      <c r="O53" s="2">
        <v>-6.311E-4</v>
      </c>
      <c r="P53">
        <v>49.7</v>
      </c>
      <c r="Q53" s="2">
        <f t="shared" si="2"/>
        <v>6.311E-4</v>
      </c>
      <c r="R53" s="2"/>
      <c r="S53">
        <v>34</v>
      </c>
      <c r="T53" s="2">
        <v>330</v>
      </c>
      <c r="U53" s="2">
        <v>-4.7209999999999998E-4</v>
      </c>
      <c r="V53">
        <v>49.5</v>
      </c>
      <c r="W53" s="2">
        <f t="shared" si="3"/>
        <v>4.7209999999999998E-4</v>
      </c>
      <c r="X53" s="2"/>
    </row>
    <row r="54" spans="1:24" x14ac:dyDescent="0.3">
      <c r="A54" s="2">
        <v>35</v>
      </c>
      <c r="B54" s="2">
        <v>340</v>
      </c>
      <c r="C54" s="2">
        <v>-7.2729999999999995E-4</v>
      </c>
      <c r="D54" s="2">
        <v>57.1</v>
      </c>
      <c r="E54" s="2">
        <f t="shared" si="0"/>
        <v>7.2729999999999995E-4</v>
      </c>
      <c r="G54" s="2">
        <v>35</v>
      </c>
      <c r="H54" s="2">
        <v>340</v>
      </c>
      <c r="I54" s="2">
        <v>-5.1150000000000002E-4</v>
      </c>
      <c r="J54" s="4">
        <v>58.8</v>
      </c>
      <c r="K54" s="2">
        <f t="shared" si="1"/>
        <v>5.1150000000000002E-4</v>
      </c>
      <c r="L54" s="4"/>
      <c r="M54" s="2">
        <v>35</v>
      </c>
      <c r="N54" s="2">
        <v>340</v>
      </c>
      <c r="O54" s="2">
        <v>-6.4939999999999996E-4</v>
      </c>
      <c r="P54">
        <v>50.9</v>
      </c>
      <c r="Q54" s="2">
        <f t="shared" si="2"/>
        <v>6.4939999999999996E-4</v>
      </c>
      <c r="R54" s="2"/>
      <c r="S54">
        <v>35</v>
      </c>
      <c r="T54" s="2">
        <v>340</v>
      </c>
      <c r="U54" s="2">
        <v>-4.8569999999999999E-4</v>
      </c>
      <c r="V54">
        <v>50.8</v>
      </c>
      <c r="W54" s="2">
        <f t="shared" si="3"/>
        <v>4.8569999999999999E-4</v>
      </c>
      <c r="X54" s="2"/>
    </row>
    <row r="55" spans="1:24" x14ac:dyDescent="0.3">
      <c r="A55" s="2">
        <v>36</v>
      </c>
      <c r="B55" s="2">
        <v>350</v>
      </c>
      <c r="C55" s="2">
        <v>-7.4790000000000002E-4</v>
      </c>
      <c r="D55" s="2">
        <v>58.4</v>
      </c>
      <c r="E55" s="2">
        <f t="shared" si="0"/>
        <v>7.4790000000000002E-4</v>
      </c>
      <c r="G55" s="2">
        <v>36</v>
      </c>
      <c r="H55" s="2">
        <v>350</v>
      </c>
      <c r="I55" s="2">
        <v>-5.2599999999999999E-4</v>
      </c>
      <c r="J55" s="4">
        <v>60.1</v>
      </c>
      <c r="K55" s="2">
        <f t="shared" si="1"/>
        <v>5.2599999999999999E-4</v>
      </c>
      <c r="L55" s="4"/>
      <c r="M55" s="2">
        <v>36</v>
      </c>
      <c r="N55" s="2">
        <v>350</v>
      </c>
      <c r="O55" s="2">
        <v>-6.6770000000000002E-4</v>
      </c>
      <c r="P55">
        <v>52.1</v>
      </c>
      <c r="Q55" s="2">
        <f t="shared" si="2"/>
        <v>6.6770000000000002E-4</v>
      </c>
      <c r="R55" s="2"/>
      <c r="S55">
        <v>36</v>
      </c>
      <c r="T55" s="2">
        <v>350</v>
      </c>
      <c r="U55" s="2">
        <v>-4.994E-4</v>
      </c>
      <c r="V55">
        <v>52</v>
      </c>
      <c r="W55" s="2">
        <f t="shared" si="3"/>
        <v>4.994E-4</v>
      </c>
      <c r="X55" s="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opLeftCell="A25" workbookViewId="0">
      <selection activeCell="E20" sqref="E20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21875" bestFit="1" customWidth="1"/>
    <col min="4" max="5" width="8.77734375" bestFit="1" customWidth="1"/>
    <col min="6" max="6" width="8.109375" bestFit="1" customWidth="1"/>
    <col min="7" max="7" width="12.6640625" bestFit="1" customWidth="1"/>
    <col min="8" max="8" width="14.88671875" bestFit="1" customWidth="1"/>
    <col min="9" max="9" width="14.21875" bestFit="1" customWidth="1"/>
    <col min="10" max="10" width="8.77734375" bestFit="1" customWidth="1"/>
    <col min="11" max="11" width="8.44140625" bestFit="1" customWidth="1"/>
    <col min="12" max="12" width="9" customWidth="1"/>
    <col min="13" max="13" width="12.6640625" bestFit="1" customWidth="1"/>
    <col min="14" max="14" width="14.88671875" bestFit="1" customWidth="1"/>
    <col min="15" max="15" width="14.21875" bestFit="1" customWidth="1"/>
    <col min="16" max="16" width="8.77734375" bestFit="1" customWidth="1"/>
    <col min="17" max="17" width="8.109375" bestFit="1" customWidth="1"/>
    <col min="18" max="18" width="8.5546875" bestFit="1" customWidth="1"/>
    <col min="19" max="19" width="12.6640625" bestFit="1" customWidth="1"/>
    <col min="20" max="20" width="14.88671875" bestFit="1" customWidth="1"/>
    <col min="21" max="21" width="14.21875" bestFit="1" customWidth="1"/>
    <col min="22" max="22" width="8.77734375" bestFit="1" customWidth="1"/>
    <col min="23" max="23" width="8.109375" bestFit="1" customWidth="1"/>
    <col min="24" max="24" width="10.6640625" customWidth="1"/>
  </cols>
  <sheetData>
    <row r="1" spans="1:24" x14ac:dyDescent="0.3">
      <c r="A1" t="s">
        <v>0</v>
      </c>
      <c r="G1" t="s">
        <v>0</v>
      </c>
      <c r="H1" t="s">
        <v>27</v>
      </c>
      <c r="M1" t="s">
        <v>0</v>
      </c>
      <c r="S1" t="s">
        <v>0</v>
      </c>
    </row>
    <row r="3" spans="1:24" x14ac:dyDescent="0.3">
      <c r="A3" t="s">
        <v>1</v>
      </c>
      <c r="G3" t="s">
        <v>1</v>
      </c>
      <c r="M3" t="s">
        <v>1</v>
      </c>
      <c r="S3" t="s">
        <v>1</v>
      </c>
    </row>
    <row r="4" spans="1:24" x14ac:dyDescent="0.3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M4" t="s">
        <v>2</v>
      </c>
      <c r="N4" t="s">
        <v>3</v>
      </c>
      <c r="O4" t="s">
        <v>4</v>
      </c>
      <c r="S4" t="s">
        <v>2</v>
      </c>
      <c r="T4" t="s">
        <v>3</v>
      </c>
      <c r="U4" t="s">
        <v>4</v>
      </c>
    </row>
    <row r="5" spans="1:24" x14ac:dyDescent="0.3">
      <c r="A5" t="s">
        <v>5</v>
      </c>
      <c r="B5">
        <v>0.8</v>
      </c>
      <c r="C5" t="s">
        <v>6</v>
      </c>
      <c r="G5" t="s">
        <v>5</v>
      </c>
      <c r="H5">
        <v>0.8</v>
      </c>
      <c r="I5" t="s">
        <v>6</v>
      </c>
      <c r="M5" t="s">
        <v>5</v>
      </c>
      <c r="N5">
        <v>0.8</v>
      </c>
      <c r="O5" t="s">
        <v>6</v>
      </c>
      <c r="S5" t="s">
        <v>5</v>
      </c>
      <c r="T5">
        <v>0.8</v>
      </c>
      <c r="U5" t="s">
        <v>6</v>
      </c>
    </row>
    <row r="6" spans="1:24" x14ac:dyDescent="0.3">
      <c r="A6" t="s">
        <v>7</v>
      </c>
      <c r="B6">
        <v>-0.9</v>
      </c>
      <c r="C6" t="s">
        <v>8</v>
      </c>
      <c r="G6" t="s">
        <v>7</v>
      </c>
      <c r="H6">
        <v>-0.7</v>
      </c>
      <c r="I6" t="s">
        <v>8</v>
      </c>
      <c r="M6" t="s">
        <v>7</v>
      </c>
      <c r="N6">
        <v>-1.3</v>
      </c>
      <c r="O6" t="s">
        <v>8</v>
      </c>
      <c r="S6" t="s">
        <v>7</v>
      </c>
      <c r="T6">
        <v>-0.9</v>
      </c>
      <c r="U6" t="s">
        <v>8</v>
      </c>
    </row>
    <row r="7" spans="1:24" x14ac:dyDescent="0.3">
      <c r="A7" t="s">
        <v>9</v>
      </c>
      <c r="B7" t="s">
        <v>10</v>
      </c>
      <c r="C7" t="s">
        <v>23</v>
      </c>
      <c r="D7" s="1" t="s">
        <v>11</v>
      </c>
      <c r="E7" s="1">
        <v>0.55637731481481478</v>
      </c>
      <c r="G7" t="s">
        <v>9</v>
      </c>
      <c r="H7" t="s">
        <v>10</v>
      </c>
      <c r="I7" t="s">
        <v>24</v>
      </c>
      <c r="J7" t="s">
        <v>11</v>
      </c>
      <c r="K7" s="1">
        <v>0.66943287037037036</v>
      </c>
      <c r="L7" s="1"/>
      <c r="M7" t="s">
        <v>9</v>
      </c>
      <c r="N7" t="s">
        <v>10</v>
      </c>
      <c r="O7" t="s">
        <v>25</v>
      </c>
      <c r="P7" t="s">
        <v>11</v>
      </c>
      <c r="Q7" s="1">
        <v>0.77082175925925922</v>
      </c>
      <c r="R7" s="1"/>
      <c r="S7" t="s">
        <v>9</v>
      </c>
      <c r="T7" t="s">
        <v>10</v>
      </c>
      <c r="U7" t="s">
        <v>26</v>
      </c>
      <c r="V7" t="s">
        <v>11</v>
      </c>
      <c r="W7" s="1">
        <v>0.50653935185185184</v>
      </c>
      <c r="X7" s="1"/>
    </row>
    <row r="8" spans="1:24" x14ac:dyDescent="0.3">
      <c r="A8" t="s">
        <v>12</v>
      </c>
      <c r="G8" t="s">
        <v>12</v>
      </c>
      <c r="M8" t="s">
        <v>12</v>
      </c>
      <c r="S8" t="s">
        <v>12</v>
      </c>
    </row>
    <row r="9" spans="1:24" x14ac:dyDescent="0.3">
      <c r="B9" t="s">
        <v>13</v>
      </c>
      <c r="H9" t="s">
        <v>13</v>
      </c>
      <c r="N9" t="s">
        <v>13</v>
      </c>
      <c r="T9" t="s">
        <v>13</v>
      </c>
    </row>
    <row r="10" spans="1:24" x14ac:dyDescent="0.3">
      <c r="B10" t="s">
        <v>13</v>
      </c>
      <c r="H10" t="s">
        <v>13</v>
      </c>
      <c r="N10" t="s">
        <v>13</v>
      </c>
      <c r="T10" t="s">
        <v>13</v>
      </c>
    </row>
    <row r="11" spans="1:24" x14ac:dyDescent="0.3">
      <c r="B11" t="s">
        <v>13</v>
      </c>
      <c r="H11" t="s">
        <v>13</v>
      </c>
      <c r="N11" t="s">
        <v>13</v>
      </c>
      <c r="T11" t="s">
        <v>13</v>
      </c>
    </row>
    <row r="12" spans="1:24" x14ac:dyDescent="0.3">
      <c r="B12" t="s">
        <v>13</v>
      </c>
      <c r="H12" t="s">
        <v>13</v>
      </c>
      <c r="N12" t="s">
        <v>13</v>
      </c>
      <c r="T12" t="s">
        <v>13</v>
      </c>
    </row>
    <row r="14" spans="1:24" x14ac:dyDescent="0.3">
      <c r="A14" t="s">
        <v>14</v>
      </c>
      <c r="B14" t="s">
        <v>15</v>
      </c>
      <c r="G14" t="s">
        <v>14</v>
      </c>
      <c r="H14" t="s">
        <v>15</v>
      </c>
      <c r="M14" t="s">
        <v>14</v>
      </c>
      <c r="N14" t="s">
        <v>15</v>
      </c>
      <c r="S14" t="s">
        <v>14</v>
      </c>
      <c r="T14" t="s">
        <v>15</v>
      </c>
    </row>
    <row r="16" spans="1:24" x14ac:dyDescent="0.3">
      <c r="A16" t="s">
        <v>16</v>
      </c>
      <c r="B16">
        <v>36</v>
      </c>
      <c r="G16" t="s">
        <v>16</v>
      </c>
      <c r="H16">
        <v>36</v>
      </c>
      <c r="M16" t="s">
        <v>16</v>
      </c>
      <c r="N16">
        <v>36</v>
      </c>
      <c r="S16" t="s">
        <v>16</v>
      </c>
      <c r="T16">
        <v>36</v>
      </c>
    </row>
    <row r="17" spans="1:26" x14ac:dyDescent="0.3">
      <c r="A17" t="s">
        <v>17</v>
      </c>
      <c r="B17">
        <v>4</v>
      </c>
      <c r="G17" t="s">
        <v>17</v>
      </c>
      <c r="H17">
        <v>4</v>
      </c>
      <c r="M17" t="s">
        <v>17</v>
      </c>
      <c r="N17">
        <v>4</v>
      </c>
      <c r="S17" t="s">
        <v>17</v>
      </c>
      <c r="T17">
        <v>4</v>
      </c>
    </row>
    <row r="19" spans="1:26" x14ac:dyDescent="0.3">
      <c r="A19" t="s">
        <v>18</v>
      </c>
      <c r="B19" t="s">
        <v>19</v>
      </c>
      <c r="C19" t="s">
        <v>20</v>
      </c>
      <c r="D19" t="s">
        <v>21</v>
      </c>
      <c r="E19" s="5"/>
      <c r="G19" t="s">
        <v>18</v>
      </c>
      <c r="H19" t="s">
        <v>19</v>
      </c>
      <c r="I19" t="s">
        <v>20</v>
      </c>
      <c r="J19" t="s">
        <v>21</v>
      </c>
      <c r="L19" s="5"/>
      <c r="M19" t="s">
        <v>18</v>
      </c>
      <c r="N19" t="s">
        <v>19</v>
      </c>
      <c r="O19" t="s">
        <v>20</v>
      </c>
      <c r="P19" t="s">
        <v>21</v>
      </c>
      <c r="R19" s="5"/>
      <c r="S19" t="s">
        <v>18</v>
      </c>
      <c r="T19" t="s">
        <v>19</v>
      </c>
      <c r="U19" t="s">
        <v>20</v>
      </c>
      <c r="V19" t="s">
        <v>21</v>
      </c>
      <c r="X19" s="5"/>
    </row>
    <row r="20" spans="1:26" x14ac:dyDescent="0.3">
      <c r="A20" s="2">
        <v>1</v>
      </c>
      <c r="B20" s="2">
        <v>0</v>
      </c>
      <c r="C20" s="2">
        <v>-4.2049999999999999E-5</v>
      </c>
      <c r="D20" s="2">
        <v>1.7</v>
      </c>
      <c r="E20" s="2">
        <f>-C20</f>
        <v>4.2049999999999999E-5</v>
      </c>
      <c r="G20" s="2">
        <v>1</v>
      </c>
      <c r="H20" s="2">
        <v>0</v>
      </c>
      <c r="I20" s="2">
        <v>6.1600000000000007E-5</v>
      </c>
      <c r="J20" s="2">
        <v>1.7</v>
      </c>
      <c r="L20" s="2"/>
      <c r="M20">
        <v>1</v>
      </c>
      <c r="N20" s="2">
        <v>0</v>
      </c>
      <c r="O20" s="2">
        <v>5.7129999999999997E-5</v>
      </c>
      <c r="P20">
        <v>1.5</v>
      </c>
      <c r="R20" s="2"/>
      <c r="S20">
        <v>1</v>
      </c>
      <c r="T20" s="2">
        <v>0</v>
      </c>
      <c r="U20" s="2">
        <v>6.3739999999999996E-5</v>
      </c>
      <c r="V20">
        <v>1.5</v>
      </c>
      <c r="X20" s="2"/>
      <c r="Z20" s="2"/>
    </row>
    <row r="21" spans="1:26" x14ac:dyDescent="0.3">
      <c r="A21" s="2">
        <v>2</v>
      </c>
      <c r="B21" s="2">
        <v>10</v>
      </c>
      <c r="C21" s="2">
        <v>-3.3170000000000003E-5</v>
      </c>
      <c r="D21" s="2">
        <v>3.2</v>
      </c>
      <c r="E21" s="2">
        <f t="shared" ref="E21:E55" si="0">-C21</f>
        <v>3.3170000000000003E-5</v>
      </c>
      <c r="G21" s="2">
        <v>2</v>
      </c>
      <c r="H21" s="2">
        <v>10</v>
      </c>
      <c r="I21" s="2">
        <v>5.575E-5</v>
      </c>
      <c r="J21" s="2">
        <v>3.3</v>
      </c>
      <c r="L21" s="2"/>
      <c r="M21">
        <v>2</v>
      </c>
      <c r="N21" s="2">
        <v>10</v>
      </c>
      <c r="O21" s="2">
        <v>4.973E-5</v>
      </c>
      <c r="P21">
        <v>2.7</v>
      </c>
      <c r="R21" s="2"/>
      <c r="S21">
        <v>2</v>
      </c>
      <c r="T21" s="2">
        <v>10</v>
      </c>
      <c r="U21" s="2">
        <v>5.8E-5</v>
      </c>
      <c r="V21">
        <v>2.7</v>
      </c>
      <c r="X21" s="2"/>
      <c r="Z21" s="2"/>
    </row>
    <row r="22" spans="1:26" x14ac:dyDescent="0.3">
      <c r="A22" s="2">
        <v>3</v>
      </c>
      <c r="B22" s="2">
        <v>20</v>
      </c>
      <c r="C22" s="2">
        <v>-2.4479999999999999E-5</v>
      </c>
      <c r="D22" s="2">
        <v>5.0999999999999996</v>
      </c>
      <c r="E22" s="2">
        <f t="shared" si="0"/>
        <v>2.4479999999999999E-5</v>
      </c>
      <c r="G22" s="2">
        <v>3</v>
      </c>
      <c r="H22" s="2">
        <v>20</v>
      </c>
      <c r="I22" s="2">
        <v>4.9910000000000002E-5</v>
      </c>
      <c r="J22" s="2">
        <v>4.8</v>
      </c>
      <c r="L22" s="2"/>
      <c r="M22">
        <v>3</v>
      </c>
      <c r="N22" s="2">
        <v>20</v>
      </c>
      <c r="O22" s="2">
        <v>4.2500000000000003E-5</v>
      </c>
      <c r="P22">
        <v>4</v>
      </c>
      <c r="R22" s="2"/>
      <c r="S22">
        <v>3</v>
      </c>
      <c r="T22" s="2">
        <v>20</v>
      </c>
      <c r="U22" s="2">
        <v>5.2250000000000003E-5</v>
      </c>
      <c r="V22">
        <v>3.9</v>
      </c>
      <c r="X22" s="2"/>
      <c r="Z22" s="2"/>
    </row>
    <row r="23" spans="1:26" x14ac:dyDescent="0.3">
      <c r="A23" s="2">
        <v>4</v>
      </c>
      <c r="B23" s="2">
        <v>30</v>
      </c>
      <c r="C23" s="2">
        <v>-1.6269999999999998E-5</v>
      </c>
      <c r="D23" s="2">
        <v>6.7</v>
      </c>
      <c r="E23" s="2">
        <f t="shared" si="0"/>
        <v>1.6269999999999998E-5</v>
      </c>
      <c r="G23" s="2">
        <v>4</v>
      </c>
      <c r="H23" s="2">
        <v>30</v>
      </c>
      <c r="I23" s="2">
        <v>4.4280000000000003E-5</v>
      </c>
      <c r="J23" s="2">
        <v>6.3</v>
      </c>
      <c r="L23" s="2"/>
      <c r="M23">
        <v>4</v>
      </c>
      <c r="N23" s="2">
        <v>30</v>
      </c>
      <c r="O23" s="2">
        <v>3.5559999999999998E-5</v>
      </c>
      <c r="P23">
        <v>5.2</v>
      </c>
      <c r="R23" s="2"/>
      <c r="S23">
        <v>4</v>
      </c>
      <c r="T23" s="2">
        <v>30</v>
      </c>
      <c r="U23" s="2">
        <v>4.6740000000000003E-5</v>
      </c>
      <c r="V23">
        <v>5.0999999999999996</v>
      </c>
      <c r="X23" s="2"/>
      <c r="Z23" s="2"/>
    </row>
    <row r="24" spans="1:26" x14ac:dyDescent="0.3">
      <c r="A24" s="2">
        <v>5</v>
      </c>
      <c r="B24" s="2">
        <v>40</v>
      </c>
      <c r="C24" s="2">
        <v>-8.3659999999999992E-6</v>
      </c>
      <c r="D24" s="2">
        <v>8.1</v>
      </c>
      <c r="E24" s="2">
        <f t="shared" si="0"/>
        <v>8.3659999999999992E-6</v>
      </c>
      <c r="G24" s="2">
        <v>5</v>
      </c>
      <c r="H24" s="2">
        <v>40</v>
      </c>
      <c r="I24" s="2">
        <v>3.8810000000000003E-5</v>
      </c>
      <c r="J24" s="2">
        <v>7.8</v>
      </c>
      <c r="L24" s="2"/>
      <c r="M24">
        <v>5</v>
      </c>
      <c r="N24" s="2">
        <v>40</v>
      </c>
      <c r="O24" s="2">
        <v>2.8860000000000002E-5</v>
      </c>
      <c r="P24">
        <v>6.4</v>
      </c>
      <c r="R24" s="2"/>
      <c r="S24">
        <v>5</v>
      </c>
      <c r="T24" s="2">
        <v>40</v>
      </c>
      <c r="U24" s="2">
        <v>4.1399999999999997E-5</v>
      </c>
      <c r="V24">
        <v>6.3</v>
      </c>
      <c r="X24" s="2"/>
      <c r="Z24" s="2"/>
    </row>
    <row r="25" spans="1:26" x14ac:dyDescent="0.3">
      <c r="A25" s="2">
        <v>6</v>
      </c>
      <c r="B25" s="2">
        <v>50</v>
      </c>
      <c r="C25" s="2">
        <v>-7.2450000000000001E-7</v>
      </c>
      <c r="D25" s="2">
        <v>9.8000000000000007</v>
      </c>
      <c r="E25" s="2">
        <f t="shared" si="0"/>
        <v>7.2450000000000001E-7</v>
      </c>
      <c r="G25" s="2">
        <v>6</v>
      </c>
      <c r="H25" s="2">
        <v>50</v>
      </c>
      <c r="I25" s="2">
        <v>3.3460000000000002E-5</v>
      </c>
      <c r="J25" s="2">
        <v>9.4</v>
      </c>
      <c r="L25" s="2"/>
      <c r="M25">
        <v>6</v>
      </c>
      <c r="N25" s="2">
        <v>50</v>
      </c>
      <c r="O25" s="2">
        <v>2.2350000000000001E-5</v>
      </c>
      <c r="P25">
        <v>8</v>
      </c>
      <c r="R25" s="2"/>
      <c r="S25">
        <v>6</v>
      </c>
      <c r="T25" s="2">
        <v>50</v>
      </c>
      <c r="U25" s="2">
        <v>3.6229999999999997E-5</v>
      </c>
      <c r="V25">
        <v>7.5</v>
      </c>
      <c r="X25" s="2"/>
      <c r="Z25" s="2"/>
    </row>
    <row r="26" spans="1:26" x14ac:dyDescent="0.3">
      <c r="A26" s="2">
        <v>7</v>
      </c>
      <c r="B26" s="2">
        <v>60</v>
      </c>
      <c r="C26" s="7">
        <v>-6.7059999999999998E-6</v>
      </c>
      <c r="D26" s="2">
        <v>11.6</v>
      </c>
      <c r="E26" s="2">
        <f t="shared" si="0"/>
        <v>6.7059999999999998E-6</v>
      </c>
      <c r="G26" s="2">
        <v>7</v>
      </c>
      <c r="H26" s="2">
        <v>60</v>
      </c>
      <c r="I26" s="2">
        <v>2.8209999999999999E-5</v>
      </c>
      <c r="J26" s="2">
        <v>11.2</v>
      </c>
      <c r="L26" s="2"/>
      <c r="M26">
        <v>7</v>
      </c>
      <c r="N26" s="2">
        <v>60</v>
      </c>
      <c r="O26" s="2">
        <v>1.6079999999999999E-5</v>
      </c>
      <c r="P26">
        <v>9.3000000000000007</v>
      </c>
      <c r="R26" s="2"/>
      <c r="S26">
        <v>7</v>
      </c>
      <c r="T26" s="2">
        <v>60</v>
      </c>
      <c r="U26" s="2">
        <v>3.1210000000000001E-5</v>
      </c>
      <c r="V26">
        <v>8.6999999999999993</v>
      </c>
      <c r="X26" s="2"/>
      <c r="Z26" s="2"/>
    </row>
    <row r="27" spans="1:26" x14ac:dyDescent="0.3">
      <c r="A27" s="2">
        <v>8</v>
      </c>
      <c r="B27" s="2">
        <v>70</v>
      </c>
      <c r="C27" s="2">
        <v>-1.3900000000000001E-5</v>
      </c>
      <c r="D27" s="2">
        <v>13.2</v>
      </c>
      <c r="E27" s="2">
        <f t="shared" si="0"/>
        <v>1.3900000000000001E-5</v>
      </c>
      <c r="G27" s="2">
        <v>8</v>
      </c>
      <c r="H27" s="2">
        <v>70</v>
      </c>
      <c r="I27" s="2">
        <v>2.3110000000000001E-5</v>
      </c>
      <c r="J27" s="2">
        <v>13</v>
      </c>
      <c r="L27" s="2"/>
      <c r="M27">
        <v>8</v>
      </c>
      <c r="N27" s="2">
        <v>70</v>
      </c>
      <c r="O27" s="2">
        <v>9.9620000000000005E-6</v>
      </c>
      <c r="P27">
        <v>10.6</v>
      </c>
      <c r="R27" s="2"/>
      <c r="S27">
        <v>8</v>
      </c>
      <c r="T27" s="2">
        <v>70</v>
      </c>
      <c r="U27" s="2">
        <v>2.6250000000000001E-5</v>
      </c>
      <c r="V27">
        <v>10.199999999999999</v>
      </c>
      <c r="X27" s="2"/>
      <c r="Z27" s="2"/>
    </row>
    <row r="28" spans="1:26" x14ac:dyDescent="0.3">
      <c r="A28" s="2">
        <v>9</v>
      </c>
      <c r="B28" s="2">
        <v>80</v>
      </c>
      <c r="C28" s="2">
        <v>-2.09E-5</v>
      </c>
      <c r="D28" s="2">
        <v>15</v>
      </c>
      <c r="E28" s="2">
        <f t="shared" si="0"/>
        <v>2.09E-5</v>
      </c>
      <c r="G28" s="2">
        <v>9</v>
      </c>
      <c r="H28" s="2">
        <v>80</v>
      </c>
      <c r="I28" s="2">
        <v>1.8110000000000001E-5</v>
      </c>
      <c r="J28" s="2">
        <v>14.8</v>
      </c>
      <c r="L28" s="2"/>
      <c r="M28">
        <v>9</v>
      </c>
      <c r="N28" s="2">
        <v>80</v>
      </c>
      <c r="O28" s="2">
        <v>4.0369999999999996E-6</v>
      </c>
      <c r="P28">
        <v>11.9</v>
      </c>
      <c r="R28" s="2"/>
      <c r="S28">
        <v>9</v>
      </c>
      <c r="T28" s="2">
        <v>80</v>
      </c>
      <c r="U28" s="2">
        <v>2.143E-5</v>
      </c>
      <c r="V28">
        <v>11.7</v>
      </c>
      <c r="X28" s="2"/>
      <c r="Z28" s="2"/>
    </row>
    <row r="29" spans="1:26" x14ac:dyDescent="0.3">
      <c r="A29" s="2">
        <v>10</v>
      </c>
      <c r="B29" s="2">
        <v>90</v>
      </c>
      <c r="C29" s="2">
        <v>-2.7739999999999999E-5</v>
      </c>
      <c r="D29" s="2">
        <v>16.8</v>
      </c>
      <c r="E29" s="2">
        <f t="shared" si="0"/>
        <v>2.7739999999999999E-5</v>
      </c>
      <c r="G29" s="2">
        <v>10</v>
      </c>
      <c r="H29" s="2">
        <v>90</v>
      </c>
      <c r="I29" s="2">
        <v>1.322E-5</v>
      </c>
      <c r="J29" s="2">
        <v>16.5</v>
      </c>
      <c r="L29" s="2"/>
      <c r="M29">
        <v>10</v>
      </c>
      <c r="N29" s="2">
        <v>90</v>
      </c>
      <c r="O29" s="2">
        <v>-1.7829999999999999E-6</v>
      </c>
      <c r="P29">
        <v>13.5</v>
      </c>
      <c r="R29" s="2"/>
      <c r="S29">
        <v>10</v>
      </c>
      <c r="T29" s="2">
        <v>90</v>
      </c>
      <c r="U29" s="2">
        <v>1.6730000000000001E-5</v>
      </c>
      <c r="V29">
        <v>13.1</v>
      </c>
      <c r="X29" s="2"/>
      <c r="Z29" s="2"/>
    </row>
    <row r="30" spans="1:26" x14ac:dyDescent="0.3">
      <c r="A30" s="2">
        <v>11</v>
      </c>
      <c r="B30" s="2">
        <v>100</v>
      </c>
      <c r="C30" s="2">
        <v>-3.4430000000000001E-5</v>
      </c>
      <c r="D30" s="2">
        <v>18.600000000000001</v>
      </c>
      <c r="E30" s="2">
        <f t="shared" si="0"/>
        <v>3.4430000000000001E-5</v>
      </c>
      <c r="G30" s="2">
        <v>11</v>
      </c>
      <c r="H30" s="2">
        <v>100</v>
      </c>
      <c r="I30" s="2">
        <v>8.4479999999999994E-6</v>
      </c>
      <c r="J30" s="2">
        <v>18.2</v>
      </c>
      <c r="L30" s="2"/>
      <c r="M30">
        <v>11</v>
      </c>
      <c r="N30" s="2">
        <v>100</v>
      </c>
      <c r="O30" s="2">
        <v>-7.4880000000000001E-6</v>
      </c>
      <c r="P30">
        <v>15.2</v>
      </c>
      <c r="R30" s="2"/>
      <c r="S30">
        <v>11</v>
      </c>
      <c r="T30" s="2">
        <v>100</v>
      </c>
      <c r="U30" s="2">
        <v>1.2150000000000001E-5</v>
      </c>
      <c r="V30">
        <v>14.5</v>
      </c>
      <c r="X30" s="2"/>
      <c r="Z30" s="2"/>
    </row>
    <row r="31" spans="1:26" x14ac:dyDescent="0.3">
      <c r="A31" s="2">
        <v>12</v>
      </c>
      <c r="B31" s="2">
        <v>110</v>
      </c>
      <c r="C31" s="2">
        <v>-4.0970000000000002E-5</v>
      </c>
      <c r="D31" s="2">
        <v>20.5</v>
      </c>
      <c r="E31" s="2">
        <f t="shared" si="0"/>
        <v>4.0970000000000002E-5</v>
      </c>
      <c r="G31" s="2">
        <v>12</v>
      </c>
      <c r="H31" s="2">
        <v>110</v>
      </c>
      <c r="I31" s="2">
        <v>3.7390000000000001E-6</v>
      </c>
      <c r="J31" s="2">
        <v>19.8</v>
      </c>
      <c r="L31" s="2"/>
      <c r="M31">
        <v>12</v>
      </c>
      <c r="N31" s="2">
        <v>110</v>
      </c>
      <c r="O31" s="2">
        <v>-1.3030000000000001E-5</v>
      </c>
      <c r="P31">
        <v>16.600000000000001</v>
      </c>
      <c r="R31" s="2"/>
      <c r="S31">
        <v>12</v>
      </c>
      <c r="T31" s="2">
        <v>110</v>
      </c>
      <c r="U31" s="2">
        <v>7.6599999999999995E-6</v>
      </c>
      <c r="V31">
        <v>15.8</v>
      </c>
      <c r="X31" s="2"/>
      <c r="Z31" s="2"/>
    </row>
    <row r="32" spans="1:26" x14ac:dyDescent="0.3">
      <c r="A32" s="2">
        <v>13</v>
      </c>
      <c r="B32" s="2">
        <v>120</v>
      </c>
      <c r="C32" s="2">
        <v>-4.7360000000000001E-5</v>
      </c>
      <c r="D32" s="2">
        <v>22.1</v>
      </c>
      <c r="E32" s="2">
        <f t="shared" si="0"/>
        <v>4.7360000000000001E-5</v>
      </c>
      <c r="G32" s="2">
        <v>13</v>
      </c>
      <c r="H32" s="2">
        <v>120</v>
      </c>
      <c r="I32" s="2">
        <v>-8.9459999999999998E-7</v>
      </c>
      <c r="J32" s="2">
        <v>21.6</v>
      </c>
      <c r="L32" s="2"/>
      <c r="M32">
        <v>13</v>
      </c>
      <c r="N32" s="2">
        <v>120</v>
      </c>
      <c r="O32" s="2">
        <v>-1.844E-5</v>
      </c>
      <c r="P32">
        <v>18</v>
      </c>
      <c r="R32" s="2"/>
      <c r="S32">
        <v>13</v>
      </c>
      <c r="T32" s="2">
        <v>120</v>
      </c>
      <c r="U32" s="2">
        <v>3.2449999999999998E-6</v>
      </c>
      <c r="V32">
        <v>17.100000000000001</v>
      </c>
      <c r="X32" s="2"/>
      <c r="Z32" s="2"/>
    </row>
    <row r="33" spans="1:26" x14ac:dyDescent="0.3">
      <c r="A33" s="2">
        <v>14</v>
      </c>
      <c r="B33" s="2">
        <v>130</v>
      </c>
      <c r="C33" s="2">
        <v>-5.3619999999999998E-5</v>
      </c>
      <c r="D33" s="2">
        <v>23.8</v>
      </c>
      <c r="E33" s="2">
        <f t="shared" si="0"/>
        <v>5.3619999999999998E-5</v>
      </c>
      <c r="G33" s="2">
        <v>14</v>
      </c>
      <c r="H33" s="2">
        <v>130</v>
      </c>
      <c r="I33" s="2">
        <v>-5.434E-6</v>
      </c>
      <c r="J33" s="2">
        <v>23.5</v>
      </c>
      <c r="L33" s="2"/>
      <c r="M33">
        <v>14</v>
      </c>
      <c r="N33" s="2">
        <v>130</v>
      </c>
      <c r="O33" s="2">
        <v>-2.3770000000000001E-5</v>
      </c>
      <c r="P33">
        <v>19.5</v>
      </c>
      <c r="R33" s="2"/>
      <c r="S33">
        <v>14</v>
      </c>
      <c r="T33" s="2">
        <v>130</v>
      </c>
      <c r="U33" s="2">
        <v>-1.0899999999999999E-6</v>
      </c>
      <c r="V33">
        <v>18.7</v>
      </c>
      <c r="X33" s="2"/>
      <c r="Z33" s="2"/>
    </row>
    <row r="34" spans="1:26" x14ac:dyDescent="0.3">
      <c r="A34" s="2">
        <v>15</v>
      </c>
      <c r="B34" s="2">
        <v>140</v>
      </c>
      <c r="C34" s="2">
        <v>-5.9759999999999997E-5</v>
      </c>
      <c r="D34" s="2">
        <v>25.5</v>
      </c>
      <c r="E34" s="2">
        <f t="shared" si="0"/>
        <v>5.9759999999999997E-5</v>
      </c>
      <c r="G34" s="2">
        <v>15</v>
      </c>
      <c r="H34" s="2">
        <v>140</v>
      </c>
      <c r="I34" s="2">
        <v>-9.8849999999999994E-6</v>
      </c>
      <c r="J34" s="2">
        <v>25.3</v>
      </c>
      <c r="L34" s="2"/>
      <c r="M34">
        <v>15</v>
      </c>
      <c r="N34" s="2">
        <v>140</v>
      </c>
      <c r="O34" s="2">
        <v>-2.8989999999999999E-5</v>
      </c>
      <c r="P34">
        <v>21.1</v>
      </c>
      <c r="R34" s="2"/>
      <c r="S34">
        <v>15</v>
      </c>
      <c r="T34" s="2">
        <v>140</v>
      </c>
      <c r="U34" s="2">
        <v>-5.3569999999999997E-6</v>
      </c>
      <c r="V34">
        <v>20.399999999999999</v>
      </c>
      <c r="X34" s="2"/>
      <c r="Z34" s="2"/>
    </row>
    <row r="35" spans="1:26" x14ac:dyDescent="0.3">
      <c r="A35" s="2">
        <v>16</v>
      </c>
      <c r="B35" s="2">
        <v>150</v>
      </c>
      <c r="C35" s="2">
        <v>-6.5770000000000002E-5</v>
      </c>
      <c r="D35" s="2">
        <v>27.2</v>
      </c>
      <c r="E35" s="2">
        <f t="shared" si="0"/>
        <v>6.5770000000000002E-5</v>
      </c>
      <c r="G35" s="2">
        <v>16</v>
      </c>
      <c r="H35" s="2">
        <v>150</v>
      </c>
      <c r="I35" s="2">
        <v>-1.431E-5</v>
      </c>
      <c r="J35" s="2">
        <v>27.1</v>
      </c>
      <c r="L35" s="2"/>
      <c r="M35">
        <v>16</v>
      </c>
      <c r="N35" s="2">
        <v>150</v>
      </c>
      <c r="O35" s="2">
        <v>-3.4090000000000001E-5</v>
      </c>
      <c r="P35">
        <v>22.8</v>
      </c>
      <c r="R35" s="2"/>
      <c r="S35">
        <v>16</v>
      </c>
      <c r="T35" s="2">
        <v>150</v>
      </c>
      <c r="U35" s="2">
        <v>-9.5230000000000001E-6</v>
      </c>
      <c r="V35">
        <v>21.8</v>
      </c>
      <c r="X35" s="2"/>
      <c r="Z35" s="2"/>
    </row>
    <row r="36" spans="1:26" x14ac:dyDescent="0.3">
      <c r="A36" s="2">
        <v>17</v>
      </c>
      <c r="B36" s="2">
        <v>160</v>
      </c>
      <c r="C36" s="2">
        <v>-7.169E-5</v>
      </c>
      <c r="D36" s="2">
        <v>28.9</v>
      </c>
      <c r="E36" s="2">
        <f t="shared" si="0"/>
        <v>7.169E-5</v>
      </c>
      <c r="G36" s="2">
        <v>17</v>
      </c>
      <c r="H36" s="2">
        <v>160</v>
      </c>
      <c r="I36" s="2">
        <v>-1.863E-5</v>
      </c>
      <c r="J36" s="2">
        <v>28.9</v>
      </c>
      <c r="L36" s="2"/>
      <c r="M36">
        <v>17</v>
      </c>
      <c r="N36" s="2">
        <v>160</v>
      </c>
      <c r="O36" s="2">
        <v>-3.9169999999999999E-5</v>
      </c>
      <c r="P36">
        <v>24.5</v>
      </c>
      <c r="R36" s="2"/>
      <c r="S36">
        <v>17</v>
      </c>
      <c r="T36" s="2">
        <v>160</v>
      </c>
      <c r="U36" s="2">
        <v>-1.364E-5</v>
      </c>
      <c r="V36">
        <v>23.3</v>
      </c>
      <c r="X36" s="2"/>
      <c r="Z36" s="2"/>
    </row>
    <row r="37" spans="1:26" x14ac:dyDescent="0.3">
      <c r="A37" s="2">
        <v>18</v>
      </c>
      <c r="B37" s="2">
        <v>170</v>
      </c>
      <c r="C37" s="2">
        <v>-7.7509999999999995E-5</v>
      </c>
      <c r="D37" s="2">
        <v>30.6</v>
      </c>
      <c r="E37" s="2">
        <f t="shared" si="0"/>
        <v>7.7509999999999995E-5</v>
      </c>
      <c r="G37" s="2">
        <v>18</v>
      </c>
      <c r="H37" s="2">
        <v>170</v>
      </c>
      <c r="I37" s="2">
        <v>-2.2909999999999999E-5</v>
      </c>
      <c r="J37" s="2">
        <v>30.8</v>
      </c>
      <c r="L37" s="2"/>
      <c r="M37">
        <v>18</v>
      </c>
      <c r="N37" s="2">
        <v>170</v>
      </c>
      <c r="O37" s="2">
        <v>-4.4110000000000003E-5</v>
      </c>
      <c r="P37">
        <v>25.9</v>
      </c>
      <c r="R37" s="2"/>
      <c r="S37">
        <v>18</v>
      </c>
      <c r="T37" s="2">
        <v>170</v>
      </c>
      <c r="U37" s="2">
        <v>-1.766E-5</v>
      </c>
      <c r="V37">
        <v>24.8</v>
      </c>
      <c r="X37" s="2"/>
      <c r="Z37" s="2"/>
    </row>
    <row r="38" spans="1:26" x14ac:dyDescent="0.3">
      <c r="A38" s="2">
        <v>19</v>
      </c>
      <c r="B38" s="2">
        <v>180</v>
      </c>
      <c r="C38" s="2">
        <v>-8.3209999999999998E-5</v>
      </c>
      <c r="D38" s="2">
        <v>32.299999999999997</v>
      </c>
      <c r="E38" s="2">
        <f t="shared" si="0"/>
        <v>8.3209999999999998E-5</v>
      </c>
      <c r="G38" s="2">
        <v>19</v>
      </c>
      <c r="H38" s="2">
        <v>180</v>
      </c>
      <c r="I38" s="2">
        <v>-2.7140000000000001E-5</v>
      </c>
      <c r="J38" s="2">
        <v>32.799999999999997</v>
      </c>
      <c r="L38" s="2"/>
      <c r="M38">
        <v>19</v>
      </c>
      <c r="N38" s="2">
        <v>180</v>
      </c>
      <c r="O38" s="2">
        <v>-4.8959999999999999E-5</v>
      </c>
      <c r="P38">
        <v>27.4</v>
      </c>
      <c r="R38" s="2"/>
      <c r="S38">
        <v>19</v>
      </c>
      <c r="T38" s="2">
        <v>180</v>
      </c>
      <c r="U38" s="2">
        <v>-2.1670000000000001E-5</v>
      </c>
      <c r="V38">
        <v>26.4</v>
      </c>
      <c r="X38" s="2"/>
      <c r="Z38" s="2"/>
    </row>
    <row r="39" spans="1:26" x14ac:dyDescent="0.3">
      <c r="A39" s="2">
        <v>20</v>
      </c>
      <c r="B39" s="2">
        <v>190</v>
      </c>
      <c r="C39" s="2">
        <v>-8.8850000000000005E-5</v>
      </c>
      <c r="D39" s="2">
        <v>34</v>
      </c>
      <c r="E39" s="2">
        <f t="shared" si="0"/>
        <v>8.8850000000000005E-5</v>
      </c>
      <c r="G39" s="2">
        <v>20</v>
      </c>
      <c r="H39" s="2">
        <v>190</v>
      </c>
      <c r="I39" s="2">
        <v>-3.1300000000000002E-5</v>
      </c>
      <c r="J39" s="2">
        <v>34.700000000000003</v>
      </c>
      <c r="L39" s="2"/>
      <c r="M39">
        <v>20</v>
      </c>
      <c r="N39" s="2">
        <v>190</v>
      </c>
      <c r="O39" s="2">
        <v>-5.3699999999999997E-5</v>
      </c>
      <c r="P39">
        <v>28.8</v>
      </c>
      <c r="R39" s="2"/>
      <c r="S39">
        <v>20</v>
      </c>
      <c r="T39" s="2">
        <v>190</v>
      </c>
      <c r="U39" s="2">
        <v>-2.5590000000000001E-5</v>
      </c>
      <c r="V39">
        <v>28</v>
      </c>
      <c r="X39" s="2"/>
      <c r="Z39" s="2"/>
    </row>
    <row r="40" spans="1:26" x14ac:dyDescent="0.3">
      <c r="A40" s="2">
        <v>21</v>
      </c>
      <c r="B40" s="2">
        <v>200</v>
      </c>
      <c r="C40" s="2">
        <v>-9.4409999999999999E-5</v>
      </c>
      <c r="D40" s="2">
        <v>35.700000000000003</v>
      </c>
      <c r="E40" s="2">
        <f t="shared" si="0"/>
        <v>9.4409999999999999E-5</v>
      </c>
      <c r="G40" s="2">
        <v>21</v>
      </c>
      <c r="H40" s="2">
        <v>200</v>
      </c>
      <c r="I40" s="2">
        <v>-3.5379999999999997E-5</v>
      </c>
      <c r="J40" s="2">
        <v>36.6</v>
      </c>
      <c r="L40" s="2"/>
      <c r="M40">
        <v>21</v>
      </c>
      <c r="N40" s="2">
        <v>200</v>
      </c>
      <c r="O40" s="2">
        <v>-5.8409999999999998E-5</v>
      </c>
      <c r="P40">
        <v>30.2</v>
      </c>
      <c r="R40" s="2"/>
      <c r="S40">
        <v>21</v>
      </c>
      <c r="T40" s="2">
        <v>200</v>
      </c>
      <c r="U40" s="2">
        <v>-2.9450000000000001E-5</v>
      </c>
      <c r="V40">
        <v>29.6</v>
      </c>
      <c r="X40" s="2"/>
      <c r="Z40" s="2"/>
    </row>
    <row r="41" spans="1:26" x14ac:dyDescent="0.3">
      <c r="A41" s="2">
        <v>22</v>
      </c>
      <c r="B41" s="2">
        <v>210</v>
      </c>
      <c r="C41" s="2">
        <v>-9.9870000000000004E-5</v>
      </c>
      <c r="D41" s="2">
        <v>37.4</v>
      </c>
      <c r="E41" s="2">
        <f t="shared" si="0"/>
        <v>9.9870000000000004E-5</v>
      </c>
      <c r="G41" s="2">
        <v>22</v>
      </c>
      <c r="H41" s="2">
        <v>210</v>
      </c>
      <c r="I41" s="2">
        <v>-3.9480000000000001E-5</v>
      </c>
      <c r="J41" s="2">
        <v>38.700000000000003</v>
      </c>
      <c r="L41" s="2"/>
      <c r="M41">
        <v>22</v>
      </c>
      <c r="N41" s="2">
        <v>210</v>
      </c>
      <c r="O41" s="2">
        <v>-6.3040000000000006E-5</v>
      </c>
      <c r="P41">
        <v>31.7</v>
      </c>
      <c r="R41" s="2"/>
      <c r="S41">
        <v>22</v>
      </c>
      <c r="T41" s="2">
        <v>210</v>
      </c>
      <c r="U41" s="2">
        <v>-3.3259999999999997E-5</v>
      </c>
      <c r="V41">
        <v>31.3</v>
      </c>
      <c r="X41" s="2"/>
      <c r="Z41" s="2"/>
    </row>
    <row r="42" spans="1:26" x14ac:dyDescent="0.3">
      <c r="A42" s="2">
        <v>23</v>
      </c>
      <c r="B42" s="2">
        <v>220</v>
      </c>
      <c r="C42" s="2">
        <v>-1.053E-4</v>
      </c>
      <c r="D42" s="2">
        <v>39.200000000000003</v>
      </c>
      <c r="E42" s="2">
        <f t="shared" si="0"/>
        <v>1.053E-4</v>
      </c>
      <c r="G42" s="2">
        <v>23</v>
      </c>
      <c r="H42" s="2">
        <v>220</v>
      </c>
      <c r="I42" s="2">
        <v>-4.35E-5</v>
      </c>
      <c r="J42" s="2">
        <v>40.4</v>
      </c>
      <c r="L42" s="2"/>
      <c r="M42">
        <v>23</v>
      </c>
      <c r="N42" s="2">
        <v>220</v>
      </c>
      <c r="O42" s="2">
        <v>-6.7589999999999995E-5</v>
      </c>
      <c r="P42">
        <v>33.1</v>
      </c>
      <c r="R42" s="2"/>
      <c r="S42">
        <v>23</v>
      </c>
      <c r="T42" s="2">
        <v>220</v>
      </c>
      <c r="U42" s="2">
        <v>-3.7070000000000003E-5</v>
      </c>
      <c r="V42">
        <v>33</v>
      </c>
      <c r="X42" s="2"/>
      <c r="Z42" s="2"/>
    </row>
    <row r="43" spans="1:26" x14ac:dyDescent="0.3">
      <c r="A43" s="2">
        <v>24</v>
      </c>
      <c r="B43" s="2">
        <v>230</v>
      </c>
      <c r="C43" s="2">
        <v>-1.1069999999999999E-4</v>
      </c>
      <c r="D43" s="2">
        <v>41.4</v>
      </c>
      <c r="E43" s="2">
        <f t="shared" si="0"/>
        <v>1.1069999999999999E-4</v>
      </c>
      <c r="G43" s="2">
        <v>24</v>
      </c>
      <c r="H43" s="2">
        <v>230</v>
      </c>
      <c r="I43" s="2">
        <v>-4.7450000000000001E-5</v>
      </c>
      <c r="J43" s="2">
        <v>42.5</v>
      </c>
      <c r="L43" s="2"/>
      <c r="M43">
        <v>24</v>
      </c>
      <c r="N43" s="2">
        <v>230</v>
      </c>
      <c r="O43" s="2">
        <v>-7.2130000000000002E-5</v>
      </c>
      <c r="P43">
        <v>34.9</v>
      </c>
      <c r="R43" s="2"/>
      <c r="S43">
        <v>24</v>
      </c>
      <c r="T43" s="2">
        <v>230</v>
      </c>
      <c r="U43" s="2">
        <v>-4.0809999999999997E-5</v>
      </c>
      <c r="V43">
        <v>34.799999999999997</v>
      </c>
      <c r="X43" s="2"/>
      <c r="Z43" s="2"/>
    </row>
    <row r="44" spans="1:26" x14ac:dyDescent="0.3">
      <c r="A44" s="2">
        <v>25</v>
      </c>
      <c r="B44" s="2">
        <v>240</v>
      </c>
      <c r="C44" s="2">
        <v>-1.159E-4</v>
      </c>
      <c r="D44" s="2">
        <v>42.8</v>
      </c>
      <c r="E44" s="2">
        <f t="shared" si="0"/>
        <v>1.159E-4</v>
      </c>
      <c r="G44" s="2">
        <v>25</v>
      </c>
      <c r="H44" s="2">
        <v>240</v>
      </c>
      <c r="I44" s="2">
        <v>-5.1320000000000003E-5</v>
      </c>
      <c r="J44" s="2">
        <v>43.8</v>
      </c>
      <c r="L44" s="2"/>
      <c r="M44">
        <v>25</v>
      </c>
      <c r="N44" s="2">
        <v>240</v>
      </c>
      <c r="O44" s="2">
        <v>-7.6539999999999996E-5</v>
      </c>
      <c r="P44">
        <v>36.200000000000003</v>
      </c>
      <c r="R44" s="2"/>
      <c r="S44">
        <v>25</v>
      </c>
      <c r="T44" s="2">
        <v>240</v>
      </c>
      <c r="U44" s="2">
        <v>-4.4440000000000001E-5</v>
      </c>
      <c r="V44">
        <v>36</v>
      </c>
      <c r="X44" s="2"/>
      <c r="Z44" s="2"/>
    </row>
    <row r="45" spans="1:26" x14ac:dyDescent="0.3">
      <c r="A45" s="2">
        <v>26</v>
      </c>
      <c r="B45" s="2">
        <v>250</v>
      </c>
      <c r="C45" s="2">
        <v>-1.21E-4</v>
      </c>
      <c r="D45" s="2">
        <v>44.1</v>
      </c>
      <c r="E45" s="2">
        <f t="shared" si="0"/>
        <v>1.21E-4</v>
      </c>
      <c r="G45" s="2">
        <v>26</v>
      </c>
      <c r="H45" s="2">
        <v>250</v>
      </c>
      <c r="I45" s="2">
        <v>-5.5149999999999999E-5</v>
      </c>
      <c r="J45" s="2">
        <v>45</v>
      </c>
      <c r="L45" s="2"/>
      <c r="M45">
        <v>26</v>
      </c>
      <c r="N45" s="2">
        <v>250</v>
      </c>
      <c r="O45" s="2">
        <v>-8.0879999999999998E-5</v>
      </c>
      <c r="P45">
        <v>37.4</v>
      </c>
      <c r="R45" s="2"/>
      <c r="S45">
        <v>26</v>
      </c>
      <c r="T45" s="2">
        <v>250</v>
      </c>
      <c r="U45" s="2">
        <v>-4.8050000000000002E-5</v>
      </c>
      <c r="V45">
        <v>37.200000000000003</v>
      </c>
      <c r="X45" s="2"/>
      <c r="Z45" s="2"/>
    </row>
    <row r="46" spans="1:26" x14ac:dyDescent="0.3">
      <c r="A46" s="2">
        <v>27</v>
      </c>
      <c r="B46" s="2">
        <v>260</v>
      </c>
      <c r="C46" s="2">
        <v>-1.261E-4</v>
      </c>
      <c r="D46" s="2">
        <v>45.5</v>
      </c>
      <c r="E46" s="2">
        <f t="shared" si="0"/>
        <v>1.261E-4</v>
      </c>
      <c r="G46" s="2">
        <v>27</v>
      </c>
      <c r="H46" s="2">
        <v>260</v>
      </c>
      <c r="I46" s="2">
        <v>-5.893E-5</v>
      </c>
      <c r="J46" s="2">
        <v>46.3</v>
      </c>
      <c r="L46" s="2"/>
      <c r="M46">
        <v>27</v>
      </c>
      <c r="N46" s="2">
        <v>260</v>
      </c>
      <c r="O46" s="2">
        <v>-8.5199999999999997E-5</v>
      </c>
      <c r="P46">
        <v>38.700000000000003</v>
      </c>
      <c r="R46" s="2"/>
      <c r="S46">
        <v>27</v>
      </c>
      <c r="T46" s="2">
        <v>260</v>
      </c>
      <c r="U46" s="2">
        <v>-5.1629999999999999E-5</v>
      </c>
      <c r="V46">
        <v>38.4</v>
      </c>
      <c r="X46" s="2"/>
      <c r="Z46" s="2"/>
    </row>
    <row r="47" spans="1:26" x14ac:dyDescent="0.3">
      <c r="A47" s="2">
        <v>28</v>
      </c>
      <c r="B47" s="2">
        <v>270</v>
      </c>
      <c r="C47" s="2">
        <v>-1.3119999999999999E-4</v>
      </c>
      <c r="D47" s="2">
        <v>46.8</v>
      </c>
      <c r="E47" s="2">
        <f t="shared" si="0"/>
        <v>1.3119999999999999E-4</v>
      </c>
      <c r="G47" s="2">
        <v>28</v>
      </c>
      <c r="H47" s="2">
        <v>270</v>
      </c>
      <c r="I47" s="2">
        <v>-6.2689999999999998E-5</v>
      </c>
      <c r="J47" s="2">
        <v>47.5</v>
      </c>
      <c r="L47" s="2"/>
      <c r="M47">
        <v>28</v>
      </c>
      <c r="N47" s="2">
        <v>270</v>
      </c>
      <c r="O47" s="2">
        <v>-8.9439999999999997E-5</v>
      </c>
      <c r="P47">
        <v>39.9</v>
      </c>
      <c r="R47" s="2"/>
      <c r="S47">
        <v>28</v>
      </c>
      <c r="T47" s="2">
        <v>270</v>
      </c>
      <c r="U47" s="2">
        <v>-5.5149999999999999E-5</v>
      </c>
      <c r="V47">
        <v>39.6</v>
      </c>
      <c r="X47" s="2"/>
      <c r="Z47" s="2"/>
    </row>
    <row r="48" spans="1:26" x14ac:dyDescent="0.3">
      <c r="A48" s="2">
        <v>29</v>
      </c>
      <c r="B48" s="2">
        <v>280</v>
      </c>
      <c r="C48" s="2">
        <v>-1.361E-4</v>
      </c>
      <c r="D48" s="2">
        <v>48.1</v>
      </c>
      <c r="E48" s="2">
        <f t="shared" si="0"/>
        <v>1.361E-4</v>
      </c>
      <c r="G48" s="2">
        <v>29</v>
      </c>
      <c r="H48" s="2">
        <v>280</v>
      </c>
      <c r="I48" s="2">
        <v>-6.6400000000000001E-5</v>
      </c>
      <c r="J48" s="2">
        <v>48.8</v>
      </c>
      <c r="L48" s="2"/>
      <c r="M48">
        <v>29</v>
      </c>
      <c r="N48" s="2">
        <v>280</v>
      </c>
      <c r="O48" s="2">
        <v>-9.365E-5</v>
      </c>
      <c r="P48">
        <v>41.1</v>
      </c>
      <c r="R48" s="2"/>
      <c r="S48">
        <v>29</v>
      </c>
      <c r="T48" s="2">
        <v>280</v>
      </c>
      <c r="U48" s="2">
        <v>-5.8650000000000003E-5</v>
      </c>
      <c r="V48">
        <v>40.799999999999997</v>
      </c>
      <c r="X48" s="2"/>
      <c r="Z48" s="2"/>
    </row>
    <row r="49" spans="1:26" x14ac:dyDescent="0.3">
      <c r="A49" s="2">
        <v>30</v>
      </c>
      <c r="B49" s="2">
        <v>290</v>
      </c>
      <c r="C49" s="2">
        <v>-1.4109999999999999E-4</v>
      </c>
      <c r="D49" s="2">
        <v>49.5</v>
      </c>
      <c r="E49" s="2">
        <f t="shared" si="0"/>
        <v>1.4109999999999999E-4</v>
      </c>
      <c r="G49" s="2">
        <v>30</v>
      </c>
      <c r="H49" s="2">
        <v>290</v>
      </c>
      <c r="I49" s="2">
        <v>-7.0080000000000007E-5</v>
      </c>
      <c r="J49" s="2">
        <v>50.1</v>
      </c>
      <c r="L49" s="2"/>
      <c r="M49">
        <v>30</v>
      </c>
      <c r="N49" s="2">
        <v>290</v>
      </c>
      <c r="O49" s="2">
        <v>-9.7800000000000006E-5</v>
      </c>
      <c r="P49">
        <v>42.4</v>
      </c>
      <c r="R49" s="2"/>
      <c r="S49">
        <v>30</v>
      </c>
      <c r="T49" s="2">
        <v>290</v>
      </c>
      <c r="U49" s="2">
        <v>-6.211E-5</v>
      </c>
      <c r="V49">
        <v>42.1</v>
      </c>
      <c r="X49" s="2"/>
      <c r="Z49" s="2"/>
    </row>
    <row r="50" spans="1:26" x14ac:dyDescent="0.3">
      <c r="A50" s="2">
        <v>31</v>
      </c>
      <c r="B50" s="2">
        <v>300</v>
      </c>
      <c r="C50" s="2">
        <v>-1.459E-4</v>
      </c>
      <c r="D50" s="2">
        <v>50.8</v>
      </c>
      <c r="E50" s="2">
        <f t="shared" si="0"/>
        <v>1.459E-4</v>
      </c>
      <c r="G50" s="2">
        <v>31</v>
      </c>
      <c r="H50" s="2">
        <v>300</v>
      </c>
      <c r="I50" s="2">
        <v>-7.3730000000000001E-5</v>
      </c>
      <c r="J50" s="2">
        <v>51.3</v>
      </c>
      <c r="L50" s="2"/>
      <c r="M50">
        <v>31</v>
      </c>
      <c r="N50" s="2">
        <v>300</v>
      </c>
      <c r="O50" s="2">
        <v>-1.019E-4</v>
      </c>
      <c r="P50">
        <v>43.8</v>
      </c>
      <c r="R50" s="2"/>
      <c r="S50">
        <v>31</v>
      </c>
      <c r="T50" s="2">
        <v>300</v>
      </c>
      <c r="U50" s="2">
        <v>-6.5530000000000004E-5</v>
      </c>
      <c r="V50">
        <v>43.3</v>
      </c>
      <c r="X50" s="2"/>
      <c r="Z50" s="2"/>
    </row>
    <row r="51" spans="1:26" x14ac:dyDescent="0.3">
      <c r="A51" s="2">
        <v>32</v>
      </c>
      <c r="B51" s="2">
        <v>310</v>
      </c>
      <c r="C51" s="2">
        <v>-1.5080000000000001E-4</v>
      </c>
      <c r="D51" s="2">
        <v>52.1</v>
      </c>
      <c r="E51" s="2">
        <f t="shared" si="0"/>
        <v>1.5080000000000001E-4</v>
      </c>
      <c r="G51" s="2">
        <v>32</v>
      </c>
      <c r="H51" s="2">
        <v>310</v>
      </c>
      <c r="I51" s="2">
        <v>-7.7340000000000002E-5</v>
      </c>
      <c r="J51" s="2">
        <v>52.6</v>
      </c>
      <c r="L51" s="2"/>
      <c r="M51">
        <v>32</v>
      </c>
      <c r="N51" s="2">
        <v>310</v>
      </c>
      <c r="O51" s="2">
        <v>-1.06E-4</v>
      </c>
      <c r="P51">
        <v>45.1</v>
      </c>
      <c r="R51" s="2"/>
      <c r="S51">
        <v>32</v>
      </c>
      <c r="T51" s="2">
        <v>310</v>
      </c>
      <c r="U51" s="2">
        <v>-6.8930000000000006E-5</v>
      </c>
      <c r="V51">
        <v>44.5</v>
      </c>
      <c r="X51" s="2"/>
      <c r="Z51" s="2"/>
    </row>
    <row r="52" spans="1:26" x14ac:dyDescent="0.3">
      <c r="A52" s="2">
        <v>33</v>
      </c>
      <c r="B52" s="2">
        <v>320</v>
      </c>
      <c r="C52" s="2">
        <v>-1.5559999999999999E-4</v>
      </c>
      <c r="D52" s="2">
        <v>53.5</v>
      </c>
      <c r="E52" s="2">
        <f t="shared" si="0"/>
        <v>1.5559999999999999E-4</v>
      </c>
      <c r="G52" s="2">
        <v>33</v>
      </c>
      <c r="H52" s="2">
        <v>320</v>
      </c>
      <c r="I52" s="2">
        <v>-8.0920000000000005E-5</v>
      </c>
      <c r="J52" s="2">
        <v>53.9</v>
      </c>
      <c r="L52" s="2"/>
      <c r="M52">
        <v>33</v>
      </c>
      <c r="N52" s="2">
        <v>320</v>
      </c>
      <c r="O52" s="2">
        <v>-1.1010000000000001E-4</v>
      </c>
      <c r="P52">
        <v>46.4</v>
      </c>
      <c r="R52" s="2"/>
      <c r="S52">
        <v>33</v>
      </c>
      <c r="T52" s="2">
        <v>320</v>
      </c>
      <c r="U52" s="2">
        <v>-7.2299999999999996E-5</v>
      </c>
      <c r="V52">
        <v>45.7</v>
      </c>
      <c r="X52" s="2"/>
      <c r="Z52" s="2"/>
    </row>
    <row r="53" spans="1:26" x14ac:dyDescent="0.3">
      <c r="A53" s="2">
        <v>34</v>
      </c>
      <c r="B53" s="2">
        <v>330</v>
      </c>
      <c r="C53" s="2">
        <v>-1.6029999999999999E-4</v>
      </c>
      <c r="D53" s="2">
        <v>54.8</v>
      </c>
      <c r="E53" s="2">
        <f t="shared" si="0"/>
        <v>1.6029999999999999E-4</v>
      </c>
      <c r="G53" s="2">
        <v>34</v>
      </c>
      <c r="H53" s="2">
        <v>330</v>
      </c>
      <c r="I53" s="2">
        <v>-8.4460000000000001E-5</v>
      </c>
      <c r="J53" s="2">
        <v>55.2</v>
      </c>
      <c r="L53" s="2"/>
      <c r="M53">
        <v>34</v>
      </c>
      <c r="N53" s="2">
        <v>330</v>
      </c>
      <c r="O53" s="2">
        <v>-1.141E-4</v>
      </c>
      <c r="P53">
        <v>47.8</v>
      </c>
      <c r="R53" s="2"/>
      <c r="S53">
        <v>34</v>
      </c>
      <c r="T53" s="2">
        <v>330</v>
      </c>
      <c r="U53" s="2">
        <v>-7.5660000000000004E-5</v>
      </c>
      <c r="V53">
        <v>46.9</v>
      </c>
      <c r="X53" s="2"/>
      <c r="Z53" s="2"/>
    </row>
    <row r="54" spans="1:26" x14ac:dyDescent="0.3">
      <c r="A54" s="2">
        <v>35</v>
      </c>
      <c r="B54" s="2">
        <v>340</v>
      </c>
      <c r="C54" s="2">
        <v>-1.65E-4</v>
      </c>
      <c r="D54" s="2">
        <v>56.1</v>
      </c>
      <c r="E54" s="2">
        <f t="shared" si="0"/>
        <v>1.65E-4</v>
      </c>
      <c r="G54" s="2">
        <v>35</v>
      </c>
      <c r="H54" s="2">
        <v>340</v>
      </c>
      <c r="I54" s="2">
        <v>-8.7979999999999995E-5</v>
      </c>
      <c r="J54" s="2">
        <v>56.4</v>
      </c>
      <c r="L54" s="2"/>
      <c r="M54">
        <v>35</v>
      </c>
      <c r="N54" s="2">
        <v>340</v>
      </c>
      <c r="O54" s="2">
        <v>-1.181E-4</v>
      </c>
      <c r="P54">
        <v>49.1</v>
      </c>
      <c r="R54" s="2"/>
      <c r="S54">
        <v>35</v>
      </c>
      <c r="T54" s="2">
        <v>340</v>
      </c>
      <c r="U54" s="2">
        <v>-7.8969999999999998E-5</v>
      </c>
      <c r="V54">
        <v>48.1</v>
      </c>
      <c r="X54" s="2"/>
      <c r="Z54" s="2"/>
    </row>
    <row r="55" spans="1:26" x14ac:dyDescent="0.3">
      <c r="A55" s="2">
        <v>36</v>
      </c>
      <c r="B55" s="2">
        <v>350</v>
      </c>
      <c r="C55" s="2">
        <v>-1.697E-4</v>
      </c>
      <c r="D55" s="2">
        <v>57.4</v>
      </c>
      <c r="E55" s="2">
        <f t="shared" si="0"/>
        <v>1.697E-4</v>
      </c>
      <c r="G55" s="2">
        <v>36</v>
      </c>
      <c r="H55" s="2">
        <v>350</v>
      </c>
      <c r="I55" s="2">
        <v>-9.1490000000000007E-5</v>
      </c>
      <c r="J55" s="2">
        <v>57.7</v>
      </c>
      <c r="L55" s="2"/>
      <c r="M55">
        <v>36</v>
      </c>
      <c r="N55" s="2">
        <v>350</v>
      </c>
      <c r="O55" s="2">
        <v>-1.22E-4</v>
      </c>
      <c r="P55">
        <v>50.4</v>
      </c>
      <c r="R55" s="2"/>
      <c r="S55">
        <v>36</v>
      </c>
      <c r="T55" s="2">
        <v>350</v>
      </c>
      <c r="U55" s="2">
        <v>-8.2269999999999997E-5</v>
      </c>
      <c r="V55">
        <v>49.4</v>
      </c>
      <c r="X55" s="2"/>
      <c r="Z55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topLeftCell="A18" zoomScale="85" zoomScaleNormal="85" workbookViewId="0">
      <selection activeCell="I1" sqref="I1"/>
    </sheetView>
  </sheetViews>
  <sheetFormatPr defaultRowHeight="14.4" x14ac:dyDescent="0.3"/>
  <cols>
    <col min="1" max="1" width="12.77734375" bestFit="1" customWidth="1"/>
    <col min="2" max="2" width="15.21875" bestFit="1" customWidth="1"/>
    <col min="3" max="3" width="14.88671875" bestFit="1" customWidth="1"/>
    <col min="4" max="4" width="9" bestFit="1" customWidth="1"/>
    <col min="5" max="5" width="8.77734375" customWidth="1"/>
    <col min="6" max="6" width="8.109375" bestFit="1" customWidth="1"/>
    <col min="7" max="7" width="12.77734375" bestFit="1" customWidth="1"/>
    <col min="8" max="8" width="15.21875" bestFit="1" customWidth="1"/>
    <col min="9" max="9" width="14.88671875" bestFit="1" customWidth="1"/>
    <col min="10" max="10" width="9" customWidth="1"/>
    <col min="11" max="11" width="8.77734375" customWidth="1"/>
    <col min="12" max="13" width="9" customWidth="1"/>
    <col min="15" max="15" width="12.6640625" bestFit="1" customWidth="1"/>
    <col min="16" max="16" width="14.88671875" bestFit="1" customWidth="1"/>
    <col min="17" max="17" width="14.33203125" bestFit="1" customWidth="1"/>
    <col min="18" max="18" width="8.109375" customWidth="1"/>
    <col min="19" max="19" width="13.33203125" customWidth="1"/>
    <col min="20" max="20" width="8.5546875" customWidth="1"/>
    <col min="21" max="21" width="13.88671875" bestFit="1" customWidth="1"/>
    <col min="22" max="22" width="16.109375" bestFit="1" customWidth="1"/>
    <col min="23" max="23" width="15" bestFit="1" customWidth="1"/>
    <col min="24" max="24" width="9" bestFit="1" customWidth="1"/>
    <col min="25" max="25" width="12.88671875" customWidth="1"/>
  </cols>
  <sheetData>
    <row r="1" spans="1:25" x14ac:dyDescent="0.3">
      <c r="A1" t="s">
        <v>0</v>
      </c>
      <c r="C1" s="6" t="s">
        <v>22</v>
      </c>
      <c r="G1" t="s">
        <v>0</v>
      </c>
      <c r="H1" t="s">
        <v>27</v>
      </c>
      <c r="I1" s="6" t="s">
        <v>28</v>
      </c>
    </row>
    <row r="3" spans="1:25" x14ac:dyDescent="0.3">
      <c r="A3" t="s">
        <v>1</v>
      </c>
      <c r="G3" t="s">
        <v>1</v>
      </c>
    </row>
    <row r="4" spans="1:25" x14ac:dyDescent="0.3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</row>
    <row r="5" spans="1:25" x14ac:dyDescent="0.3">
      <c r="A5" t="s">
        <v>5</v>
      </c>
      <c r="B5">
        <v>0.2</v>
      </c>
      <c r="C5" t="s">
        <v>6</v>
      </c>
      <c r="G5" t="s">
        <v>5</v>
      </c>
      <c r="H5">
        <v>0.2</v>
      </c>
      <c r="I5" t="s">
        <v>6</v>
      </c>
    </row>
    <row r="6" spans="1:25" x14ac:dyDescent="0.3">
      <c r="A6" t="s">
        <v>7</v>
      </c>
      <c r="B6">
        <v>-1.1000000000000001</v>
      </c>
      <c r="C6" t="s">
        <v>8</v>
      </c>
      <c r="G6" t="s">
        <v>7</v>
      </c>
      <c r="H6">
        <v>-1.4</v>
      </c>
      <c r="I6" t="s">
        <v>8</v>
      </c>
    </row>
    <row r="7" spans="1:25" x14ac:dyDescent="0.3">
      <c r="A7" t="s">
        <v>9</v>
      </c>
      <c r="B7" t="s">
        <v>10</v>
      </c>
      <c r="C7" t="s">
        <v>23</v>
      </c>
      <c r="D7" s="1" t="s">
        <v>11</v>
      </c>
      <c r="E7" s="1">
        <v>0.55266203703703709</v>
      </c>
      <c r="G7" t="s">
        <v>9</v>
      </c>
      <c r="H7" t="s">
        <v>10</v>
      </c>
      <c r="I7" t="s">
        <v>26</v>
      </c>
      <c r="J7" s="1" t="s">
        <v>11</v>
      </c>
      <c r="K7" s="1">
        <v>0.50119212962962967</v>
      </c>
      <c r="R7" s="1"/>
      <c r="Y7" s="1"/>
    </row>
    <row r="8" spans="1:25" x14ac:dyDescent="0.3">
      <c r="A8" t="s">
        <v>12</v>
      </c>
      <c r="G8" t="s">
        <v>12</v>
      </c>
    </row>
    <row r="9" spans="1:25" x14ac:dyDescent="0.3">
      <c r="B9" t="s">
        <v>13</v>
      </c>
      <c r="H9" t="s">
        <v>13</v>
      </c>
    </row>
    <row r="10" spans="1:25" x14ac:dyDescent="0.3">
      <c r="B10" t="s">
        <v>13</v>
      </c>
      <c r="H10" t="s">
        <v>13</v>
      </c>
    </row>
    <row r="11" spans="1:25" x14ac:dyDescent="0.3">
      <c r="B11" t="s">
        <v>13</v>
      </c>
      <c r="H11" t="s">
        <v>13</v>
      </c>
    </row>
    <row r="12" spans="1:25" x14ac:dyDescent="0.3">
      <c r="B12" t="s">
        <v>13</v>
      </c>
      <c r="H12" t="s">
        <v>13</v>
      </c>
      <c r="J12" s="2"/>
    </row>
    <row r="14" spans="1:25" x14ac:dyDescent="0.3">
      <c r="A14" t="s">
        <v>14</v>
      </c>
      <c r="B14" t="s">
        <v>15</v>
      </c>
      <c r="G14" t="s">
        <v>14</v>
      </c>
      <c r="H14" t="s">
        <v>15</v>
      </c>
    </row>
    <row r="16" spans="1:25" x14ac:dyDescent="0.3">
      <c r="A16" t="s">
        <v>16</v>
      </c>
      <c r="B16">
        <v>36</v>
      </c>
      <c r="G16" t="s">
        <v>16</v>
      </c>
      <c r="H16">
        <v>36</v>
      </c>
    </row>
    <row r="17" spans="1:25" x14ac:dyDescent="0.3">
      <c r="A17" t="s">
        <v>17</v>
      </c>
      <c r="B17">
        <v>4</v>
      </c>
      <c r="G17" t="s">
        <v>17</v>
      </c>
      <c r="H17">
        <v>4</v>
      </c>
    </row>
    <row r="19" spans="1:25" x14ac:dyDescent="0.3">
      <c r="A19" t="s">
        <v>18</v>
      </c>
      <c r="B19" t="s">
        <v>19</v>
      </c>
      <c r="C19" t="s">
        <v>20</v>
      </c>
      <c r="D19" t="s">
        <v>21</v>
      </c>
      <c r="E19" s="5"/>
      <c r="G19" t="s">
        <v>18</v>
      </c>
      <c r="H19" t="s">
        <v>19</v>
      </c>
      <c r="I19" t="s">
        <v>20</v>
      </c>
      <c r="J19" t="s">
        <v>21</v>
      </c>
      <c r="K19" s="3"/>
      <c r="L19" s="5"/>
      <c r="M19" s="5"/>
      <c r="S19" s="5"/>
      <c r="T19" s="5"/>
      <c r="Y19" s="5"/>
    </row>
    <row r="20" spans="1:25" x14ac:dyDescent="0.3">
      <c r="A20" s="2">
        <v>1</v>
      </c>
      <c r="B20" s="2">
        <v>0</v>
      </c>
      <c r="C20" s="2">
        <v>-1.075E-7</v>
      </c>
      <c r="D20" s="2">
        <v>2.4</v>
      </c>
      <c r="E20" s="2">
        <f>-C20</f>
        <v>1.075E-7</v>
      </c>
      <c r="G20" s="2">
        <v>1</v>
      </c>
      <c r="H20" s="2">
        <v>0</v>
      </c>
      <c r="I20" s="2">
        <v>-6.7539999999999995E-8</v>
      </c>
      <c r="J20" s="4">
        <v>2.1</v>
      </c>
      <c r="K20" s="2">
        <f>-I20</f>
        <v>6.7539999999999995E-8</v>
      </c>
      <c r="L20" s="4"/>
      <c r="M20" s="4"/>
      <c r="N20" s="2"/>
      <c r="P20" s="2"/>
      <c r="Q20" s="2"/>
      <c r="S20" s="2"/>
      <c r="T20" s="2"/>
      <c r="U20" s="2"/>
      <c r="V20" s="2"/>
      <c r="W20" s="2"/>
      <c r="X20" s="2"/>
      <c r="Y20" s="2"/>
    </row>
    <row r="21" spans="1:25" x14ac:dyDescent="0.3">
      <c r="A21" s="2">
        <v>2</v>
      </c>
      <c r="B21" s="2">
        <v>10</v>
      </c>
      <c r="C21" s="2">
        <v>-2.5429999999999999E-5</v>
      </c>
      <c r="D21" s="2">
        <v>4.8</v>
      </c>
      <c r="E21" s="2">
        <f t="shared" ref="E21:E55" si="0">-C21</f>
        <v>2.5429999999999999E-5</v>
      </c>
      <c r="G21" s="2">
        <v>2</v>
      </c>
      <c r="H21" s="2">
        <v>10</v>
      </c>
      <c r="I21" s="2">
        <v>-1.7370000000000001E-5</v>
      </c>
      <c r="J21" s="4">
        <v>4.0999999999999996</v>
      </c>
      <c r="K21" s="2">
        <f t="shared" ref="K21:K55" si="1">-I21</f>
        <v>1.7370000000000001E-5</v>
      </c>
      <c r="L21" s="4"/>
      <c r="M21" s="4"/>
      <c r="N21" s="2"/>
      <c r="P21" s="2"/>
      <c r="Q21" s="2"/>
      <c r="S21" s="2"/>
      <c r="T21" s="2"/>
      <c r="U21" s="2"/>
      <c r="V21" s="2"/>
      <c r="W21" s="2"/>
      <c r="X21" s="2"/>
      <c r="Y21" s="2"/>
    </row>
    <row r="22" spans="1:25" x14ac:dyDescent="0.3">
      <c r="A22" s="2">
        <v>3</v>
      </c>
      <c r="B22" s="2">
        <v>20</v>
      </c>
      <c r="C22" s="2">
        <v>-4.8019999999999998E-5</v>
      </c>
      <c r="D22" s="2">
        <v>6.6</v>
      </c>
      <c r="E22" s="2">
        <f t="shared" si="0"/>
        <v>4.8019999999999998E-5</v>
      </c>
      <c r="G22" s="2">
        <v>3</v>
      </c>
      <c r="H22" s="2">
        <v>20</v>
      </c>
      <c r="I22" s="2">
        <v>-3.2480000000000001E-5</v>
      </c>
      <c r="J22" s="4">
        <v>5.5</v>
      </c>
      <c r="K22" s="2">
        <f t="shared" si="1"/>
        <v>3.2480000000000001E-5</v>
      </c>
      <c r="L22" s="4"/>
      <c r="M22" s="4"/>
      <c r="N22" s="2"/>
      <c r="P22" s="2"/>
      <c r="Q22" s="2"/>
      <c r="S22" s="2"/>
      <c r="T22" s="2"/>
      <c r="U22" s="2"/>
      <c r="V22" s="2"/>
      <c r="W22" s="2"/>
      <c r="X22" s="2"/>
      <c r="Y22" s="2"/>
    </row>
    <row r="23" spans="1:25" x14ac:dyDescent="0.3">
      <c r="A23" s="2">
        <v>4</v>
      </c>
      <c r="B23" s="2">
        <v>30</v>
      </c>
      <c r="C23" s="2">
        <v>-6.9999999999999994E-5</v>
      </c>
      <c r="D23" s="2">
        <v>8.1999999999999993</v>
      </c>
      <c r="E23" s="2">
        <f t="shared" si="0"/>
        <v>6.9999999999999994E-5</v>
      </c>
      <c r="G23" s="2">
        <v>4</v>
      </c>
      <c r="H23" s="2">
        <v>30</v>
      </c>
      <c r="I23" s="2">
        <v>-4.7089999999999998E-5</v>
      </c>
      <c r="J23" s="4">
        <v>7.1</v>
      </c>
      <c r="K23" s="2">
        <f t="shared" si="1"/>
        <v>4.7089999999999998E-5</v>
      </c>
      <c r="L23" s="4"/>
      <c r="M23" s="4"/>
      <c r="N23" s="2"/>
      <c r="P23" s="2"/>
      <c r="Q23" s="2"/>
      <c r="S23" s="2"/>
      <c r="T23" s="2"/>
      <c r="U23" s="2"/>
      <c r="V23" s="2"/>
      <c r="W23" s="2"/>
      <c r="X23" s="2"/>
      <c r="Y23" s="2"/>
    </row>
    <row r="24" spans="1:25" x14ac:dyDescent="0.3">
      <c r="A24" s="2">
        <v>5</v>
      </c>
      <c r="B24" s="2">
        <v>40</v>
      </c>
      <c r="C24" s="2">
        <v>-9.1609999999999999E-5</v>
      </c>
      <c r="D24" s="2">
        <v>9.6999999999999993</v>
      </c>
      <c r="E24" s="2">
        <f t="shared" si="0"/>
        <v>9.1609999999999999E-5</v>
      </c>
      <c r="G24" s="2">
        <v>5</v>
      </c>
      <c r="H24" s="2">
        <v>40</v>
      </c>
      <c r="I24" s="2">
        <v>-6.1500000000000004E-5</v>
      </c>
      <c r="J24" s="4">
        <v>8.3000000000000007</v>
      </c>
      <c r="K24" s="2">
        <f t="shared" si="1"/>
        <v>6.1500000000000004E-5</v>
      </c>
      <c r="L24" s="4"/>
      <c r="M24" s="4"/>
      <c r="N24" s="2"/>
      <c r="P24" s="2"/>
      <c r="Q24" s="2"/>
      <c r="S24" s="2"/>
      <c r="T24" s="2"/>
      <c r="U24" s="2"/>
      <c r="V24" s="2"/>
      <c r="W24" s="2"/>
      <c r="X24" s="2"/>
      <c r="Y24" s="2"/>
    </row>
    <row r="25" spans="1:25" x14ac:dyDescent="0.3">
      <c r="A25" s="2">
        <v>6</v>
      </c>
      <c r="B25" s="2">
        <v>50</v>
      </c>
      <c r="C25" s="2">
        <v>-1.1290000000000001E-4</v>
      </c>
      <c r="D25" s="2">
        <v>11.3</v>
      </c>
      <c r="E25" s="2">
        <f t="shared" si="0"/>
        <v>1.1290000000000001E-4</v>
      </c>
      <c r="G25" s="2">
        <v>6</v>
      </c>
      <c r="H25" s="2">
        <v>50</v>
      </c>
      <c r="I25" s="2">
        <v>-7.5729999999999995E-5</v>
      </c>
      <c r="J25" s="4">
        <v>9.5</v>
      </c>
      <c r="K25" s="2">
        <f t="shared" si="1"/>
        <v>7.5729999999999995E-5</v>
      </c>
      <c r="L25" s="4"/>
      <c r="M25" s="4"/>
      <c r="N25" s="2"/>
      <c r="P25" s="2"/>
      <c r="Q25" s="2"/>
      <c r="S25" s="2"/>
      <c r="T25" s="2"/>
      <c r="U25" s="2"/>
      <c r="V25" s="2"/>
      <c r="W25" s="2"/>
      <c r="X25" s="2"/>
      <c r="Y25" s="2"/>
    </row>
    <row r="26" spans="1:25" x14ac:dyDescent="0.3">
      <c r="A26" s="2">
        <v>7</v>
      </c>
      <c r="B26" s="2">
        <v>60</v>
      </c>
      <c r="C26" s="2">
        <v>-1.3410000000000001E-4</v>
      </c>
      <c r="D26" s="2">
        <v>12.9</v>
      </c>
      <c r="E26" s="2">
        <f t="shared" si="0"/>
        <v>1.3410000000000001E-4</v>
      </c>
      <c r="G26" s="2">
        <v>7</v>
      </c>
      <c r="H26" s="2">
        <v>60</v>
      </c>
      <c r="I26" s="2">
        <v>-8.9809999999999996E-5</v>
      </c>
      <c r="J26" s="4">
        <v>10.8</v>
      </c>
      <c r="K26" s="2">
        <f t="shared" si="1"/>
        <v>8.9809999999999996E-5</v>
      </c>
      <c r="L26" s="4"/>
      <c r="M26" s="4"/>
      <c r="N26" s="2"/>
      <c r="P26" s="2"/>
      <c r="Q26" s="2"/>
      <c r="S26" s="2"/>
      <c r="T26" s="2"/>
      <c r="U26" s="2"/>
      <c r="V26" s="2"/>
      <c r="W26" s="2"/>
      <c r="X26" s="2"/>
      <c r="Y26" s="2"/>
    </row>
    <row r="27" spans="1:25" x14ac:dyDescent="0.3">
      <c r="A27" s="2">
        <v>8</v>
      </c>
      <c r="B27" s="2">
        <v>70</v>
      </c>
      <c r="C27" s="2">
        <v>-1.552E-4</v>
      </c>
      <c r="D27" s="2">
        <v>14.5</v>
      </c>
      <c r="E27" s="2">
        <f t="shared" si="0"/>
        <v>1.552E-4</v>
      </c>
      <c r="G27" s="2">
        <v>8</v>
      </c>
      <c r="H27" s="2">
        <v>70</v>
      </c>
      <c r="I27" s="2">
        <v>-1.037E-4</v>
      </c>
      <c r="J27" s="4">
        <v>12.2</v>
      </c>
      <c r="K27" s="2">
        <f t="shared" si="1"/>
        <v>1.037E-4</v>
      </c>
      <c r="L27" s="4"/>
      <c r="M27" s="4"/>
      <c r="N27" s="2"/>
      <c r="P27" s="2"/>
      <c r="Q27" s="2"/>
      <c r="S27" s="2"/>
      <c r="T27" s="2"/>
      <c r="U27" s="2"/>
      <c r="V27" s="2"/>
      <c r="W27" s="2"/>
      <c r="X27" s="2"/>
      <c r="Y27" s="2"/>
    </row>
    <row r="28" spans="1:25" x14ac:dyDescent="0.3">
      <c r="A28" s="2">
        <v>9</v>
      </c>
      <c r="B28" s="2">
        <v>80</v>
      </c>
      <c r="C28" s="2">
        <v>-1.76E-4</v>
      </c>
      <c r="D28" s="2">
        <v>16.2</v>
      </c>
      <c r="E28" s="2">
        <f t="shared" si="0"/>
        <v>1.76E-4</v>
      </c>
      <c r="G28" s="2">
        <v>9</v>
      </c>
      <c r="H28" s="2">
        <v>80</v>
      </c>
      <c r="I28" s="2">
        <v>-1.176E-4</v>
      </c>
      <c r="J28" s="4">
        <v>13.6</v>
      </c>
      <c r="K28" s="2">
        <f t="shared" si="1"/>
        <v>1.176E-4</v>
      </c>
      <c r="L28" s="4"/>
      <c r="M28" s="4"/>
      <c r="N28" s="2"/>
      <c r="P28" s="2"/>
      <c r="Q28" s="2"/>
      <c r="S28" s="2"/>
      <c r="T28" s="2"/>
      <c r="U28" s="2"/>
      <c r="V28" s="2"/>
      <c r="W28" s="2"/>
      <c r="X28" s="2"/>
      <c r="Y28" s="2"/>
    </row>
    <row r="29" spans="1:25" x14ac:dyDescent="0.3">
      <c r="A29" s="2">
        <v>10</v>
      </c>
      <c r="B29" s="2">
        <v>90</v>
      </c>
      <c r="C29" s="2">
        <v>-1.9680000000000001E-4</v>
      </c>
      <c r="D29" s="2">
        <v>17.899999999999999</v>
      </c>
      <c r="E29" s="2">
        <f t="shared" si="0"/>
        <v>1.9680000000000001E-4</v>
      </c>
      <c r="G29" s="2">
        <v>10</v>
      </c>
      <c r="H29" s="2">
        <v>90</v>
      </c>
      <c r="I29" s="2">
        <v>-1.314E-4</v>
      </c>
      <c r="J29" s="4">
        <v>15.1</v>
      </c>
      <c r="K29" s="2">
        <f t="shared" si="1"/>
        <v>1.314E-4</v>
      </c>
      <c r="L29" s="4"/>
      <c r="M29" s="4"/>
      <c r="N29" s="2"/>
      <c r="P29" s="2"/>
      <c r="Q29" s="2"/>
      <c r="S29" s="2"/>
      <c r="T29" s="2"/>
      <c r="U29" s="2"/>
      <c r="V29" s="2"/>
      <c r="W29" s="2"/>
      <c r="X29" s="2"/>
      <c r="Y29" s="2"/>
    </row>
    <row r="30" spans="1:25" x14ac:dyDescent="0.3">
      <c r="A30" s="2">
        <v>11</v>
      </c>
      <c r="B30" s="2">
        <v>100</v>
      </c>
      <c r="C30" s="2">
        <v>-2.175E-4</v>
      </c>
      <c r="D30" s="2">
        <v>19.600000000000001</v>
      </c>
      <c r="E30" s="2">
        <f t="shared" si="0"/>
        <v>2.175E-4</v>
      </c>
      <c r="G30" s="2">
        <v>11</v>
      </c>
      <c r="H30" s="2">
        <v>100</v>
      </c>
      <c r="I30" s="2">
        <v>-1.451E-4</v>
      </c>
      <c r="J30" s="4">
        <v>16.5</v>
      </c>
      <c r="K30" s="2">
        <f t="shared" si="1"/>
        <v>1.451E-4</v>
      </c>
      <c r="L30" s="4"/>
      <c r="M30" s="4"/>
      <c r="N30" s="2"/>
      <c r="P30" s="2"/>
      <c r="Q30" s="2"/>
      <c r="S30" s="2"/>
      <c r="T30" s="2"/>
      <c r="U30" s="2"/>
      <c r="V30" s="2"/>
      <c r="W30" s="2"/>
      <c r="X30" s="2"/>
      <c r="Y30" s="2"/>
    </row>
    <row r="31" spans="1:25" x14ac:dyDescent="0.3">
      <c r="A31" s="2">
        <v>12</v>
      </c>
      <c r="B31" s="2">
        <v>110</v>
      </c>
      <c r="C31" s="2">
        <v>-2.3809999999999999E-4</v>
      </c>
      <c r="D31" s="2">
        <v>21.4</v>
      </c>
      <c r="E31" s="2">
        <f t="shared" si="0"/>
        <v>2.3809999999999999E-4</v>
      </c>
      <c r="G31" s="2">
        <v>12</v>
      </c>
      <c r="H31" s="2">
        <v>110</v>
      </c>
      <c r="I31" s="2">
        <v>-1.5880000000000001E-4</v>
      </c>
      <c r="J31" s="4">
        <v>17.899999999999999</v>
      </c>
      <c r="K31" s="2">
        <f t="shared" si="1"/>
        <v>1.5880000000000001E-4</v>
      </c>
      <c r="L31" s="4"/>
      <c r="M31" s="4"/>
      <c r="N31" s="2"/>
      <c r="P31" s="2"/>
      <c r="Q31" s="2"/>
      <c r="S31" s="2"/>
      <c r="T31" s="2"/>
      <c r="U31" s="2"/>
      <c r="V31" s="2"/>
      <c r="W31" s="2"/>
      <c r="X31" s="2"/>
      <c r="Y31" s="2"/>
    </row>
    <row r="32" spans="1:25" x14ac:dyDescent="0.3">
      <c r="A32" s="2">
        <v>13</v>
      </c>
      <c r="B32" s="2">
        <v>120</v>
      </c>
      <c r="C32" s="2">
        <v>-2.586E-4</v>
      </c>
      <c r="D32" s="2">
        <v>23.3</v>
      </c>
      <c r="E32" s="2">
        <f t="shared" si="0"/>
        <v>2.586E-4</v>
      </c>
      <c r="G32" s="2">
        <v>13</v>
      </c>
      <c r="H32" s="2">
        <v>120</v>
      </c>
      <c r="I32" s="2">
        <v>-1.7229999999999999E-4</v>
      </c>
      <c r="J32" s="4">
        <v>19.3</v>
      </c>
      <c r="K32" s="2">
        <f t="shared" si="1"/>
        <v>1.7229999999999999E-4</v>
      </c>
      <c r="L32" s="4"/>
      <c r="M32" s="4"/>
      <c r="N32" s="2"/>
      <c r="P32" s="2"/>
      <c r="Q32" s="2"/>
      <c r="S32" s="2"/>
      <c r="T32" s="2"/>
      <c r="U32" s="2"/>
      <c r="V32" s="2"/>
      <c r="W32" s="2"/>
      <c r="X32" s="2"/>
      <c r="Y32" s="2"/>
    </row>
    <row r="33" spans="1:27" x14ac:dyDescent="0.3">
      <c r="A33" s="2">
        <v>14</v>
      </c>
      <c r="B33" s="2">
        <v>130</v>
      </c>
      <c r="C33" s="2">
        <v>-2.7910000000000001E-4</v>
      </c>
      <c r="D33" s="2">
        <v>25.1</v>
      </c>
      <c r="E33" s="2">
        <f t="shared" si="0"/>
        <v>2.7910000000000001E-4</v>
      </c>
      <c r="G33" s="2">
        <v>14</v>
      </c>
      <c r="H33" s="2">
        <v>130</v>
      </c>
      <c r="I33" s="2">
        <v>-1.8589999999999999E-4</v>
      </c>
      <c r="J33" s="4">
        <v>20.7</v>
      </c>
      <c r="K33" s="2">
        <f t="shared" si="1"/>
        <v>1.8589999999999999E-4</v>
      </c>
      <c r="L33" s="4"/>
      <c r="M33" s="4"/>
      <c r="N33" s="2"/>
      <c r="P33" s="2"/>
      <c r="Q33" s="2"/>
      <c r="S33" s="2"/>
      <c r="T33" s="2"/>
      <c r="U33" s="2"/>
      <c r="V33" s="2"/>
      <c r="W33" s="2"/>
      <c r="X33" s="2"/>
      <c r="Y33" s="2"/>
    </row>
    <row r="34" spans="1:27" x14ac:dyDescent="0.3">
      <c r="A34" s="2">
        <v>15</v>
      </c>
      <c r="B34" s="2">
        <v>140</v>
      </c>
      <c r="C34" s="2">
        <v>-2.9950000000000002E-4</v>
      </c>
      <c r="D34" s="2">
        <v>27</v>
      </c>
      <c r="E34" s="2">
        <f t="shared" si="0"/>
        <v>2.9950000000000002E-4</v>
      </c>
      <c r="G34" s="2">
        <v>15</v>
      </c>
      <c r="H34" s="2">
        <v>140</v>
      </c>
      <c r="I34" s="2">
        <v>-1.9929999999999999E-4</v>
      </c>
      <c r="J34" s="4">
        <v>22.3</v>
      </c>
      <c r="K34" s="2">
        <f t="shared" si="1"/>
        <v>1.9929999999999999E-4</v>
      </c>
      <c r="L34" s="4"/>
      <c r="M34" s="4"/>
      <c r="N34" s="2"/>
      <c r="P34" s="2"/>
      <c r="Q34" s="2"/>
      <c r="S34" s="2"/>
      <c r="T34" s="2"/>
      <c r="U34" s="2"/>
      <c r="V34" s="2"/>
      <c r="W34" s="2"/>
      <c r="X34" s="2"/>
      <c r="Y34" s="2"/>
    </row>
    <row r="35" spans="1:27" x14ac:dyDescent="0.3">
      <c r="A35" s="2">
        <v>16</v>
      </c>
      <c r="B35" s="2">
        <v>150</v>
      </c>
      <c r="C35" s="2">
        <v>-3.1980000000000002E-4</v>
      </c>
      <c r="D35" s="2">
        <v>28.9</v>
      </c>
      <c r="E35" s="2">
        <f t="shared" si="0"/>
        <v>3.1980000000000002E-4</v>
      </c>
      <c r="G35" s="2">
        <v>16</v>
      </c>
      <c r="H35" s="2">
        <v>150</v>
      </c>
      <c r="I35" s="2">
        <v>-2.128E-4</v>
      </c>
      <c r="J35" s="4">
        <v>23.9</v>
      </c>
      <c r="K35" s="2">
        <f t="shared" si="1"/>
        <v>2.128E-4</v>
      </c>
      <c r="L35" s="4"/>
      <c r="M35" s="4"/>
      <c r="N35" s="2"/>
      <c r="P35" s="2"/>
      <c r="Q35" s="2"/>
      <c r="S35" s="2"/>
      <c r="T35" s="2"/>
      <c r="U35" s="2"/>
      <c r="V35" s="2"/>
      <c r="W35" s="2"/>
      <c r="X35" s="2"/>
      <c r="Y35" s="2"/>
    </row>
    <row r="36" spans="1:27" x14ac:dyDescent="0.3">
      <c r="A36" s="2">
        <v>17</v>
      </c>
      <c r="B36" s="2">
        <v>160</v>
      </c>
      <c r="C36" s="2">
        <v>-3.4000000000000002E-4</v>
      </c>
      <c r="D36" s="2">
        <v>30.7</v>
      </c>
      <c r="E36" s="2">
        <f t="shared" si="0"/>
        <v>3.4000000000000002E-4</v>
      </c>
      <c r="G36" s="2">
        <v>17</v>
      </c>
      <c r="H36" s="2">
        <v>160</v>
      </c>
      <c r="I36" s="2">
        <v>-2.262E-4</v>
      </c>
      <c r="J36" s="4">
        <v>25.5</v>
      </c>
      <c r="K36" s="2">
        <f t="shared" si="1"/>
        <v>2.262E-4</v>
      </c>
      <c r="L36" s="4"/>
      <c r="M36" s="4"/>
      <c r="N36" s="2"/>
      <c r="P36" s="2"/>
      <c r="Q36" s="2"/>
      <c r="S36" s="2"/>
      <c r="T36" s="2"/>
      <c r="U36" s="2"/>
      <c r="V36" s="2"/>
      <c r="W36" s="2"/>
      <c r="X36" s="2"/>
      <c r="Y36" s="2"/>
    </row>
    <row r="37" spans="1:27" x14ac:dyDescent="0.3">
      <c r="A37" s="2">
        <v>18</v>
      </c>
      <c r="B37" s="2">
        <v>170</v>
      </c>
      <c r="C37" s="2">
        <v>-3.6000000000000002E-4</v>
      </c>
      <c r="D37" s="2">
        <v>32.799999999999997</v>
      </c>
      <c r="E37" s="2">
        <f t="shared" si="0"/>
        <v>3.6000000000000002E-4</v>
      </c>
      <c r="G37" s="2">
        <v>18</v>
      </c>
      <c r="H37" s="2">
        <v>170</v>
      </c>
      <c r="I37" s="2">
        <v>-2.3949999999999999E-4</v>
      </c>
      <c r="J37" s="4">
        <v>27.1</v>
      </c>
      <c r="K37" s="2">
        <f t="shared" si="1"/>
        <v>2.3949999999999999E-4</v>
      </c>
      <c r="L37" s="4"/>
      <c r="M37" s="4"/>
      <c r="N37" s="2"/>
      <c r="P37" s="2"/>
      <c r="Q37" s="2"/>
      <c r="S37" s="2"/>
      <c r="T37" s="2"/>
      <c r="U37" s="2"/>
      <c r="V37" s="2"/>
      <c r="W37" s="2"/>
      <c r="X37" s="2"/>
      <c r="Y37" s="2"/>
    </row>
    <row r="38" spans="1:27" x14ac:dyDescent="0.3">
      <c r="A38" s="2">
        <v>19</v>
      </c>
      <c r="B38" s="2">
        <v>180</v>
      </c>
      <c r="C38" s="2">
        <v>-3.8010000000000002E-4</v>
      </c>
      <c r="D38" s="2">
        <v>34.5</v>
      </c>
      <c r="E38" s="2">
        <f t="shared" si="0"/>
        <v>3.8010000000000002E-4</v>
      </c>
      <c r="G38" s="2">
        <v>19</v>
      </c>
      <c r="H38" s="2">
        <v>180</v>
      </c>
      <c r="I38" s="2">
        <v>-2.5280000000000002E-4</v>
      </c>
      <c r="J38" s="4">
        <v>28.7</v>
      </c>
      <c r="K38" s="2">
        <f t="shared" si="1"/>
        <v>2.5280000000000002E-4</v>
      </c>
      <c r="L38" s="4"/>
      <c r="M38" s="4"/>
      <c r="N38" s="2"/>
      <c r="P38" s="2"/>
      <c r="Q38" s="2"/>
      <c r="S38" s="2"/>
      <c r="T38" s="2"/>
      <c r="U38" s="2"/>
      <c r="V38" s="2"/>
      <c r="W38" s="2"/>
      <c r="X38" s="2"/>
      <c r="Y38" s="2"/>
    </row>
    <row r="39" spans="1:27" x14ac:dyDescent="0.3">
      <c r="A39" s="2">
        <v>20</v>
      </c>
      <c r="B39" s="2">
        <v>190</v>
      </c>
      <c r="C39" s="2">
        <v>-4.0020000000000002E-4</v>
      </c>
      <c r="D39" s="2">
        <v>36.200000000000003</v>
      </c>
      <c r="E39" s="2">
        <f t="shared" si="0"/>
        <v>4.0020000000000002E-4</v>
      </c>
      <c r="G39" s="2">
        <v>20</v>
      </c>
      <c r="H39" s="2">
        <v>190</v>
      </c>
      <c r="I39" s="2">
        <v>-2.6610000000000002E-4</v>
      </c>
      <c r="J39" s="4">
        <v>30.3</v>
      </c>
      <c r="K39" s="2">
        <f t="shared" si="1"/>
        <v>2.6610000000000002E-4</v>
      </c>
      <c r="L39" s="4"/>
      <c r="M39" s="4"/>
      <c r="N39" s="2"/>
      <c r="P39" s="2"/>
      <c r="Q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2">
        <v>21</v>
      </c>
      <c r="B40" s="2">
        <v>200</v>
      </c>
      <c r="C40" s="2">
        <v>-4.2030000000000002E-4</v>
      </c>
      <c r="D40" s="2">
        <v>37.9</v>
      </c>
      <c r="E40" s="2">
        <f t="shared" si="0"/>
        <v>4.2030000000000002E-4</v>
      </c>
      <c r="G40" s="2">
        <v>21</v>
      </c>
      <c r="H40" s="2">
        <v>200</v>
      </c>
      <c r="I40" s="2">
        <v>-2.7930000000000001E-4</v>
      </c>
      <c r="J40" s="4">
        <v>32</v>
      </c>
      <c r="K40" s="2">
        <f t="shared" si="1"/>
        <v>2.7930000000000001E-4</v>
      </c>
      <c r="L40" s="4"/>
      <c r="M40" s="4"/>
      <c r="N40" s="2"/>
      <c r="P40" s="2"/>
      <c r="Q40" s="2"/>
      <c r="S40" s="2"/>
      <c r="T40" s="2"/>
      <c r="U40" s="2"/>
      <c r="V40" s="2"/>
      <c r="W40" s="2"/>
      <c r="X40" s="2"/>
      <c r="Y40" s="2"/>
      <c r="Z40" s="2"/>
      <c r="AA40" s="2"/>
    </row>
    <row r="41" spans="1:27" s="6" customFormat="1" x14ac:dyDescent="0.3">
      <c r="A41" s="7">
        <v>22</v>
      </c>
      <c r="B41" s="7">
        <v>210</v>
      </c>
      <c r="C41" s="7">
        <v>-4.4020000000000002E-4</v>
      </c>
      <c r="D41" s="7">
        <v>39.6</v>
      </c>
      <c r="E41" s="2">
        <f t="shared" si="0"/>
        <v>4.4020000000000002E-4</v>
      </c>
      <c r="G41" s="7">
        <v>22</v>
      </c>
      <c r="H41" s="7">
        <v>210</v>
      </c>
      <c r="I41" s="7">
        <v>-2.9250000000000001E-4</v>
      </c>
      <c r="J41" s="8">
        <v>33.6</v>
      </c>
      <c r="K41" s="2">
        <f t="shared" si="1"/>
        <v>2.9250000000000001E-4</v>
      </c>
      <c r="L41" s="8"/>
      <c r="M41" s="8"/>
      <c r="N41" s="7"/>
      <c r="P41" s="7"/>
      <c r="Q41" s="7"/>
      <c r="S41" s="7"/>
      <c r="T41" s="7"/>
      <c r="U41" s="7"/>
      <c r="V41" s="7"/>
      <c r="W41" s="7"/>
      <c r="X41" s="7"/>
      <c r="Y41" s="7"/>
      <c r="Z41" s="2"/>
    </row>
    <row r="42" spans="1:27" x14ac:dyDescent="0.3">
      <c r="A42" s="2">
        <v>23</v>
      </c>
      <c r="B42" s="2">
        <v>220</v>
      </c>
      <c r="C42" s="2">
        <v>-4.6020000000000002E-4</v>
      </c>
      <c r="D42" s="2">
        <v>41.4</v>
      </c>
      <c r="E42" s="2">
        <f t="shared" si="0"/>
        <v>4.6020000000000002E-4</v>
      </c>
      <c r="G42" s="2">
        <v>23</v>
      </c>
      <c r="H42" s="2">
        <v>220</v>
      </c>
      <c r="I42" s="2">
        <v>-3.057E-4</v>
      </c>
      <c r="J42" s="4">
        <v>35.200000000000003</v>
      </c>
      <c r="K42" s="2">
        <f t="shared" si="1"/>
        <v>3.057E-4</v>
      </c>
      <c r="L42" s="4"/>
      <c r="M42" s="4"/>
      <c r="P42" s="2"/>
      <c r="Q42" s="2"/>
      <c r="S42" s="2"/>
      <c r="T42" s="2"/>
      <c r="U42" s="2"/>
      <c r="V42" s="2"/>
      <c r="W42" s="2"/>
      <c r="X42" s="2"/>
      <c r="Y42" s="2"/>
      <c r="Z42" s="2"/>
    </row>
    <row r="43" spans="1:27" x14ac:dyDescent="0.3">
      <c r="A43" s="2">
        <v>24</v>
      </c>
      <c r="B43" s="2">
        <v>230</v>
      </c>
      <c r="C43" s="2">
        <v>-4.8020000000000002E-4</v>
      </c>
      <c r="D43" s="2">
        <v>43.5</v>
      </c>
      <c r="E43" s="2">
        <f t="shared" si="0"/>
        <v>4.8020000000000002E-4</v>
      </c>
      <c r="G43" s="2">
        <v>24</v>
      </c>
      <c r="H43" s="2">
        <v>230</v>
      </c>
      <c r="I43" s="2">
        <v>-3.189E-4</v>
      </c>
      <c r="J43" s="4">
        <v>37.200000000000003</v>
      </c>
      <c r="K43" s="2">
        <f t="shared" si="1"/>
        <v>3.189E-4</v>
      </c>
      <c r="L43" s="4"/>
      <c r="M43" s="4"/>
      <c r="P43" s="2"/>
      <c r="Q43" s="2"/>
      <c r="S43" s="2"/>
      <c r="T43" s="2"/>
      <c r="U43" s="2"/>
      <c r="V43" s="2"/>
      <c r="W43" s="2"/>
      <c r="X43" s="2"/>
      <c r="Y43" s="2"/>
      <c r="Z43" s="2"/>
    </row>
    <row r="44" spans="1:27" x14ac:dyDescent="0.3">
      <c r="A44" s="2">
        <v>25</v>
      </c>
      <c r="B44" s="2">
        <v>240</v>
      </c>
      <c r="C44" s="2">
        <v>-5.0009999999999996E-4</v>
      </c>
      <c r="D44" s="2">
        <v>44.7</v>
      </c>
      <c r="E44" s="2">
        <f t="shared" si="0"/>
        <v>5.0009999999999996E-4</v>
      </c>
      <c r="G44" s="2">
        <v>25</v>
      </c>
      <c r="H44" s="2">
        <v>240</v>
      </c>
      <c r="I44" s="2">
        <v>-3.3199999999999999E-4</v>
      </c>
      <c r="J44" s="4">
        <v>38.6</v>
      </c>
      <c r="K44" s="2">
        <f t="shared" si="1"/>
        <v>3.3199999999999999E-4</v>
      </c>
      <c r="L44" s="4"/>
      <c r="M44" s="4"/>
      <c r="P44" s="2"/>
      <c r="Q44" s="2"/>
      <c r="S44" s="2"/>
      <c r="T44" s="2"/>
      <c r="U44" s="2"/>
      <c r="V44" s="2"/>
      <c r="W44" s="2"/>
      <c r="X44" s="2"/>
      <c r="Y44" s="2"/>
      <c r="Z44" s="2"/>
    </row>
    <row r="45" spans="1:27" x14ac:dyDescent="0.3">
      <c r="A45" s="2">
        <v>26</v>
      </c>
      <c r="B45" s="2">
        <v>250</v>
      </c>
      <c r="C45" s="2">
        <v>-5.1990000000000001E-4</v>
      </c>
      <c r="D45" s="2">
        <v>45.9</v>
      </c>
      <c r="E45" s="2">
        <f t="shared" si="0"/>
        <v>5.1990000000000001E-4</v>
      </c>
      <c r="G45" s="2">
        <v>26</v>
      </c>
      <c r="H45" s="2">
        <v>250</v>
      </c>
      <c r="I45" s="2">
        <v>-3.4509999999999999E-4</v>
      </c>
      <c r="J45" s="4">
        <v>40</v>
      </c>
      <c r="K45" s="2">
        <f t="shared" si="1"/>
        <v>3.4509999999999999E-4</v>
      </c>
      <c r="L45" s="4"/>
      <c r="M45" s="4"/>
      <c r="P45" s="2"/>
      <c r="Q45" s="2"/>
      <c r="S45" s="2"/>
      <c r="T45" s="2"/>
      <c r="U45" s="2"/>
      <c r="V45" s="2"/>
      <c r="W45" s="2"/>
      <c r="X45" s="2"/>
      <c r="Y45" s="2"/>
      <c r="Z45" s="2"/>
    </row>
    <row r="46" spans="1:27" x14ac:dyDescent="0.3">
      <c r="A46" s="2">
        <v>27</v>
      </c>
      <c r="B46" s="2">
        <v>260</v>
      </c>
      <c r="C46" s="2">
        <v>-5.398E-4</v>
      </c>
      <c r="D46" s="2">
        <v>47.2</v>
      </c>
      <c r="E46" s="2">
        <f t="shared" si="0"/>
        <v>5.398E-4</v>
      </c>
      <c r="G46" s="2">
        <v>27</v>
      </c>
      <c r="H46" s="2">
        <v>260</v>
      </c>
      <c r="I46" s="2">
        <v>-3.5819999999999998E-4</v>
      </c>
      <c r="J46" s="4">
        <v>41.4</v>
      </c>
      <c r="K46" s="2">
        <f t="shared" si="1"/>
        <v>3.5819999999999998E-4</v>
      </c>
      <c r="L46" s="4"/>
      <c r="M46" s="4"/>
      <c r="P46" s="2"/>
      <c r="Q46" s="2"/>
      <c r="S46" s="2"/>
      <c r="T46" s="2"/>
      <c r="U46" s="2"/>
      <c r="V46" s="2"/>
      <c r="W46" s="2"/>
      <c r="X46" s="2"/>
      <c r="Y46" s="2"/>
      <c r="Z46" s="2"/>
    </row>
    <row r="47" spans="1:27" x14ac:dyDescent="0.3">
      <c r="A47" s="2">
        <v>28</v>
      </c>
      <c r="B47" s="2">
        <v>270</v>
      </c>
      <c r="C47" s="2">
        <v>-5.5960000000000005E-4</v>
      </c>
      <c r="D47" s="2">
        <v>48.4</v>
      </c>
      <c r="E47" s="2">
        <f t="shared" si="0"/>
        <v>5.5960000000000005E-4</v>
      </c>
      <c r="G47" s="2">
        <v>28</v>
      </c>
      <c r="H47" s="2">
        <v>270</v>
      </c>
      <c r="I47" s="2">
        <v>-3.7100000000000002E-4</v>
      </c>
      <c r="J47" s="4">
        <v>43</v>
      </c>
      <c r="K47" s="2">
        <f t="shared" si="1"/>
        <v>3.7100000000000002E-4</v>
      </c>
      <c r="L47" s="4"/>
      <c r="M47" s="4"/>
      <c r="P47" s="2"/>
      <c r="Q47" s="2"/>
      <c r="S47" s="2"/>
      <c r="T47" s="2"/>
      <c r="U47" s="2"/>
      <c r="V47" s="2"/>
      <c r="W47" s="2"/>
      <c r="X47" s="2"/>
      <c r="Y47" s="2"/>
      <c r="Z47" s="2"/>
    </row>
    <row r="48" spans="1:27" x14ac:dyDescent="0.3">
      <c r="A48" s="2">
        <v>29</v>
      </c>
      <c r="B48" s="2">
        <v>280</v>
      </c>
      <c r="C48" s="2">
        <v>-5.7930000000000004E-4</v>
      </c>
      <c r="D48" s="2">
        <v>49.7</v>
      </c>
      <c r="E48" s="2">
        <f t="shared" si="0"/>
        <v>5.7930000000000004E-4</v>
      </c>
      <c r="G48" s="2">
        <v>29</v>
      </c>
      <c r="H48" s="2">
        <v>280</v>
      </c>
      <c r="I48" s="2">
        <v>-3.8410000000000001E-4</v>
      </c>
      <c r="J48" s="4">
        <v>44.2</v>
      </c>
      <c r="K48" s="2">
        <f t="shared" si="1"/>
        <v>3.8410000000000001E-4</v>
      </c>
      <c r="L48" s="4"/>
      <c r="M48" s="4"/>
      <c r="P48" s="2"/>
      <c r="Q48" s="2"/>
      <c r="S48" s="2"/>
      <c r="T48" s="2"/>
      <c r="U48" s="2"/>
      <c r="V48" s="2"/>
      <c r="W48" s="2"/>
      <c r="X48" s="2"/>
      <c r="Y48" s="2"/>
      <c r="Z48" s="2"/>
    </row>
    <row r="49" spans="1:26" x14ac:dyDescent="0.3">
      <c r="A49" s="2">
        <v>30</v>
      </c>
      <c r="B49" s="2">
        <v>290</v>
      </c>
      <c r="C49" s="2">
        <v>-5.9909999999999998E-4</v>
      </c>
      <c r="D49" s="2">
        <v>50.9</v>
      </c>
      <c r="E49" s="2">
        <f t="shared" si="0"/>
        <v>5.9909999999999998E-4</v>
      </c>
      <c r="G49" s="2">
        <v>30</v>
      </c>
      <c r="H49" s="2">
        <v>290</v>
      </c>
      <c r="I49" s="2">
        <v>-3.971E-4</v>
      </c>
      <c r="J49" s="4">
        <v>45.4</v>
      </c>
      <c r="K49" s="2">
        <f t="shared" si="1"/>
        <v>3.971E-4</v>
      </c>
      <c r="L49" s="4"/>
      <c r="M49" s="4"/>
      <c r="N49" s="4"/>
      <c r="P49" s="2"/>
      <c r="Q49" s="2"/>
      <c r="S49" s="2"/>
      <c r="T49" s="2"/>
      <c r="U49" s="2"/>
      <c r="V49" s="2"/>
      <c r="W49" s="2"/>
      <c r="X49" s="2"/>
      <c r="Y49" s="2"/>
      <c r="Z49" s="2"/>
    </row>
    <row r="50" spans="1:26" x14ac:dyDescent="0.3">
      <c r="A50" s="2">
        <v>31</v>
      </c>
      <c r="B50" s="2">
        <v>300</v>
      </c>
      <c r="C50" s="2">
        <v>-6.1890000000000003E-4</v>
      </c>
      <c r="D50" s="2">
        <v>52.2</v>
      </c>
      <c r="E50" s="2">
        <f t="shared" si="0"/>
        <v>6.1890000000000003E-4</v>
      </c>
      <c r="G50" s="2">
        <v>31</v>
      </c>
      <c r="H50" s="2">
        <v>300</v>
      </c>
      <c r="I50" s="2">
        <v>-4.1009999999999999E-4</v>
      </c>
      <c r="J50" s="4">
        <v>46.7</v>
      </c>
      <c r="K50" s="2">
        <f t="shared" si="1"/>
        <v>4.1009999999999999E-4</v>
      </c>
      <c r="L50" s="4"/>
      <c r="M50" s="4"/>
      <c r="N50" s="4"/>
      <c r="P50" s="2"/>
      <c r="Q50" s="2"/>
      <c r="S50" s="2"/>
      <c r="T50" s="2"/>
      <c r="U50" s="2"/>
      <c r="V50" s="2"/>
      <c r="W50" s="2"/>
      <c r="X50" s="2"/>
      <c r="Y50" s="2"/>
      <c r="Z50" s="2"/>
    </row>
    <row r="51" spans="1:26" x14ac:dyDescent="0.3">
      <c r="A51" s="2">
        <v>32</v>
      </c>
      <c r="B51" s="2">
        <v>310</v>
      </c>
      <c r="C51" s="2">
        <v>-6.3860000000000002E-4</v>
      </c>
      <c r="D51" s="2">
        <v>53.4</v>
      </c>
      <c r="E51" s="2">
        <f t="shared" si="0"/>
        <v>6.3860000000000002E-4</v>
      </c>
      <c r="G51" s="2">
        <v>32</v>
      </c>
      <c r="H51" s="2">
        <v>310</v>
      </c>
      <c r="I51" s="2">
        <v>-4.2309999999999998E-4</v>
      </c>
      <c r="J51" s="4">
        <v>47.9</v>
      </c>
      <c r="K51" s="2">
        <f t="shared" si="1"/>
        <v>4.2309999999999998E-4</v>
      </c>
      <c r="L51" s="4"/>
      <c r="M51" s="4"/>
      <c r="N51" s="4"/>
      <c r="P51" s="2"/>
      <c r="Q51" s="2"/>
      <c r="S51" s="2"/>
      <c r="T51" s="2"/>
      <c r="U51" s="2"/>
      <c r="V51" s="2"/>
      <c r="W51" s="2"/>
      <c r="X51" s="2"/>
      <c r="Y51" s="2"/>
      <c r="Z51" s="2"/>
    </row>
    <row r="52" spans="1:26" x14ac:dyDescent="0.3">
      <c r="A52" s="2">
        <v>33</v>
      </c>
      <c r="B52" s="2">
        <v>320</v>
      </c>
      <c r="C52" s="2">
        <v>-6.5819999999999995E-4</v>
      </c>
      <c r="D52" s="2">
        <v>54.6</v>
      </c>
      <c r="E52" s="2">
        <f t="shared" si="0"/>
        <v>6.5819999999999995E-4</v>
      </c>
      <c r="G52" s="2">
        <v>33</v>
      </c>
      <c r="H52" s="2">
        <v>320</v>
      </c>
      <c r="I52" s="2">
        <v>-4.3609999999999998E-4</v>
      </c>
      <c r="J52" s="4">
        <v>49.1</v>
      </c>
      <c r="K52" s="2">
        <f t="shared" si="1"/>
        <v>4.3609999999999998E-4</v>
      </c>
      <c r="L52" s="4"/>
      <c r="M52" s="4"/>
      <c r="N52" s="4"/>
      <c r="P52" s="2"/>
      <c r="Q52" s="2"/>
      <c r="S52" s="2"/>
      <c r="T52" s="2"/>
      <c r="U52" s="2"/>
      <c r="V52" s="2"/>
      <c r="W52" s="2"/>
      <c r="X52" s="2"/>
      <c r="Y52" s="2"/>
      <c r="Z52" s="2"/>
    </row>
    <row r="53" spans="1:26" x14ac:dyDescent="0.3">
      <c r="A53" s="2">
        <v>34</v>
      </c>
      <c r="B53" s="2">
        <v>330</v>
      </c>
      <c r="C53" s="2">
        <v>-6.7790000000000005E-4</v>
      </c>
      <c r="D53" s="2">
        <v>55.9</v>
      </c>
      <c r="E53" s="2">
        <f t="shared" si="0"/>
        <v>6.7790000000000005E-4</v>
      </c>
      <c r="G53" s="2">
        <v>34</v>
      </c>
      <c r="H53" s="2">
        <v>330</v>
      </c>
      <c r="I53" s="2">
        <v>-4.4900000000000002E-4</v>
      </c>
      <c r="J53" s="4">
        <v>50.4</v>
      </c>
      <c r="K53" s="2">
        <f t="shared" si="1"/>
        <v>4.4900000000000002E-4</v>
      </c>
      <c r="L53" s="4"/>
      <c r="M53" s="4"/>
      <c r="N53" s="4"/>
      <c r="P53" s="2"/>
      <c r="Q53" s="2"/>
      <c r="S53" s="2"/>
      <c r="T53" s="2"/>
      <c r="U53" s="2"/>
      <c r="V53" s="2"/>
      <c r="W53" s="2"/>
      <c r="X53" s="2"/>
      <c r="Y53" s="2"/>
      <c r="Z53" s="2"/>
    </row>
    <row r="54" spans="1:26" x14ac:dyDescent="0.3">
      <c r="A54" s="2">
        <v>35</v>
      </c>
      <c r="B54" s="2">
        <v>340</v>
      </c>
      <c r="C54" s="2">
        <v>-6.9749999999999999E-4</v>
      </c>
      <c r="D54" s="2">
        <v>57.1</v>
      </c>
      <c r="E54" s="2">
        <f t="shared" si="0"/>
        <v>6.9749999999999999E-4</v>
      </c>
      <c r="G54" s="2">
        <v>35</v>
      </c>
      <c r="H54" s="2">
        <v>340</v>
      </c>
      <c r="I54" s="2">
        <v>-4.6200000000000001E-4</v>
      </c>
      <c r="J54" s="4">
        <v>51.6</v>
      </c>
      <c r="K54" s="2">
        <f t="shared" si="1"/>
        <v>4.6200000000000001E-4</v>
      </c>
      <c r="L54" s="4"/>
      <c r="M54" s="4"/>
      <c r="N54" s="4"/>
      <c r="P54" s="2"/>
      <c r="Q54" s="2"/>
      <c r="S54" s="2"/>
      <c r="T54" s="2"/>
      <c r="U54" s="2"/>
      <c r="V54" s="2"/>
      <c r="W54" s="2"/>
      <c r="X54" s="2"/>
      <c r="Y54" s="2"/>
      <c r="Z54" s="2"/>
    </row>
    <row r="55" spans="1:26" x14ac:dyDescent="0.3">
      <c r="A55" s="2">
        <v>36</v>
      </c>
      <c r="B55" s="2">
        <v>350</v>
      </c>
      <c r="C55" s="2">
        <v>-7.1710000000000003E-4</v>
      </c>
      <c r="D55" s="2">
        <v>58.4</v>
      </c>
      <c r="E55" s="2">
        <f t="shared" si="0"/>
        <v>7.1710000000000003E-4</v>
      </c>
      <c r="G55" s="2">
        <v>36</v>
      </c>
      <c r="H55" s="2">
        <v>350</v>
      </c>
      <c r="I55" s="2">
        <v>-4.749E-4</v>
      </c>
      <c r="J55" s="4">
        <v>52.9</v>
      </c>
      <c r="K55" s="2">
        <f t="shared" si="1"/>
        <v>4.749E-4</v>
      </c>
      <c r="L55" s="4"/>
      <c r="M55" s="4"/>
      <c r="N55" s="4"/>
      <c r="P55" s="2"/>
      <c r="Q55" s="2"/>
      <c r="S55" s="2"/>
      <c r="T55" s="2"/>
      <c r="U55" s="2"/>
      <c r="V55" s="2"/>
      <c r="W55" s="2"/>
      <c r="X55" s="2"/>
      <c r="Y55" s="2"/>
      <c r="Z55" s="2"/>
    </row>
    <row r="56" spans="1:26" x14ac:dyDescent="0.3">
      <c r="N56" s="4"/>
    </row>
    <row r="61" spans="1:26" x14ac:dyDescent="0.3">
      <c r="N61" s="2"/>
    </row>
    <row r="62" spans="1:26" x14ac:dyDescent="0.3">
      <c r="N62" s="2"/>
    </row>
    <row r="63" spans="1:26" x14ac:dyDescent="0.3">
      <c r="N63" s="2"/>
    </row>
    <row r="64" spans="1:26" x14ac:dyDescent="0.3">
      <c r="N64" s="2"/>
    </row>
    <row r="65" spans="14:14" x14ac:dyDescent="0.3">
      <c r="N65" s="2"/>
    </row>
    <row r="66" spans="14:14" x14ac:dyDescent="0.3">
      <c r="N66" s="2"/>
    </row>
    <row r="67" spans="14:14" x14ac:dyDescent="0.3">
      <c r="N67" s="2"/>
    </row>
    <row r="68" spans="14:14" x14ac:dyDescent="0.3">
      <c r="N68" s="2"/>
    </row>
    <row r="69" spans="14:14" x14ac:dyDescent="0.3">
      <c r="N69" s="2"/>
    </row>
    <row r="70" spans="14:14" x14ac:dyDescent="0.3">
      <c r="N70" s="2"/>
    </row>
    <row r="71" spans="14:14" x14ac:dyDescent="0.3">
      <c r="N71" s="2"/>
    </row>
    <row r="72" spans="14:14" x14ac:dyDescent="0.3">
      <c r="N72" s="2"/>
    </row>
    <row r="73" spans="14:14" x14ac:dyDescent="0.3">
      <c r="N73" s="2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A25" workbookViewId="0">
      <selection activeCell="N32" sqref="N32"/>
    </sheetView>
  </sheetViews>
  <sheetFormatPr defaultRowHeight="14.4" x14ac:dyDescent="0.3"/>
  <cols>
    <col min="1" max="1" width="12.6640625" bestFit="1" customWidth="1"/>
    <col min="2" max="2" width="14.88671875" bestFit="1" customWidth="1"/>
    <col min="3" max="3" width="14.21875" bestFit="1" customWidth="1"/>
    <col min="4" max="4" width="8.77734375" bestFit="1" customWidth="1"/>
    <col min="5" max="5" width="8.44140625" bestFit="1" customWidth="1"/>
    <col min="6" max="6" width="8.109375" bestFit="1" customWidth="1"/>
    <col min="7" max="7" width="12.6640625" bestFit="1" customWidth="1"/>
    <col min="8" max="8" width="14.88671875" bestFit="1" customWidth="1"/>
    <col min="9" max="9" width="14.21875" bestFit="1" customWidth="1"/>
    <col min="10" max="10" width="8.77734375" bestFit="1" customWidth="1"/>
    <col min="11" max="11" width="8.44140625" bestFit="1" customWidth="1"/>
    <col min="12" max="12" width="9" customWidth="1"/>
    <col min="14" max="14" width="12.6640625" bestFit="1" customWidth="1"/>
    <col min="15" max="15" width="14.88671875" bestFit="1" customWidth="1"/>
    <col min="16" max="16" width="14.33203125" bestFit="1" customWidth="1"/>
    <col min="17" max="17" width="8.109375" bestFit="1" customWidth="1"/>
    <col min="18" max="18" width="8.5546875" bestFit="1" customWidth="1"/>
    <col min="21" max="21" width="13.88671875" bestFit="1" customWidth="1"/>
    <col min="22" max="22" width="16.109375" bestFit="1" customWidth="1"/>
    <col min="23" max="23" width="15" bestFit="1" customWidth="1"/>
    <col min="24" max="24" width="9" bestFit="1" customWidth="1"/>
    <col min="25" max="25" width="8.5546875" bestFit="1" customWidth="1"/>
  </cols>
  <sheetData>
    <row r="1" spans="1:25" x14ac:dyDescent="0.3">
      <c r="A1" t="s">
        <v>0</v>
      </c>
      <c r="D1" s="6" t="s">
        <v>22</v>
      </c>
      <c r="G1" t="s">
        <v>0</v>
      </c>
    </row>
    <row r="3" spans="1:25" x14ac:dyDescent="0.3">
      <c r="A3" t="s">
        <v>1</v>
      </c>
      <c r="G3" t="s">
        <v>1</v>
      </c>
    </row>
    <row r="4" spans="1:25" x14ac:dyDescent="0.3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</row>
    <row r="5" spans="1:25" x14ac:dyDescent="0.3">
      <c r="A5" t="s">
        <v>5</v>
      </c>
      <c r="B5">
        <v>0.4</v>
      </c>
      <c r="C5" t="s">
        <v>6</v>
      </c>
      <c r="G5" t="s">
        <v>5</v>
      </c>
      <c r="H5">
        <v>0.4</v>
      </c>
      <c r="I5" t="s">
        <v>6</v>
      </c>
    </row>
    <row r="6" spans="1:25" x14ac:dyDescent="0.3">
      <c r="A6" t="s">
        <v>7</v>
      </c>
      <c r="B6">
        <v>-1.3</v>
      </c>
      <c r="C6" t="s">
        <v>8</v>
      </c>
      <c r="G6" t="s">
        <v>7</v>
      </c>
      <c r="H6">
        <v>-1.1000000000000001</v>
      </c>
      <c r="I6" t="s">
        <v>8</v>
      </c>
    </row>
    <row r="7" spans="1:25" x14ac:dyDescent="0.3">
      <c r="A7" t="s">
        <v>9</v>
      </c>
      <c r="B7" t="s">
        <v>10</v>
      </c>
      <c r="C7" t="s">
        <v>23</v>
      </c>
      <c r="D7" s="1" t="s">
        <v>11</v>
      </c>
      <c r="E7" s="1">
        <v>0.55369212962962966</v>
      </c>
      <c r="G7" t="s">
        <v>9</v>
      </c>
      <c r="H7" t="s">
        <v>10</v>
      </c>
      <c r="I7" t="s">
        <v>26</v>
      </c>
      <c r="J7" t="s">
        <v>11</v>
      </c>
      <c r="K7" s="1">
        <v>0.51215277777777779</v>
      </c>
      <c r="L7" s="1"/>
      <c r="R7" s="1"/>
      <c r="Y7" s="1"/>
    </row>
    <row r="8" spans="1:25" x14ac:dyDescent="0.3">
      <c r="A8" t="s">
        <v>12</v>
      </c>
      <c r="G8" t="s">
        <v>12</v>
      </c>
    </row>
    <row r="9" spans="1:25" x14ac:dyDescent="0.3">
      <c r="B9" t="s">
        <v>13</v>
      </c>
      <c r="H9" t="s">
        <v>13</v>
      </c>
    </row>
    <row r="10" spans="1:25" x14ac:dyDescent="0.3">
      <c r="B10" t="s">
        <v>13</v>
      </c>
      <c r="H10" t="s">
        <v>13</v>
      </c>
    </row>
    <row r="11" spans="1:25" x14ac:dyDescent="0.3">
      <c r="B11" t="s">
        <v>13</v>
      </c>
      <c r="H11" t="s">
        <v>13</v>
      </c>
    </row>
    <row r="12" spans="1:25" x14ac:dyDescent="0.3">
      <c r="B12" t="s">
        <v>13</v>
      </c>
      <c r="H12" t="s">
        <v>13</v>
      </c>
    </row>
    <row r="14" spans="1:25" x14ac:dyDescent="0.3">
      <c r="A14" t="s">
        <v>14</v>
      </c>
      <c r="B14" t="s">
        <v>15</v>
      </c>
      <c r="G14" t="s">
        <v>14</v>
      </c>
      <c r="H14" t="s">
        <v>15</v>
      </c>
    </row>
    <row r="16" spans="1:25" x14ac:dyDescent="0.3">
      <c r="A16" t="s">
        <v>16</v>
      </c>
      <c r="B16">
        <v>36</v>
      </c>
      <c r="G16" t="s">
        <v>16</v>
      </c>
      <c r="H16">
        <v>36</v>
      </c>
    </row>
    <row r="17" spans="1:25" x14ac:dyDescent="0.3">
      <c r="A17" t="s">
        <v>17</v>
      </c>
      <c r="B17">
        <v>4</v>
      </c>
      <c r="G17" t="s">
        <v>17</v>
      </c>
      <c r="H17">
        <v>4</v>
      </c>
    </row>
    <row r="19" spans="1:25" x14ac:dyDescent="0.3">
      <c r="A19" t="s">
        <v>18</v>
      </c>
      <c r="B19" t="s">
        <v>19</v>
      </c>
      <c r="C19" t="s">
        <v>20</v>
      </c>
      <c r="D19" t="s">
        <v>21</v>
      </c>
      <c r="E19" s="5"/>
      <c r="G19" t="s">
        <v>18</v>
      </c>
      <c r="H19" t="s">
        <v>19</v>
      </c>
      <c r="I19" t="s">
        <v>20</v>
      </c>
      <c r="J19" t="s">
        <v>21</v>
      </c>
      <c r="L19" s="5"/>
      <c r="R19" s="5"/>
    </row>
    <row r="20" spans="1:25" x14ac:dyDescent="0.3">
      <c r="A20" s="2">
        <v>1</v>
      </c>
      <c r="B20" s="2">
        <v>0</v>
      </c>
      <c r="C20" s="2">
        <v>-2.2959999999999999E-7</v>
      </c>
      <c r="D20" s="2">
        <v>2.1</v>
      </c>
      <c r="E20" s="2">
        <f>-C20</f>
        <v>2.2959999999999999E-7</v>
      </c>
      <c r="G20" s="2">
        <v>1</v>
      </c>
      <c r="H20" s="2">
        <v>0</v>
      </c>
      <c r="I20" s="2">
        <v>-5.3880000000000003E-7</v>
      </c>
      <c r="J20" s="2">
        <v>1.8</v>
      </c>
      <c r="K20" s="2">
        <f>-I20</f>
        <v>5.3880000000000003E-7</v>
      </c>
      <c r="L20" s="2"/>
      <c r="O20" s="2"/>
      <c r="P20" s="2"/>
      <c r="R20" s="2"/>
      <c r="V20" s="2"/>
      <c r="W20" s="2"/>
      <c r="Y20" s="2"/>
    </row>
    <row r="21" spans="1:25" x14ac:dyDescent="0.3">
      <c r="A21" s="2">
        <v>2</v>
      </c>
      <c r="B21" s="2">
        <v>10</v>
      </c>
      <c r="C21" s="2">
        <v>-2.338E-5</v>
      </c>
      <c r="D21" s="2">
        <v>4.0999999999999996</v>
      </c>
      <c r="E21" s="2">
        <f t="shared" ref="E21:E55" si="0">-C21</f>
        <v>2.338E-5</v>
      </c>
      <c r="G21" s="2">
        <v>2</v>
      </c>
      <c r="H21" s="2">
        <v>10</v>
      </c>
      <c r="I21" s="2">
        <v>-2.6509999999999999E-5</v>
      </c>
      <c r="J21" s="2">
        <v>3.6</v>
      </c>
      <c r="K21" s="2">
        <f t="shared" ref="K21:K55" si="1">-I21</f>
        <v>2.6509999999999999E-5</v>
      </c>
      <c r="L21" s="2"/>
      <c r="O21" s="2"/>
      <c r="P21" s="2"/>
      <c r="R21" s="2"/>
      <c r="V21" s="2"/>
      <c r="W21" s="2"/>
      <c r="Y21" s="2"/>
    </row>
    <row r="22" spans="1:25" x14ac:dyDescent="0.3">
      <c r="A22" s="2">
        <v>3</v>
      </c>
      <c r="B22" s="2">
        <v>20</v>
      </c>
      <c r="C22" s="2">
        <v>-4.4650000000000001E-5</v>
      </c>
      <c r="D22" s="2">
        <v>5.9</v>
      </c>
      <c r="E22" s="2">
        <f t="shared" si="0"/>
        <v>4.4650000000000001E-5</v>
      </c>
      <c r="G22" s="2">
        <v>3</v>
      </c>
      <c r="H22" s="2">
        <v>20</v>
      </c>
      <c r="I22" s="2">
        <v>-4.9469999999999999E-5</v>
      </c>
      <c r="J22" s="2">
        <v>5.0999999999999996</v>
      </c>
      <c r="K22" s="2">
        <f t="shared" si="1"/>
        <v>4.9469999999999999E-5</v>
      </c>
      <c r="L22" s="2"/>
      <c r="O22" s="2"/>
      <c r="P22" s="2"/>
      <c r="R22" s="2"/>
      <c r="V22" s="2"/>
      <c r="W22" s="2"/>
      <c r="Y22" s="2"/>
    </row>
    <row r="23" spans="1:25" x14ac:dyDescent="0.3">
      <c r="A23" s="2">
        <v>4</v>
      </c>
      <c r="B23" s="2">
        <v>30</v>
      </c>
      <c r="C23" s="2">
        <v>-6.533E-5</v>
      </c>
      <c r="D23" s="2">
        <v>7.4</v>
      </c>
      <c r="E23" s="2">
        <f t="shared" si="0"/>
        <v>6.533E-5</v>
      </c>
      <c r="G23" s="2">
        <v>4</v>
      </c>
      <c r="H23" s="2">
        <v>30</v>
      </c>
      <c r="I23" s="2">
        <v>-7.1400000000000001E-5</v>
      </c>
      <c r="J23" s="2">
        <v>6.3</v>
      </c>
      <c r="K23" s="2">
        <f t="shared" si="1"/>
        <v>7.1400000000000001E-5</v>
      </c>
      <c r="L23" s="2"/>
      <c r="O23" s="2"/>
      <c r="P23" s="2"/>
      <c r="R23" s="2"/>
      <c r="V23" s="2"/>
      <c r="W23" s="2"/>
      <c r="Y23" s="2"/>
    </row>
    <row r="24" spans="1:25" x14ac:dyDescent="0.3">
      <c r="A24" s="2">
        <v>5</v>
      </c>
      <c r="B24" s="2">
        <v>40</v>
      </c>
      <c r="C24" s="2">
        <v>-8.5649999999999995E-5</v>
      </c>
      <c r="D24" s="2">
        <v>8.9</v>
      </c>
      <c r="E24" s="2">
        <f t="shared" si="0"/>
        <v>8.5649999999999995E-5</v>
      </c>
      <c r="G24" s="2">
        <v>5</v>
      </c>
      <c r="H24" s="2">
        <v>40</v>
      </c>
      <c r="I24" s="2">
        <v>-9.2880000000000005E-5</v>
      </c>
      <c r="J24" s="2">
        <v>7.6</v>
      </c>
      <c r="K24" s="2">
        <f t="shared" si="1"/>
        <v>9.2880000000000005E-5</v>
      </c>
      <c r="L24" s="2"/>
      <c r="O24" s="2"/>
      <c r="P24" s="2"/>
      <c r="R24" s="2"/>
      <c r="V24" s="2"/>
      <c r="W24" s="2"/>
      <c r="Y24" s="2"/>
    </row>
    <row r="25" spans="1:25" x14ac:dyDescent="0.3">
      <c r="A25" s="2">
        <v>6</v>
      </c>
      <c r="B25" s="2">
        <v>50</v>
      </c>
      <c r="C25" s="2">
        <v>-1.0569999999999999E-4</v>
      </c>
      <c r="D25" s="2">
        <v>10.5</v>
      </c>
      <c r="E25" s="2">
        <f t="shared" si="0"/>
        <v>1.0569999999999999E-4</v>
      </c>
      <c r="G25" s="2">
        <v>6</v>
      </c>
      <c r="H25" s="2">
        <v>50</v>
      </c>
      <c r="I25" s="2">
        <v>-1.1400000000000001E-4</v>
      </c>
      <c r="J25" s="2">
        <v>8.8000000000000007</v>
      </c>
      <c r="K25" s="2">
        <f t="shared" si="1"/>
        <v>1.1400000000000001E-4</v>
      </c>
      <c r="L25" s="2"/>
      <c r="O25" s="2"/>
      <c r="P25" s="2"/>
      <c r="R25" s="2"/>
      <c r="V25" s="2"/>
      <c r="W25" s="2"/>
      <c r="Y25" s="2"/>
    </row>
    <row r="26" spans="1:25" x14ac:dyDescent="0.3">
      <c r="A26" s="2">
        <v>7</v>
      </c>
      <c r="B26" s="2">
        <v>60</v>
      </c>
      <c r="C26" s="2">
        <v>-1.2549999999999999E-4</v>
      </c>
      <c r="D26" s="2">
        <v>12.1</v>
      </c>
      <c r="E26" s="2">
        <f t="shared" si="0"/>
        <v>1.2549999999999999E-4</v>
      </c>
      <c r="G26" s="2">
        <v>7</v>
      </c>
      <c r="H26" s="2">
        <v>60</v>
      </c>
      <c r="I26" s="2">
        <v>-1.349E-4</v>
      </c>
      <c r="J26" s="2">
        <v>10.1</v>
      </c>
      <c r="K26" s="2">
        <f t="shared" si="1"/>
        <v>1.349E-4</v>
      </c>
      <c r="L26" s="2"/>
      <c r="O26" s="2"/>
      <c r="P26" s="2"/>
      <c r="R26" s="2"/>
      <c r="V26" s="2"/>
      <c r="W26" s="2"/>
      <c r="Y26" s="2"/>
    </row>
    <row r="27" spans="1:25" x14ac:dyDescent="0.3">
      <c r="A27" s="2">
        <v>8</v>
      </c>
      <c r="B27" s="2">
        <v>70</v>
      </c>
      <c r="C27" s="2">
        <v>-1.4530000000000001E-4</v>
      </c>
      <c r="D27" s="2">
        <v>13.7</v>
      </c>
      <c r="E27" s="2">
        <f t="shared" si="0"/>
        <v>1.4530000000000001E-4</v>
      </c>
      <c r="G27" s="2">
        <v>8</v>
      </c>
      <c r="H27" s="2">
        <v>70</v>
      </c>
      <c r="I27" s="2">
        <v>-1.5540000000000001E-4</v>
      </c>
      <c r="J27" s="2">
        <v>11.5</v>
      </c>
      <c r="K27" s="2">
        <f t="shared" si="1"/>
        <v>1.5540000000000001E-4</v>
      </c>
      <c r="L27" s="2"/>
      <c r="O27" s="2"/>
      <c r="P27" s="2"/>
      <c r="R27" s="2"/>
      <c r="V27" s="2"/>
      <c r="W27" s="2"/>
      <c r="Y27" s="2"/>
    </row>
    <row r="28" spans="1:25" x14ac:dyDescent="0.3">
      <c r="A28" s="2">
        <v>9</v>
      </c>
      <c r="B28" s="2">
        <v>80</v>
      </c>
      <c r="C28" s="2">
        <v>-1.6479999999999999E-4</v>
      </c>
      <c r="D28" s="2">
        <v>15.4</v>
      </c>
      <c r="E28" s="2">
        <f t="shared" si="0"/>
        <v>1.6479999999999999E-4</v>
      </c>
      <c r="G28" s="2">
        <v>9</v>
      </c>
      <c r="H28" s="2">
        <v>80</v>
      </c>
      <c r="I28" s="2">
        <v>-1.7579999999999999E-4</v>
      </c>
      <c r="J28" s="2">
        <v>12.9</v>
      </c>
      <c r="K28" s="2">
        <f t="shared" si="1"/>
        <v>1.7579999999999999E-4</v>
      </c>
      <c r="L28" s="2"/>
      <c r="O28" s="2"/>
      <c r="P28" s="2"/>
      <c r="R28" s="2"/>
      <c r="V28" s="2"/>
      <c r="W28" s="2"/>
      <c r="Y28" s="2"/>
    </row>
    <row r="29" spans="1:25" x14ac:dyDescent="0.3">
      <c r="A29" s="2">
        <v>10</v>
      </c>
      <c r="B29" s="2">
        <v>90</v>
      </c>
      <c r="C29" s="2">
        <v>-1.8420000000000001E-4</v>
      </c>
      <c r="D29" s="2">
        <v>17.2</v>
      </c>
      <c r="E29" s="2">
        <f t="shared" si="0"/>
        <v>1.8420000000000001E-4</v>
      </c>
      <c r="G29" s="2">
        <v>10</v>
      </c>
      <c r="H29" s="2">
        <v>90</v>
      </c>
      <c r="I29" s="2">
        <v>-1.9599999999999999E-4</v>
      </c>
      <c r="J29" s="2">
        <v>14.3</v>
      </c>
      <c r="K29" s="2">
        <f t="shared" si="1"/>
        <v>1.9599999999999999E-4</v>
      </c>
      <c r="L29" s="2"/>
      <c r="O29" s="2"/>
      <c r="P29" s="2"/>
      <c r="R29" s="2"/>
      <c r="V29" s="2"/>
      <c r="W29" s="2"/>
      <c r="Y29" s="2"/>
    </row>
    <row r="30" spans="1:25" x14ac:dyDescent="0.3">
      <c r="A30" s="2">
        <v>11</v>
      </c>
      <c r="B30" s="2">
        <v>100</v>
      </c>
      <c r="C30" s="2">
        <v>-2.0359999999999999E-4</v>
      </c>
      <c r="D30" s="2">
        <v>19</v>
      </c>
      <c r="E30" s="2">
        <f t="shared" si="0"/>
        <v>2.0359999999999999E-4</v>
      </c>
      <c r="G30" s="2">
        <v>11</v>
      </c>
      <c r="H30" s="2">
        <v>100</v>
      </c>
      <c r="I30" s="2">
        <v>-2.1609999999999999E-4</v>
      </c>
      <c r="J30" s="2">
        <v>15.8</v>
      </c>
      <c r="K30" s="2">
        <f t="shared" si="1"/>
        <v>2.1609999999999999E-4</v>
      </c>
      <c r="L30" s="2"/>
      <c r="O30" s="2"/>
      <c r="P30" s="2"/>
      <c r="R30" s="2"/>
      <c r="V30" s="2"/>
      <c r="W30" s="2"/>
      <c r="Y30" s="2"/>
    </row>
    <row r="31" spans="1:25" x14ac:dyDescent="0.3">
      <c r="A31" s="2">
        <v>12</v>
      </c>
      <c r="B31" s="2">
        <v>110</v>
      </c>
      <c r="C31" s="2">
        <v>-2.2279999999999999E-4</v>
      </c>
      <c r="D31" s="2">
        <v>20.8</v>
      </c>
      <c r="E31" s="2">
        <f t="shared" si="0"/>
        <v>2.2279999999999999E-4</v>
      </c>
      <c r="G31" s="2">
        <v>12</v>
      </c>
      <c r="H31" s="2">
        <v>110</v>
      </c>
      <c r="I31" s="2">
        <v>-2.3599999999999999E-4</v>
      </c>
      <c r="J31" s="2">
        <v>17.3</v>
      </c>
      <c r="K31" s="2">
        <f t="shared" si="1"/>
        <v>2.3599999999999999E-4</v>
      </c>
      <c r="L31" s="2"/>
      <c r="O31" s="2"/>
      <c r="P31" s="2"/>
      <c r="R31" s="2"/>
      <c r="V31" s="2"/>
      <c r="W31" s="2"/>
      <c r="Y31" s="2"/>
    </row>
    <row r="32" spans="1:25" x14ac:dyDescent="0.3">
      <c r="A32" s="2">
        <v>13</v>
      </c>
      <c r="B32" s="2">
        <v>120</v>
      </c>
      <c r="C32" s="2">
        <v>-2.419E-4</v>
      </c>
      <c r="D32" s="2">
        <v>22.6</v>
      </c>
      <c r="E32" s="2">
        <f t="shared" si="0"/>
        <v>2.419E-4</v>
      </c>
      <c r="G32" s="2">
        <v>13</v>
      </c>
      <c r="H32" s="2">
        <v>120</v>
      </c>
      <c r="I32" s="2">
        <v>-2.5579999999999998E-4</v>
      </c>
      <c r="J32" s="2">
        <v>18.8</v>
      </c>
      <c r="K32" s="2">
        <f t="shared" si="1"/>
        <v>2.5579999999999998E-4</v>
      </c>
      <c r="L32" s="2"/>
      <c r="O32" s="2"/>
      <c r="P32" s="2"/>
      <c r="R32" s="2"/>
      <c r="V32" s="2"/>
      <c r="W32" s="2"/>
      <c r="Y32" s="2"/>
    </row>
    <row r="33" spans="1:25" x14ac:dyDescent="0.3">
      <c r="A33" s="2">
        <v>14</v>
      </c>
      <c r="B33" s="2">
        <v>130</v>
      </c>
      <c r="C33" s="2">
        <v>-2.609E-4</v>
      </c>
      <c r="D33" s="2">
        <v>24.4</v>
      </c>
      <c r="E33" s="2">
        <f t="shared" si="0"/>
        <v>2.609E-4</v>
      </c>
      <c r="G33" s="2">
        <v>14</v>
      </c>
      <c r="H33" s="2">
        <v>130</v>
      </c>
      <c r="I33" s="2">
        <v>-2.7540000000000003E-4</v>
      </c>
      <c r="J33" s="2">
        <v>20.3</v>
      </c>
      <c r="K33" s="2">
        <f t="shared" si="1"/>
        <v>2.7540000000000003E-4</v>
      </c>
      <c r="L33" s="2"/>
      <c r="O33" s="2"/>
      <c r="P33" s="2"/>
      <c r="R33" s="2"/>
      <c r="V33" s="2"/>
      <c r="W33" s="2"/>
      <c r="Y33" s="2"/>
    </row>
    <row r="34" spans="1:25" x14ac:dyDescent="0.3">
      <c r="A34" s="2">
        <v>15</v>
      </c>
      <c r="B34" s="2">
        <v>140</v>
      </c>
      <c r="C34" s="2">
        <v>-2.7980000000000002E-4</v>
      </c>
      <c r="D34" s="2">
        <v>26.3</v>
      </c>
      <c r="E34" s="2">
        <f t="shared" si="0"/>
        <v>2.7980000000000002E-4</v>
      </c>
      <c r="G34" s="2">
        <v>15</v>
      </c>
      <c r="H34" s="2">
        <v>140</v>
      </c>
      <c r="I34" s="2">
        <v>-2.9490000000000001E-4</v>
      </c>
      <c r="J34" s="2">
        <v>21.9</v>
      </c>
      <c r="K34" s="2">
        <f t="shared" si="1"/>
        <v>2.9490000000000001E-4</v>
      </c>
      <c r="L34" s="2"/>
      <c r="O34" s="2"/>
      <c r="P34" s="2"/>
      <c r="R34" s="2"/>
      <c r="V34" s="2"/>
      <c r="W34" s="2"/>
      <c r="Y34" s="2"/>
    </row>
    <row r="35" spans="1:25" x14ac:dyDescent="0.3">
      <c r="A35" s="2">
        <v>16</v>
      </c>
      <c r="B35" s="2">
        <v>150</v>
      </c>
      <c r="C35" s="2">
        <v>-2.9859999999999999E-4</v>
      </c>
      <c r="D35" s="2">
        <v>28.2</v>
      </c>
      <c r="E35" s="2">
        <f t="shared" si="0"/>
        <v>2.9859999999999999E-4</v>
      </c>
      <c r="G35" s="2">
        <v>16</v>
      </c>
      <c r="H35" s="2">
        <v>150</v>
      </c>
      <c r="I35" s="2">
        <v>-3.143E-4</v>
      </c>
      <c r="J35" s="2">
        <v>23.6</v>
      </c>
      <c r="K35" s="2">
        <f t="shared" si="1"/>
        <v>3.143E-4</v>
      </c>
      <c r="L35" s="2"/>
      <c r="O35" s="2"/>
      <c r="P35" s="2"/>
      <c r="R35" s="2"/>
      <c r="V35" s="2"/>
      <c r="W35" s="2"/>
      <c r="Y35" s="2"/>
    </row>
    <row r="36" spans="1:25" x14ac:dyDescent="0.3">
      <c r="A36" s="2">
        <v>17</v>
      </c>
      <c r="B36" s="2">
        <v>160</v>
      </c>
      <c r="C36" s="2">
        <v>-3.1730000000000001E-4</v>
      </c>
      <c r="D36" s="2">
        <v>30.1</v>
      </c>
      <c r="E36" s="2">
        <f t="shared" si="0"/>
        <v>3.1730000000000001E-4</v>
      </c>
      <c r="G36" s="2">
        <v>17</v>
      </c>
      <c r="H36" s="2">
        <v>160</v>
      </c>
      <c r="I36" s="2">
        <v>-3.3359999999999998E-4</v>
      </c>
      <c r="J36" s="2">
        <v>25.2</v>
      </c>
      <c r="K36" s="2">
        <f t="shared" si="1"/>
        <v>3.3359999999999998E-4</v>
      </c>
      <c r="L36" s="2"/>
      <c r="O36" s="2"/>
      <c r="P36" s="2"/>
      <c r="R36" s="2"/>
      <c r="V36" s="2"/>
      <c r="W36" s="2"/>
      <c r="Y36" s="2"/>
    </row>
    <row r="37" spans="1:25" x14ac:dyDescent="0.3">
      <c r="A37" s="2">
        <v>18</v>
      </c>
      <c r="B37" s="2">
        <v>170</v>
      </c>
      <c r="C37" s="2">
        <v>-3.3599999999999998E-4</v>
      </c>
      <c r="D37" s="2">
        <v>32</v>
      </c>
      <c r="E37" s="2">
        <f t="shared" si="0"/>
        <v>3.3599999999999998E-4</v>
      </c>
      <c r="G37" s="2">
        <v>18</v>
      </c>
      <c r="H37" s="2">
        <v>170</v>
      </c>
      <c r="I37" s="2">
        <v>-3.5270000000000001E-4</v>
      </c>
      <c r="J37" s="2">
        <v>26.8</v>
      </c>
      <c r="K37" s="2">
        <f t="shared" si="1"/>
        <v>3.5270000000000001E-4</v>
      </c>
      <c r="L37" s="2"/>
      <c r="O37" s="2"/>
      <c r="P37" s="2"/>
      <c r="R37" s="2"/>
      <c r="V37" s="2"/>
      <c r="W37" s="2"/>
      <c r="Y37" s="2"/>
    </row>
    <row r="38" spans="1:25" x14ac:dyDescent="0.3">
      <c r="A38" s="2">
        <v>19</v>
      </c>
      <c r="B38" s="2">
        <v>180</v>
      </c>
      <c r="C38" s="2">
        <v>-3.545E-4</v>
      </c>
      <c r="D38" s="2">
        <v>33.9</v>
      </c>
      <c r="E38" s="2">
        <f t="shared" si="0"/>
        <v>3.545E-4</v>
      </c>
      <c r="G38" s="2">
        <v>19</v>
      </c>
      <c r="H38" s="2">
        <v>180</v>
      </c>
      <c r="I38" s="2">
        <v>-3.7159999999999998E-4</v>
      </c>
      <c r="J38" s="2">
        <v>28.6</v>
      </c>
      <c r="K38" s="2">
        <f t="shared" si="1"/>
        <v>3.7159999999999998E-4</v>
      </c>
      <c r="L38" s="2"/>
      <c r="O38" s="2"/>
      <c r="P38" s="2"/>
      <c r="R38" s="2"/>
      <c r="V38" s="2"/>
      <c r="W38" s="2"/>
      <c r="Y38" s="2"/>
    </row>
    <row r="39" spans="1:25" x14ac:dyDescent="0.3">
      <c r="A39" s="2">
        <v>20</v>
      </c>
      <c r="B39" s="2">
        <v>190</v>
      </c>
      <c r="C39" s="2">
        <v>-3.7280000000000001E-4</v>
      </c>
      <c r="D39" s="2">
        <v>36</v>
      </c>
      <c r="E39" s="2">
        <f t="shared" si="0"/>
        <v>3.7280000000000001E-4</v>
      </c>
      <c r="G39" s="2">
        <v>20</v>
      </c>
      <c r="H39" s="2">
        <v>190</v>
      </c>
      <c r="I39" s="2">
        <v>-3.9070000000000001E-4</v>
      </c>
      <c r="J39" s="2">
        <v>30</v>
      </c>
      <c r="K39" s="2">
        <f t="shared" si="1"/>
        <v>3.9070000000000001E-4</v>
      </c>
      <c r="L39" s="2"/>
      <c r="O39" s="2"/>
      <c r="P39" s="2"/>
      <c r="R39" s="2"/>
      <c r="V39" s="2"/>
      <c r="W39" s="2"/>
      <c r="Y39" s="2"/>
    </row>
    <row r="40" spans="1:25" x14ac:dyDescent="0.3">
      <c r="A40" s="2">
        <v>21</v>
      </c>
      <c r="B40" s="2">
        <v>200</v>
      </c>
      <c r="C40" s="2">
        <v>-3.9130000000000002E-4</v>
      </c>
      <c r="D40" s="2">
        <v>37.700000000000003</v>
      </c>
      <c r="E40" s="2">
        <f t="shared" si="0"/>
        <v>3.9130000000000002E-4</v>
      </c>
      <c r="G40" s="2">
        <v>21</v>
      </c>
      <c r="H40" s="2">
        <v>200</v>
      </c>
      <c r="I40" s="2">
        <v>-4.0949999999999998E-4</v>
      </c>
      <c r="J40" s="2">
        <v>31.4</v>
      </c>
      <c r="K40" s="2">
        <f t="shared" si="1"/>
        <v>4.0949999999999998E-4</v>
      </c>
      <c r="L40" s="2"/>
      <c r="O40" s="2"/>
      <c r="P40" s="2"/>
      <c r="R40" s="2"/>
      <c r="V40" s="2"/>
      <c r="W40" s="2"/>
      <c r="Y40" s="2"/>
    </row>
    <row r="41" spans="1:25" x14ac:dyDescent="0.3">
      <c r="A41" s="2">
        <v>22</v>
      </c>
      <c r="B41" s="2">
        <v>210</v>
      </c>
      <c r="C41" s="2">
        <v>-4.0949999999999998E-4</v>
      </c>
      <c r="D41" s="2">
        <v>39.4</v>
      </c>
      <c r="E41" s="2">
        <f t="shared" si="0"/>
        <v>4.0949999999999998E-4</v>
      </c>
      <c r="G41" s="2">
        <v>22</v>
      </c>
      <c r="H41" s="2">
        <v>210</v>
      </c>
      <c r="I41" s="2">
        <v>-4.284E-4</v>
      </c>
      <c r="J41" s="2">
        <v>32.799999999999997</v>
      </c>
      <c r="K41" s="2">
        <f t="shared" si="1"/>
        <v>4.284E-4</v>
      </c>
      <c r="L41" s="2"/>
      <c r="O41" s="2"/>
      <c r="P41" s="2"/>
      <c r="R41" s="2"/>
      <c r="V41" s="2"/>
      <c r="W41" s="2"/>
      <c r="Y41" s="2"/>
    </row>
    <row r="42" spans="1:25" x14ac:dyDescent="0.3">
      <c r="A42" s="2">
        <v>23</v>
      </c>
      <c r="B42" s="2">
        <v>220</v>
      </c>
      <c r="C42" s="2">
        <v>-4.2789999999999999E-4</v>
      </c>
      <c r="D42" s="2">
        <v>41.1</v>
      </c>
      <c r="E42" s="2">
        <f t="shared" si="0"/>
        <v>4.2789999999999999E-4</v>
      </c>
      <c r="G42" s="2">
        <v>23</v>
      </c>
      <c r="H42" s="2">
        <v>220</v>
      </c>
      <c r="I42" s="2">
        <v>-4.4719999999999997E-4</v>
      </c>
      <c r="J42" s="2">
        <v>34.200000000000003</v>
      </c>
      <c r="K42" s="2">
        <f t="shared" si="1"/>
        <v>4.4719999999999997E-4</v>
      </c>
      <c r="L42" s="2"/>
      <c r="O42" s="2"/>
      <c r="P42" s="2"/>
      <c r="R42" s="2"/>
      <c r="V42" s="2"/>
      <c r="W42" s="2"/>
      <c r="Y42" s="2"/>
    </row>
    <row r="43" spans="1:25" x14ac:dyDescent="0.3">
      <c r="A43" s="2">
        <v>24</v>
      </c>
      <c r="B43" s="2">
        <v>230</v>
      </c>
      <c r="C43" s="2">
        <v>-4.462E-4</v>
      </c>
      <c r="D43" s="2">
        <v>43.2</v>
      </c>
      <c r="E43" s="2">
        <f t="shared" si="0"/>
        <v>4.462E-4</v>
      </c>
      <c r="G43" s="2">
        <v>24</v>
      </c>
      <c r="H43" s="2">
        <v>230</v>
      </c>
      <c r="I43" s="2">
        <v>-4.6589999999999999E-4</v>
      </c>
      <c r="J43" s="2">
        <v>36</v>
      </c>
      <c r="K43" s="2">
        <f t="shared" si="1"/>
        <v>4.6589999999999999E-4</v>
      </c>
      <c r="L43" s="2"/>
      <c r="O43" s="2"/>
      <c r="P43" s="2"/>
      <c r="R43" s="2"/>
      <c r="V43" s="2"/>
      <c r="W43" s="2"/>
      <c r="Y43" s="2"/>
    </row>
    <row r="44" spans="1:25" x14ac:dyDescent="0.3">
      <c r="A44" s="2">
        <v>25</v>
      </c>
      <c r="B44" s="2">
        <v>240</v>
      </c>
      <c r="C44" s="2">
        <v>-4.6430000000000001E-4</v>
      </c>
      <c r="D44" s="2">
        <v>44.5</v>
      </c>
      <c r="E44" s="2">
        <f t="shared" si="0"/>
        <v>4.6430000000000001E-4</v>
      </c>
      <c r="G44" s="2">
        <v>25</v>
      </c>
      <c r="H44" s="2">
        <v>240</v>
      </c>
      <c r="I44" s="2">
        <v>-4.8440000000000001E-4</v>
      </c>
      <c r="J44" s="2">
        <v>37.200000000000003</v>
      </c>
      <c r="K44" s="2">
        <f t="shared" si="1"/>
        <v>4.8440000000000001E-4</v>
      </c>
      <c r="L44" s="2"/>
      <c r="O44" s="2"/>
      <c r="P44" s="2"/>
      <c r="R44" s="2"/>
      <c r="V44" s="2"/>
      <c r="W44" s="2"/>
      <c r="Y44" s="2"/>
    </row>
    <row r="45" spans="1:25" x14ac:dyDescent="0.3">
      <c r="A45" s="2">
        <v>26</v>
      </c>
      <c r="B45" s="2">
        <v>250</v>
      </c>
      <c r="C45" s="2">
        <v>-4.8240000000000002E-4</v>
      </c>
      <c r="D45" s="2">
        <v>45.8</v>
      </c>
      <c r="E45" s="2">
        <f t="shared" si="0"/>
        <v>4.8240000000000002E-4</v>
      </c>
      <c r="G45" s="2">
        <v>26</v>
      </c>
      <c r="H45" s="2">
        <v>250</v>
      </c>
      <c r="I45" s="2">
        <v>-5.0299999999999997E-4</v>
      </c>
      <c r="J45" s="2">
        <v>38.4</v>
      </c>
      <c r="K45" s="2">
        <f t="shared" si="1"/>
        <v>5.0299999999999997E-4</v>
      </c>
      <c r="L45" s="2"/>
      <c r="O45" s="2"/>
      <c r="P45" s="2"/>
      <c r="R45" s="2"/>
      <c r="V45" s="2"/>
      <c r="W45" s="2"/>
      <c r="Y45" s="2"/>
    </row>
    <row r="46" spans="1:25" x14ac:dyDescent="0.3">
      <c r="A46" s="2">
        <v>27</v>
      </c>
      <c r="B46" s="2">
        <v>260</v>
      </c>
      <c r="C46" s="2">
        <v>-5.0040000000000002E-4</v>
      </c>
      <c r="D46" s="2">
        <v>47</v>
      </c>
      <c r="E46" s="2">
        <f t="shared" si="0"/>
        <v>5.0040000000000002E-4</v>
      </c>
      <c r="G46" s="2">
        <v>27</v>
      </c>
      <c r="H46" s="2">
        <v>260</v>
      </c>
      <c r="I46" s="2">
        <v>-5.2150000000000005E-4</v>
      </c>
      <c r="J46" s="2">
        <v>39.6</v>
      </c>
      <c r="K46" s="2">
        <f t="shared" si="1"/>
        <v>5.2150000000000005E-4</v>
      </c>
      <c r="L46" s="2"/>
      <c r="O46" s="2"/>
      <c r="P46" s="2"/>
      <c r="R46" s="2"/>
      <c r="V46" s="2"/>
      <c r="W46" s="2"/>
      <c r="Y46" s="2"/>
    </row>
    <row r="47" spans="1:25" x14ac:dyDescent="0.3">
      <c r="A47" s="2">
        <v>28</v>
      </c>
      <c r="B47" s="2">
        <v>270</v>
      </c>
      <c r="C47" s="2">
        <v>-5.1840000000000002E-4</v>
      </c>
      <c r="D47" s="2">
        <v>48.2</v>
      </c>
      <c r="E47" s="2">
        <f t="shared" si="0"/>
        <v>5.1840000000000002E-4</v>
      </c>
      <c r="G47" s="2">
        <v>28</v>
      </c>
      <c r="H47" s="2">
        <v>270</v>
      </c>
      <c r="I47" s="2">
        <v>-5.3989999999999995E-4</v>
      </c>
      <c r="J47" s="2">
        <v>40.799999999999997</v>
      </c>
      <c r="K47" s="2">
        <f t="shared" si="1"/>
        <v>5.3989999999999995E-4</v>
      </c>
      <c r="L47" s="2"/>
      <c r="O47" s="2"/>
      <c r="P47" s="2"/>
      <c r="R47" s="2"/>
      <c r="V47" s="2"/>
      <c r="W47" s="2"/>
      <c r="Y47" s="2"/>
    </row>
    <row r="48" spans="1:25" x14ac:dyDescent="0.3">
      <c r="A48" s="2">
        <v>29</v>
      </c>
      <c r="B48" s="2">
        <v>280</v>
      </c>
      <c r="C48" s="2">
        <v>-5.3620000000000002E-4</v>
      </c>
      <c r="D48" s="2">
        <v>49.5</v>
      </c>
      <c r="E48" s="2">
        <f t="shared" si="0"/>
        <v>5.3620000000000002E-4</v>
      </c>
      <c r="G48" s="2">
        <v>29</v>
      </c>
      <c r="H48" s="2">
        <v>280</v>
      </c>
      <c r="I48" s="2">
        <v>-5.5820000000000002E-4</v>
      </c>
      <c r="J48" s="2">
        <v>42</v>
      </c>
      <c r="K48" s="2">
        <f t="shared" si="1"/>
        <v>5.5820000000000002E-4</v>
      </c>
      <c r="L48" s="2"/>
      <c r="O48" s="2"/>
      <c r="P48" s="2"/>
      <c r="R48" s="2"/>
      <c r="V48" s="2"/>
      <c r="W48" s="2"/>
      <c r="Y48" s="2"/>
    </row>
    <row r="49" spans="1:25" x14ac:dyDescent="0.3">
      <c r="A49" s="2">
        <v>30</v>
      </c>
      <c r="B49" s="2">
        <v>290</v>
      </c>
      <c r="C49" s="2">
        <v>-5.5409999999999997E-4</v>
      </c>
      <c r="D49" s="2">
        <v>50.7</v>
      </c>
      <c r="E49" s="2">
        <f t="shared" si="0"/>
        <v>5.5409999999999997E-4</v>
      </c>
      <c r="G49" s="2">
        <v>30</v>
      </c>
      <c r="H49" s="2">
        <v>290</v>
      </c>
      <c r="I49" s="2">
        <v>-5.7649999999999997E-4</v>
      </c>
      <c r="J49" s="2">
        <v>43.3</v>
      </c>
      <c r="K49" s="2">
        <f t="shared" si="1"/>
        <v>5.7649999999999997E-4</v>
      </c>
      <c r="L49" s="2"/>
      <c r="O49" s="2"/>
      <c r="P49" s="2"/>
      <c r="R49" s="2"/>
      <c r="V49" s="2"/>
      <c r="W49" s="2"/>
      <c r="Y49" s="2"/>
    </row>
    <row r="50" spans="1:25" x14ac:dyDescent="0.3">
      <c r="A50" s="2">
        <v>31</v>
      </c>
      <c r="B50" s="2">
        <v>300</v>
      </c>
      <c r="C50" s="2">
        <v>-5.7189999999999997E-4</v>
      </c>
      <c r="D50" s="2">
        <v>52</v>
      </c>
      <c r="E50" s="2">
        <f t="shared" si="0"/>
        <v>5.7189999999999997E-4</v>
      </c>
      <c r="G50" s="2">
        <v>31</v>
      </c>
      <c r="H50" s="2">
        <v>300</v>
      </c>
      <c r="I50" s="2">
        <v>-5.9469999999999998E-4</v>
      </c>
      <c r="J50" s="2">
        <v>44.5</v>
      </c>
      <c r="K50" s="2">
        <f t="shared" si="1"/>
        <v>5.9469999999999998E-4</v>
      </c>
      <c r="L50" s="2"/>
      <c r="O50" s="2"/>
      <c r="P50" s="2"/>
      <c r="R50" s="2"/>
      <c r="V50" s="2"/>
      <c r="W50" s="2"/>
      <c r="Y50" s="2"/>
    </row>
    <row r="51" spans="1:25" x14ac:dyDescent="0.3">
      <c r="A51" s="2">
        <v>32</v>
      </c>
      <c r="B51" s="2">
        <v>310</v>
      </c>
      <c r="C51" s="2">
        <v>-5.8969999999999997E-4</v>
      </c>
      <c r="D51" s="2">
        <v>53.2</v>
      </c>
      <c r="E51" s="2">
        <f t="shared" si="0"/>
        <v>5.8969999999999997E-4</v>
      </c>
      <c r="G51" s="2">
        <v>32</v>
      </c>
      <c r="H51" s="2">
        <v>310</v>
      </c>
      <c r="I51" s="2">
        <v>-6.1289999999999999E-4</v>
      </c>
      <c r="J51" s="2">
        <v>45.7</v>
      </c>
      <c r="K51" s="2">
        <f t="shared" si="1"/>
        <v>6.1289999999999999E-4</v>
      </c>
      <c r="L51" s="2"/>
      <c r="O51" s="2"/>
      <c r="P51" s="2"/>
      <c r="R51" s="2"/>
      <c r="V51" s="2"/>
      <c r="W51" s="2"/>
      <c r="Y51" s="2"/>
    </row>
    <row r="52" spans="1:25" x14ac:dyDescent="0.3">
      <c r="A52" s="2">
        <v>33</v>
      </c>
      <c r="B52" s="2">
        <v>320</v>
      </c>
      <c r="C52" s="2">
        <v>-6.0729999999999996E-4</v>
      </c>
      <c r="D52" s="2">
        <v>54.4</v>
      </c>
      <c r="E52" s="2">
        <f t="shared" si="0"/>
        <v>6.0729999999999996E-4</v>
      </c>
      <c r="G52" s="2">
        <v>33</v>
      </c>
      <c r="H52" s="2">
        <v>320</v>
      </c>
      <c r="I52" s="2">
        <v>-6.3100000000000005E-4</v>
      </c>
      <c r="J52" s="2">
        <v>46.9</v>
      </c>
      <c r="K52" s="2">
        <f t="shared" si="1"/>
        <v>6.3100000000000005E-4</v>
      </c>
      <c r="L52" s="2"/>
      <c r="O52" s="2"/>
      <c r="P52" s="2"/>
      <c r="R52" s="2"/>
      <c r="V52" s="2"/>
      <c r="W52" s="2"/>
      <c r="Y52" s="2"/>
    </row>
    <row r="53" spans="1:25" x14ac:dyDescent="0.3">
      <c r="A53" s="2">
        <v>34</v>
      </c>
      <c r="B53" s="2">
        <v>330</v>
      </c>
      <c r="C53" s="2">
        <v>-6.2500000000000001E-4</v>
      </c>
      <c r="D53" s="2">
        <v>55.6</v>
      </c>
      <c r="E53" s="2">
        <f t="shared" si="0"/>
        <v>6.2500000000000001E-4</v>
      </c>
      <c r="G53" s="2">
        <v>34</v>
      </c>
      <c r="H53" s="2">
        <v>330</v>
      </c>
      <c r="I53" s="2">
        <v>-6.491E-4</v>
      </c>
      <c r="J53" s="2">
        <v>48.2</v>
      </c>
      <c r="K53" s="2">
        <f t="shared" si="1"/>
        <v>6.491E-4</v>
      </c>
      <c r="L53" s="2"/>
      <c r="O53" s="2"/>
      <c r="P53" s="2"/>
      <c r="R53" s="2"/>
      <c r="V53" s="2"/>
      <c r="W53" s="2"/>
      <c r="Y53" s="2"/>
    </row>
    <row r="54" spans="1:25" x14ac:dyDescent="0.3">
      <c r="A54" s="2">
        <v>35</v>
      </c>
      <c r="B54" s="2">
        <v>340</v>
      </c>
      <c r="C54" s="2">
        <v>-6.4269999999999996E-4</v>
      </c>
      <c r="D54" s="2">
        <v>56.9</v>
      </c>
      <c r="E54" s="2">
        <f t="shared" si="0"/>
        <v>6.4269999999999996E-4</v>
      </c>
      <c r="G54" s="2">
        <v>35</v>
      </c>
      <c r="H54" s="2">
        <v>340</v>
      </c>
      <c r="I54" s="2">
        <v>-6.6699999999999995E-4</v>
      </c>
      <c r="J54" s="2">
        <v>49.4</v>
      </c>
      <c r="K54" s="2">
        <f t="shared" si="1"/>
        <v>6.6699999999999995E-4</v>
      </c>
      <c r="L54" s="2"/>
      <c r="O54" s="2"/>
      <c r="P54" s="2"/>
      <c r="R54" s="2"/>
      <c r="V54" s="2"/>
      <c r="W54" s="2"/>
      <c r="Y54" s="2"/>
    </row>
    <row r="55" spans="1:25" x14ac:dyDescent="0.3">
      <c r="A55" s="2">
        <v>36</v>
      </c>
      <c r="B55" s="2">
        <v>350</v>
      </c>
      <c r="C55" s="2">
        <v>-6.602E-4</v>
      </c>
      <c r="D55" s="2">
        <v>58.1</v>
      </c>
      <c r="E55" s="2">
        <f t="shared" si="0"/>
        <v>6.602E-4</v>
      </c>
      <c r="G55" s="2">
        <v>36</v>
      </c>
      <c r="H55" s="2">
        <v>350</v>
      </c>
      <c r="I55" s="2">
        <v>-6.8510000000000001E-4</v>
      </c>
      <c r="J55" s="2">
        <v>50.6</v>
      </c>
      <c r="K55" s="2">
        <f t="shared" si="1"/>
        <v>6.8510000000000001E-4</v>
      </c>
      <c r="L55" s="2"/>
      <c r="O55" s="2"/>
      <c r="P55" s="2"/>
      <c r="R55" s="2"/>
      <c r="V55" s="2"/>
      <c r="W55" s="2"/>
      <c r="Y55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topLeftCell="D18" zoomScale="85" zoomScaleNormal="85" workbookViewId="0">
      <selection activeCell="X20" sqref="X20"/>
    </sheetView>
  </sheetViews>
  <sheetFormatPr defaultRowHeight="14.4" x14ac:dyDescent="0.3"/>
  <cols>
    <col min="1" max="1" width="12.77734375" bestFit="1" customWidth="1"/>
    <col min="2" max="2" width="15.21875" bestFit="1" customWidth="1"/>
    <col min="3" max="3" width="14.88671875" bestFit="1" customWidth="1"/>
    <col min="4" max="4" width="9" bestFit="1" customWidth="1"/>
    <col min="5" max="5" width="8.77734375" bestFit="1" customWidth="1"/>
    <col min="6" max="6" width="8.109375" bestFit="1" customWidth="1"/>
    <col min="7" max="7" width="12.77734375" bestFit="1" customWidth="1"/>
    <col min="8" max="8" width="15.21875" bestFit="1" customWidth="1"/>
    <col min="9" max="9" width="14.88671875" bestFit="1" customWidth="1"/>
    <col min="10" max="10" width="9" bestFit="1" customWidth="1"/>
    <col min="11" max="11" width="8.77734375" bestFit="1" customWidth="1"/>
    <col min="12" max="12" width="9" customWidth="1"/>
    <col min="13" max="13" width="12.77734375" bestFit="1" customWidth="1"/>
    <col min="14" max="14" width="15.21875" bestFit="1" customWidth="1"/>
    <col min="15" max="15" width="14.88671875" bestFit="1" customWidth="1"/>
    <col min="16" max="16" width="9" bestFit="1" customWidth="1"/>
    <col min="17" max="17" width="8.21875" bestFit="1" customWidth="1"/>
    <col min="18" max="18" width="8.6640625" bestFit="1" customWidth="1"/>
    <col min="19" max="19" width="12.77734375" bestFit="1" customWidth="1"/>
    <col min="20" max="20" width="15.21875" bestFit="1" customWidth="1"/>
    <col min="21" max="21" width="14.88671875" bestFit="1" customWidth="1"/>
    <col min="22" max="22" width="9" bestFit="1" customWidth="1"/>
    <col min="23" max="23" width="8.21875" bestFit="1" customWidth="1"/>
    <col min="24" max="24" width="9.44140625" bestFit="1" customWidth="1"/>
  </cols>
  <sheetData>
    <row r="1" spans="1:24" x14ac:dyDescent="0.3">
      <c r="A1" t="s">
        <v>0</v>
      </c>
      <c r="G1" t="s">
        <v>0</v>
      </c>
      <c r="H1" t="s">
        <v>27</v>
      </c>
      <c r="M1" t="s">
        <v>0</v>
      </c>
      <c r="S1" t="s">
        <v>0</v>
      </c>
      <c r="T1" t="s">
        <v>27</v>
      </c>
    </row>
    <row r="3" spans="1:24" x14ac:dyDescent="0.3">
      <c r="A3" t="s">
        <v>1</v>
      </c>
      <c r="G3" t="s">
        <v>1</v>
      </c>
      <c r="M3" t="s">
        <v>1</v>
      </c>
      <c r="S3" t="s">
        <v>1</v>
      </c>
    </row>
    <row r="4" spans="1:24" x14ac:dyDescent="0.3">
      <c r="A4" t="s">
        <v>2</v>
      </c>
      <c r="B4" t="s">
        <v>3</v>
      </c>
      <c r="C4" t="s">
        <v>4</v>
      </c>
      <c r="G4" t="s">
        <v>2</v>
      </c>
      <c r="H4" t="s">
        <v>3</v>
      </c>
      <c r="I4" t="s">
        <v>4</v>
      </c>
      <c r="M4" t="s">
        <v>2</v>
      </c>
      <c r="N4" t="s">
        <v>3</v>
      </c>
      <c r="O4" t="s">
        <v>4</v>
      </c>
      <c r="S4" t="s">
        <v>2</v>
      </c>
      <c r="T4" t="s">
        <v>3</v>
      </c>
      <c r="U4" t="s">
        <v>4</v>
      </c>
    </row>
    <row r="5" spans="1:24" x14ac:dyDescent="0.3">
      <c r="A5" t="s">
        <v>5</v>
      </c>
      <c r="B5">
        <v>0.6</v>
      </c>
      <c r="C5" t="s">
        <v>6</v>
      </c>
      <c r="G5" t="s">
        <v>5</v>
      </c>
      <c r="H5">
        <v>0.6</v>
      </c>
      <c r="I5" t="s">
        <v>6</v>
      </c>
      <c r="M5" t="s">
        <v>5</v>
      </c>
      <c r="N5">
        <v>0.6</v>
      </c>
      <c r="O5" t="s">
        <v>6</v>
      </c>
      <c r="S5" t="s">
        <v>5</v>
      </c>
      <c r="T5">
        <v>0.6</v>
      </c>
      <c r="U5" t="s">
        <v>6</v>
      </c>
    </row>
    <row r="6" spans="1:24" x14ac:dyDescent="0.3">
      <c r="A6" t="s">
        <v>7</v>
      </c>
      <c r="B6">
        <v>-1.4</v>
      </c>
      <c r="C6" t="s">
        <v>8</v>
      </c>
      <c r="G6" t="s">
        <v>7</v>
      </c>
      <c r="H6">
        <v>-1.4</v>
      </c>
      <c r="I6" t="s">
        <v>8</v>
      </c>
      <c r="M6" t="s">
        <v>7</v>
      </c>
      <c r="N6">
        <v>-1.5</v>
      </c>
      <c r="O6" t="s">
        <v>8</v>
      </c>
      <c r="S6" t="s">
        <v>7</v>
      </c>
      <c r="T6">
        <v>-0.7</v>
      </c>
      <c r="U6" t="s">
        <v>8</v>
      </c>
    </row>
    <row r="7" spans="1:24" x14ac:dyDescent="0.3">
      <c r="A7" t="s">
        <v>9</v>
      </c>
      <c r="B7" t="s">
        <v>10</v>
      </c>
      <c r="C7" t="s">
        <v>23</v>
      </c>
      <c r="D7" s="1" t="s">
        <v>11</v>
      </c>
      <c r="E7" s="1">
        <v>0.55479166666666668</v>
      </c>
      <c r="G7" t="s">
        <v>9</v>
      </c>
      <c r="H7" t="s">
        <v>10</v>
      </c>
      <c r="I7" t="s">
        <v>24</v>
      </c>
      <c r="J7" s="1" t="s">
        <v>11</v>
      </c>
      <c r="K7" s="1">
        <v>0.66826388888888888</v>
      </c>
      <c r="M7" t="s">
        <v>9</v>
      </c>
      <c r="N7" t="s">
        <v>10</v>
      </c>
      <c r="O7" t="s">
        <v>25</v>
      </c>
      <c r="P7" t="s">
        <v>11</v>
      </c>
      <c r="Q7" s="1">
        <v>0.76967592592592593</v>
      </c>
      <c r="R7" s="1"/>
      <c r="S7" t="s">
        <v>9</v>
      </c>
      <c r="T7" t="s">
        <v>10</v>
      </c>
      <c r="U7" t="s">
        <v>26</v>
      </c>
      <c r="V7" t="s">
        <v>11</v>
      </c>
      <c r="W7" s="1">
        <v>0.50556712962962969</v>
      </c>
      <c r="X7" s="1"/>
    </row>
    <row r="8" spans="1:24" x14ac:dyDescent="0.3">
      <c r="A8" t="s">
        <v>12</v>
      </c>
      <c r="G8" t="s">
        <v>12</v>
      </c>
      <c r="M8" t="s">
        <v>12</v>
      </c>
      <c r="S8" t="s">
        <v>12</v>
      </c>
    </row>
    <row r="9" spans="1:24" x14ac:dyDescent="0.3">
      <c r="B9" t="s">
        <v>13</v>
      </c>
      <c r="H9" t="s">
        <v>13</v>
      </c>
      <c r="N9" t="s">
        <v>13</v>
      </c>
      <c r="T9" t="s">
        <v>13</v>
      </c>
    </row>
    <row r="10" spans="1:24" x14ac:dyDescent="0.3">
      <c r="B10" t="s">
        <v>13</v>
      </c>
      <c r="H10" t="s">
        <v>13</v>
      </c>
      <c r="N10" t="s">
        <v>13</v>
      </c>
      <c r="T10" t="s">
        <v>13</v>
      </c>
    </row>
    <row r="11" spans="1:24" x14ac:dyDescent="0.3">
      <c r="B11" t="s">
        <v>13</v>
      </c>
      <c r="H11" t="s">
        <v>13</v>
      </c>
      <c r="N11" t="s">
        <v>13</v>
      </c>
      <c r="T11" t="s">
        <v>13</v>
      </c>
    </row>
    <row r="12" spans="1:24" x14ac:dyDescent="0.3">
      <c r="B12" t="s">
        <v>13</v>
      </c>
      <c r="H12" t="s">
        <v>13</v>
      </c>
      <c r="N12" t="s">
        <v>13</v>
      </c>
      <c r="T12" t="s">
        <v>13</v>
      </c>
    </row>
    <row r="14" spans="1:24" x14ac:dyDescent="0.3">
      <c r="A14" t="s">
        <v>14</v>
      </c>
      <c r="B14" t="s">
        <v>15</v>
      </c>
      <c r="G14" t="s">
        <v>14</v>
      </c>
      <c r="H14" t="s">
        <v>15</v>
      </c>
      <c r="M14" t="s">
        <v>14</v>
      </c>
      <c r="N14" t="s">
        <v>15</v>
      </c>
      <c r="S14" t="s">
        <v>14</v>
      </c>
      <c r="T14" t="s">
        <v>15</v>
      </c>
    </row>
    <row r="16" spans="1:24" x14ac:dyDescent="0.3">
      <c r="A16" t="s">
        <v>16</v>
      </c>
      <c r="B16">
        <v>36</v>
      </c>
      <c r="G16" t="s">
        <v>16</v>
      </c>
      <c r="H16">
        <v>36</v>
      </c>
      <c r="M16" t="s">
        <v>16</v>
      </c>
      <c r="N16">
        <v>36</v>
      </c>
      <c r="S16" t="s">
        <v>16</v>
      </c>
      <c r="T16">
        <v>36</v>
      </c>
    </row>
    <row r="17" spans="1:24" x14ac:dyDescent="0.3">
      <c r="A17" t="s">
        <v>17</v>
      </c>
      <c r="B17">
        <v>4</v>
      </c>
      <c r="G17" t="s">
        <v>17</v>
      </c>
      <c r="H17">
        <v>4</v>
      </c>
      <c r="M17" t="s">
        <v>17</v>
      </c>
      <c r="N17">
        <v>4</v>
      </c>
      <c r="S17" t="s">
        <v>17</v>
      </c>
      <c r="T17">
        <v>4</v>
      </c>
    </row>
    <row r="19" spans="1:24" x14ac:dyDescent="0.3">
      <c r="A19" t="s">
        <v>18</v>
      </c>
      <c r="B19" t="s">
        <v>19</v>
      </c>
      <c r="C19" t="s">
        <v>20</v>
      </c>
      <c r="D19" t="s">
        <v>21</v>
      </c>
      <c r="E19" s="5"/>
      <c r="G19" t="s">
        <v>18</v>
      </c>
      <c r="H19" t="s">
        <v>19</v>
      </c>
      <c r="I19" t="s">
        <v>20</v>
      </c>
      <c r="J19" t="s">
        <v>21</v>
      </c>
      <c r="L19" s="5"/>
      <c r="M19" t="s">
        <v>18</v>
      </c>
      <c r="N19" t="s">
        <v>19</v>
      </c>
      <c r="O19" t="s">
        <v>20</v>
      </c>
      <c r="P19" t="s">
        <v>21</v>
      </c>
      <c r="R19" s="5"/>
      <c r="S19" t="s">
        <v>18</v>
      </c>
      <c r="T19" t="s">
        <v>19</v>
      </c>
      <c r="U19" t="s">
        <v>20</v>
      </c>
      <c r="V19" t="s">
        <v>21</v>
      </c>
      <c r="X19" s="5"/>
    </row>
    <row r="20" spans="1:24" x14ac:dyDescent="0.3">
      <c r="A20" s="2">
        <v>1</v>
      </c>
      <c r="B20" s="2">
        <v>0</v>
      </c>
      <c r="C20" s="2">
        <v>-7.976E-7</v>
      </c>
      <c r="D20" s="2">
        <v>2.1</v>
      </c>
      <c r="E20" s="2">
        <f>-C20</f>
        <v>7.976E-7</v>
      </c>
      <c r="G20" s="2">
        <v>1</v>
      </c>
      <c r="H20" s="2">
        <v>0</v>
      </c>
      <c r="I20" s="2">
        <v>-2.4650000000000001E-6</v>
      </c>
      <c r="J20" s="2">
        <v>2.2999999999999998</v>
      </c>
      <c r="K20" s="2">
        <f>-I20</f>
        <v>2.4650000000000001E-6</v>
      </c>
      <c r="L20" s="2"/>
      <c r="M20">
        <v>1</v>
      </c>
      <c r="N20" s="2">
        <v>0</v>
      </c>
      <c r="O20" s="2">
        <v>-1.787E-6</v>
      </c>
      <c r="P20">
        <v>2</v>
      </c>
      <c r="Q20" s="2">
        <f>-O20</f>
        <v>1.787E-6</v>
      </c>
      <c r="R20" s="2"/>
      <c r="S20">
        <v>1</v>
      </c>
      <c r="T20" s="2">
        <v>0</v>
      </c>
      <c r="U20" s="2">
        <v>-5.118E-6</v>
      </c>
      <c r="V20">
        <v>1.6</v>
      </c>
      <c r="W20" s="2">
        <f>-U20</f>
        <v>5.118E-6</v>
      </c>
      <c r="X20" s="2"/>
    </row>
    <row r="21" spans="1:24" x14ac:dyDescent="0.3">
      <c r="A21" s="2">
        <v>2</v>
      </c>
      <c r="B21" s="2">
        <v>10</v>
      </c>
      <c r="C21" s="2">
        <v>-1.9239999999999999E-5</v>
      </c>
      <c r="D21" s="2">
        <v>4</v>
      </c>
      <c r="E21" s="2">
        <f t="shared" ref="E21:E55" si="0">-C21</f>
        <v>1.9239999999999999E-5</v>
      </c>
      <c r="G21" s="2">
        <v>2</v>
      </c>
      <c r="H21" s="2">
        <v>10</v>
      </c>
      <c r="I21" s="2">
        <v>-1.1399999999999999E-5</v>
      </c>
      <c r="J21" s="2">
        <v>4.3</v>
      </c>
      <c r="K21" s="2">
        <f t="shared" ref="K21:K55" si="1">-I21</f>
        <v>1.1399999999999999E-5</v>
      </c>
      <c r="L21" s="2"/>
      <c r="M21">
        <v>2</v>
      </c>
      <c r="N21" s="2">
        <v>10</v>
      </c>
      <c r="O21" s="2">
        <v>-1.5659999999999999E-5</v>
      </c>
      <c r="P21">
        <v>3.6</v>
      </c>
      <c r="Q21" s="2">
        <f t="shared" ref="Q21:Q55" si="2">-O21</f>
        <v>1.5659999999999999E-5</v>
      </c>
      <c r="R21" s="2"/>
      <c r="S21">
        <v>2</v>
      </c>
      <c r="T21" s="2">
        <v>10</v>
      </c>
      <c r="U21" s="2">
        <v>-7.8900000000000007E-6</v>
      </c>
      <c r="V21">
        <v>2.8</v>
      </c>
      <c r="W21" s="2">
        <f t="shared" ref="W21:W55" si="3">-U21</f>
        <v>7.8900000000000007E-6</v>
      </c>
      <c r="X21" s="2"/>
    </row>
    <row r="22" spans="1:24" x14ac:dyDescent="0.3">
      <c r="A22" s="2">
        <v>3</v>
      </c>
      <c r="B22" s="2">
        <v>20</v>
      </c>
      <c r="C22" s="2">
        <v>-3.7530000000000002E-5</v>
      </c>
      <c r="D22" s="2">
        <v>5.9</v>
      </c>
      <c r="E22" s="2">
        <f t="shared" si="0"/>
        <v>3.7530000000000002E-5</v>
      </c>
      <c r="G22" s="2">
        <v>3</v>
      </c>
      <c r="H22" s="2">
        <v>20</v>
      </c>
      <c r="I22" s="2">
        <v>-2.3980000000000001E-5</v>
      </c>
      <c r="J22" s="2">
        <v>6</v>
      </c>
      <c r="K22" s="2">
        <f t="shared" si="1"/>
        <v>2.3980000000000001E-5</v>
      </c>
      <c r="L22" s="2"/>
      <c r="M22">
        <v>3</v>
      </c>
      <c r="N22" s="2">
        <v>20</v>
      </c>
      <c r="O22" s="2">
        <v>-3.1520000000000003E-5</v>
      </c>
      <c r="P22">
        <v>5.0999999999999996</v>
      </c>
      <c r="Q22" s="2">
        <f t="shared" si="2"/>
        <v>3.1520000000000003E-5</v>
      </c>
      <c r="R22" s="2"/>
      <c r="S22">
        <v>3</v>
      </c>
      <c r="T22" s="2">
        <v>20</v>
      </c>
      <c r="U22" s="2">
        <v>-1.9729999999999999E-5</v>
      </c>
      <c r="V22">
        <v>4.2</v>
      </c>
      <c r="W22" s="2">
        <f t="shared" si="3"/>
        <v>1.9729999999999999E-5</v>
      </c>
      <c r="X22" s="2"/>
    </row>
    <row r="23" spans="1:24" x14ac:dyDescent="0.3">
      <c r="A23" s="2">
        <v>4</v>
      </c>
      <c r="B23" s="2">
        <v>30</v>
      </c>
      <c r="C23" s="2">
        <v>-5.5220000000000003E-5</v>
      </c>
      <c r="D23" s="2">
        <v>7.3</v>
      </c>
      <c r="E23" s="2">
        <f t="shared" si="0"/>
        <v>5.5220000000000003E-5</v>
      </c>
      <c r="G23" s="2">
        <v>4</v>
      </c>
      <c r="H23" s="2">
        <v>30</v>
      </c>
      <c r="I23" s="2">
        <v>-3.6090000000000002E-5</v>
      </c>
      <c r="J23" s="2">
        <v>7.9</v>
      </c>
      <c r="K23" s="2">
        <f t="shared" si="1"/>
        <v>3.6090000000000002E-5</v>
      </c>
      <c r="L23" s="2"/>
      <c r="M23">
        <v>4</v>
      </c>
      <c r="N23" s="2">
        <v>30</v>
      </c>
      <c r="O23" s="2">
        <v>-4.685E-5</v>
      </c>
      <c r="P23">
        <v>6.6</v>
      </c>
      <c r="Q23" s="2">
        <f t="shared" si="2"/>
        <v>4.685E-5</v>
      </c>
      <c r="R23" s="2"/>
      <c r="S23">
        <v>4</v>
      </c>
      <c r="T23" s="2">
        <v>30</v>
      </c>
      <c r="U23" s="2">
        <v>-3.112E-5</v>
      </c>
      <c r="V23">
        <v>5.6</v>
      </c>
      <c r="W23" s="2">
        <f t="shared" si="3"/>
        <v>3.112E-5</v>
      </c>
      <c r="X23" s="2"/>
    </row>
    <row r="24" spans="1:24" x14ac:dyDescent="0.3">
      <c r="A24" s="2">
        <v>5</v>
      </c>
      <c r="B24" s="2">
        <v>40</v>
      </c>
      <c r="C24" s="2">
        <v>-7.2490000000000006E-5</v>
      </c>
      <c r="D24" s="2">
        <v>8.8000000000000007</v>
      </c>
      <c r="E24" s="2">
        <f t="shared" si="0"/>
        <v>7.2490000000000006E-5</v>
      </c>
      <c r="G24" s="2">
        <v>5</v>
      </c>
      <c r="H24" s="2">
        <v>40</v>
      </c>
      <c r="I24" s="2">
        <v>-4.799E-5</v>
      </c>
      <c r="J24" s="2">
        <v>9.4</v>
      </c>
      <c r="K24" s="2">
        <f t="shared" si="1"/>
        <v>4.799E-5</v>
      </c>
      <c r="L24" s="2"/>
      <c r="M24">
        <v>5</v>
      </c>
      <c r="N24" s="2">
        <v>40</v>
      </c>
      <c r="O24" s="2">
        <v>-6.1810000000000006E-5</v>
      </c>
      <c r="P24">
        <v>7.9</v>
      </c>
      <c r="Q24" s="2">
        <f t="shared" si="2"/>
        <v>6.1810000000000006E-5</v>
      </c>
      <c r="R24" s="2"/>
      <c r="S24">
        <v>5</v>
      </c>
      <c r="T24" s="2">
        <v>40</v>
      </c>
      <c r="U24" s="2">
        <v>-4.2290000000000003E-5</v>
      </c>
      <c r="V24">
        <v>7.2</v>
      </c>
      <c r="W24" s="2">
        <f t="shared" si="3"/>
        <v>4.2290000000000003E-5</v>
      </c>
      <c r="X24" s="2"/>
    </row>
    <row r="25" spans="1:24" x14ac:dyDescent="0.3">
      <c r="A25" s="2">
        <v>6</v>
      </c>
      <c r="B25" s="2">
        <v>50</v>
      </c>
      <c r="C25" s="2">
        <v>-8.9409999999999999E-5</v>
      </c>
      <c r="D25" s="2">
        <v>10.3</v>
      </c>
      <c r="E25" s="2">
        <f t="shared" si="0"/>
        <v>8.9409999999999999E-5</v>
      </c>
      <c r="G25" s="2">
        <v>6</v>
      </c>
      <c r="H25" s="2">
        <v>50</v>
      </c>
      <c r="I25" s="2">
        <v>-5.9710000000000003E-5</v>
      </c>
      <c r="J25" s="2">
        <v>11</v>
      </c>
      <c r="K25" s="2">
        <f t="shared" si="1"/>
        <v>5.9710000000000003E-5</v>
      </c>
      <c r="L25" s="2"/>
      <c r="M25">
        <v>6</v>
      </c>
      <c r="N25" s="2">
        <v>50</v>
      </c>
      <c r="O25" s="2">
        <v>-7.6429999999999998E-5</v>
      </c>
      <c r="P25">
        <v>9.1</v>
      </c>
      <c r="Q25" s="2">
        <f t="shared" si="2"/>
        <v>7.6429999999999998E-5</v>
      </c>
      <c r="R25" s="2"/>
      <c r="S25">
        <v>6</v>
      </c>
      <c r="T25" s="2">
        <v>50</v>
      </c>
      <c r="U25" s="2">
        <v>-5.325E-5</v>
      </c>
      <c r="V25">
        <v>8.4</v>
      </c>
      <c r="W25" s="2">
        <f t="shared" si="3"/>
        <v>5.325E-5</v>
      </c>
      <c r="X25" s="2"/>
    </row>
    <row r="26" spans="1:24" x14ac:dyDescent="0.3">
      <c r="A26" s="2">
        <v>7</v>
      </c>
      <c r="B26" s="2">
        <v>60</v>
      </c>
      <c r="C26" s="2">
        <v>-1.061E-4</v>
      </c>
      <c r="D26" s="2">
        <v>11.9</v>
      </c>
      <c r="E26" s="2">
        <f t="shared" si="0"/>
        <v>1.061E-4</v>
      </c>
      <c r="G26" s="2">
        <v>7</v>
      </c>
      <c r="H26" s="2">
        <v>60</v>
      </c>
      <c r="I26" s="2">
        <v>-7.1210000000000004E-5</v>
      </c>
      <c r="J26" s="2">
        <v>12.5</v>
      </c>
      <c r="K26" s="2">
        <f t="shared" si="1"/>
        <v>7.1210000000000004E-5</v>
      </c>
      <c r="L26" s="2"/>
      <c r="M26">
        <v>7</v>
      </c>
      <c r="N26" s="2">
        <v>60</v>
      </c>
      <c r="O26" s="2">
        <v>-9.0849999999999999E-5</v>
      </c>
      <c r="P26">
        <v>10.3</v>
      </c>
      <c r="Q26" s="2">
        <f t="shared" si="2"/>
        <v>9.0849999999999999E-5</v>
      </c>
      <c r="R26" s="2"/>
      <c r="S26">
        <v>7</v>
      </c>
      <c r="T26" s="2">
        <v>60</v>
      </c>
      <c r="U26" s="2">
        <v>-6.4040000000000003E-5</v>
      </c>
      <c r="V26">
        <v>9.6</v>
      </c>
      <c r="W26" s="2">
        <f t="shared" si="3"/>
        <v>6.4040000000000003E-5</v>
      </c>
      <c r="X26" s="2"/>
    </row>
    <row r="27" spans="1:24" x14ac:dyDescent="0.3">
      <c r="A27" s="2">
        <v>8</v>
      </c>
      <c r="B27" s="2">
        <v>70</v>
      </c>
      <c r="C27" s="2">
        <v>-1.226E-4</v>
      </c>
      <c r="D27" s="2">
        <v>13.5</v>
      </c>
      <c r="E27" s="2">
        <f t="shared" si="0"/>
        <v>1.226E-4</v>
      </c>
      <c r="G27" s="2">
        <v>8</v>
      </c>
      <c r="H27" s="2">
        <v>70</v>
      </c>
      <c r="I27" s="2">
        <v>-8.2609999999999997E-5</v>
      </c>
      <c r="J27" s="2">
        <v>14</v>
      </c>
      <c r="K27" s="2">
        <f t="shared" si="1"/>
        <v>8.2609999999999997E-5</v>
      </c>
      <c r="L27" s="2"/>
      <c r="M27">
        <v>8</v>
      </c>
      <c r="N27" s="2">
        <v>70</v>
      </c>
      <c r="O27" s="2">
        <v>-1.0509999999999999E-4</v>
      </c>
      <c r="P27">
        <v>11.6</v>
      </c>
      <c r="Q27" s="2">
        <f t="shared" si="2"/>
        <v>1.0509999999999999E-4</v>
      </c>
      <c r="R27" s="2"/>
      <c r="S27">
        <v>8</v>
      </c>
      <c r="T27" s="2">
        <v>70</v>
      </c>
      <c r="U27" s="2">
        <v>-7.4649999999999998E-5</v>
      </c>
      <c r="V27">
        <v>10.9</v>
      </c>
      <c r="W27" s="2">
        <f t="shared" si="3"/>
        <v>7.4649999999999998E-5</v>
      </c>
      <c r="X27" s="2"/>
    </row>
    <row r="28" spans="1:24" x14ac:dyDescent="0.3">
      <c r="A28" s="2">
        <v>9</v>
      </c>
      <c r="B28" s="2">
        <v>80</v>
      </c>
      <c r="C28" s="2">
        <v>-1.3880000000000001E-4</v>
      </c>
      <c r="D28" s="2">
        <v>15.2</v>
      </c>
      <c r="E28" s="2">
        <f t="shared" si="0"/>
        <v>1.3880000000000001E-4</v>
      </c>
      <c r="G28" s="2">
        <v>9</v>
      </c>
      <c r="H28" s="2">
        <v>80</v>
      </c>
      <c r="I28" s="2">
        <v>-9.3889999999999997E-5</v>
      </c>
      <c r="J28" s="2">
        <v>15.6</v>
      </c>
      <c r="K28" s="2">
        <f t="shared" si="1"/>
        <v>9.3889999999999997E-5</v>
      </c>
      <c r="L28" s="2"/>
      <c r="M28">
        <v>9</v>
      </c>
      <c r="N28" s="2">
        <v>80</v>
      </c>
      <c r="O28" s="2">
        <v>-1.1900000000000001E-4</v>
      </c>
      <c r="P28">
        <v>13</v>
      </c>
      <c r="Q28" s="2">
        <f t="shared" si="2"/>
        <v>1.1900000000000001E-4</v>
      </c>
      <c r="R28" s="2"/>
      <c r="S28">
        <v>9</v>
      </c>
      <c r="T28" s="2">
        <v>80</v>
      </c>
      <c r="U28" s="2">
        <v>-8.5169999999999999E-5</v>
      </c>
      <c r="V28">
        <v>12.2</v>
      </c>
      <c r="W28" s="2">
        <f t="shared" si="3"/>
        <v>8.5169999999999999E-5</v>
      </c>
      <c r="X28" s="2"/>
    </row>
    <row r="29" spans="1:24" x14ac:dyDescent="0.3">
      <c r="A29" s="2">
        <v>10</v>
      </c>
      <c r="B29" s="2">
        <v>90</v>
      </c>
      <c r="C29" s="2">
        <v>-1.548E-4</v>
      </c>
      <c r="D29" s="2">
        <v>16.8</v>
      </c>
      <c r="E29" s="2">
        <f t="shared" si="0"/>
        <v>1.548E-4</v>
      </c>
      <c r="G29" s="2">
        <v>10</v>
      </c>
      <c r="H29" s="2">
        <v>90</v>
      </c>
      <c r="I29" s="2">
        <v>-1.0509999999999999E-4</v>
      </c>
      <c r="J29" s="2">
        <v>17.399999999999999</v>
      </c>
      <c r="K29" s="2">
        <f t="shared" si="1"/>
        <v>1.0509999999999999E-4</v>
      </c>
      <c r="L29" s="2"/>
      <c r="M29">
        <v>10</v>
      </c>
      <c r="N29" s="2">
        <v>90</v>
      </c>
      <c r="O29" s="2">
        <v>-1.328E-4</v>
      </c>
      <c r="P29">
        <v>14.5</v>
      </c>
      <c r="Q29" s="2">
        <f t="shared" si="2"/>
        <v>1.328E-4</v>
      </c>
      <c r="R29" s="2"/>
      <c r="S29">
        <v>10</v>
      </c>
      <c r="T29" s="2">
        <v>90</v>
      </c>
      <c r="U29" s="2">
        <v>-9.5550000000000005E-5</v>
      </c>
      <c r="V29">
        <v>13.5</v>
      </c>
      <c r="W29" s="2">
        <f t="shared" si="3"/>
        <v>9.5550000000000005E-5</v>
      </c>
      <c r="X29" s="2"/>
    </row>
    <row r="30" spans="1:24" x14ac:dyDescent="0.3">
      <c r="A30" s="2">
        <v>11</v>
      </c>
      <c r="B30" s="2">
        <v>100</v>
      </c>
      <c r="C30" s="2">
        <v>-1.706E-4</v>
      </c>
      <c r="D30" s="2">
        <v>18.600000000000001</v>
      </c>
      <c r="E30" s="2">
        <f t="shared" si="0"/>
        <v>1.706E-4</v>
      </c>
      <c r="G30" s="2">
        <v>11</v>
      </c>
      <c r="H30" s="2">
        <v>100</v>
      </c>
      <c r="I30" s="2">
        <v>-1.161E-4</v>
      </c>
      <c r="J30" s="2">
        <v>19.100000000000001</v>
      </c>
      <c r="K30" s="2">
        <f t="shared" si="1"/>
        <v>1.161E-4</v>
      </c>
      <c r="L30" s="2"/>
      <c r="M30">
        <v>11</v>
      </c>
      <c r="N30" s="2">
        <v>100</v>
      </c>
      <c r="O30" s="2">
        <v>-1.4650000000000001E-4</v>
      </c>
      <c r="P30">
        <v>15.9</v>
      </c>
      <c r="Q30" s="2">
        <f t="shared" si="2"/>
        <v>1.4650000000000001E-4</v>
      </c>
      <c r="R30" s="2"/>
      <c r="S30">
        <v>11</v>
      </c>
      <c r="T30" s="2">
        <v>100</v>
      </c>
      <c r="U30" s="2">
        <v>-1.058E-4</v>
      </c>
      <c r="V30">
        <v>15</v>
      </c>
      <c r="W30" s="2">
        <f t="shared" si="3"/>
        <v>1.058E-4</v>
      </c>
      <c r="X30" s="2"/>
    </row>
    <row r="31" spans="1:24" x14ac:dyDescent="0.3">
      <c r="A31" s="2">
        <v>12</v>
      </c>
      <c r="B31" s="2">
        <v>110</v>
      </c>
      <c r="C31" s="2">
        <v>-1.862E-4</v>
      </c>
      <c r="D31" s="2">
        <v>20.2</v>
      </c>
      <c r="E31" s="2">
        <f t="shared" si="0"/>
        <v>1.862E-4</v>
      </c>
      <c r="G31" s="2">
        <v>12</v>
      </c>
      <c r="H31" s="2">
        <v>110</v>
      </c>
      <c r="I31" s="2">
        <v>-1.27E-4</v>
      </c>
      <c r="J31" s="2">
        <v>20.9</v>
      </c>
      <c r="K31" s="2">
        <f t="shared" si="1"/>
        <v>1.27E-4</v>
      </c>
      <c r="L31" s="2"/>
      <c r="M31">
        <v>12</v>
      </c>
      <c r="N31" s="2">
        <v>110</v>
      </c>
      <c r="O31" s="2">
        <v>-1.6000000000000001E-4</v>
      </c>
      <c r="P31">
        <v>17.3</v>
      </c>
      <c r="Q31" s="2">
        <f t="shared" si="2"/>
        <v>1.6000000000000001E-4</v>
      </c>
      <c r="R31" s="2"/>
      <c r="S31">
        <v>12</v>
      </c>
      <c r="T31" s="2">
        <v>110</v>
      </c>
      <c r="U31" s="2">
        <v>-1.16E-4</v>
      </c>
      <c r="V31">
        <v>16.399999999999999</v>
      </c>
      <c r="W31" s="2">
        <f t="shared" si="3"/>
        <v>1.16E-4</v>
      </c>
      <c r="X31" s="2"/>
    </row>
    <row r="32" spans="1:24" x14ac:dyDescent="0.3">
      <c r="A32" s="2">
        <v>13</v>
      </c>
      <c r="B32" s="2">
        <v>120</v>
      </c>
      <c r="C32" s="2">
        <v>-2.017E-4</v>
      </c>
      <c r="D32" s="2">
        <v>21.9</v>
      </c>
      <c r="E32" s="2">
        <f t="shared" si="0"/>
        <v>2.017E-4</v>
      </c>
      <c r="G32" s="2">
        <v>13</v>
      </c>
      <c r="H32" s="2">
        <v>120</v>
      </c>
      <c r="I32" s="2">
        <v>-1.3789999999999999E-4</v>
      </c>
      <c r="J32" s="2">
        <v>22.6</v>
      </c>
      <c r="K32" s="2">
        <f t="shared" si="1"/>
        <v>1.3789999999999999E-4</v>
      </c>
      <c r="L32" s="2"/>
      <c r="M32">
        <v>13</v>
      </c>
      <c r="N32" s="2">
        <v>120</v>
      </c>
      <c r="O32" s="2">
        <v>-1.7320000000000001E-4</v>
      </c>
      <c r="P32">
        <v>18.7</v>
      </c>
      <c r="Q32" s="2">
        <f t="shared" si="2"/>
        <v>1.7320000000000001E-4</v>
      </c>
      <c r="R32" s="2"/>
      <c r="S32">
        <v>13</v>
      </c>
      <c r="T32" s="2">
        <v>120</v>
      </c>
      <c r="U32" s="2">
        <v>-1.26E-4</v>
      </c>
      <c r="V32">
        <v>17.8</v>
      </c>
      <c r="W32" s="2">
        <f t="shared" si="3"/>
        <v>1.26E-4</v>
      </c>
      <c r="X32" s="2"/>
    </row>
    <row r="33" spans="1:24" x14ac:dyDescent="0.3">
      <c r="A33" s="2">
        <v>14</v>
      </c>
      <c r="B33" s="2">
        <v>130</v>
      </c>
      <c r="C33" s="2">
        <v>-2.1699999999999999E-4</v>
      </c>
      <c r="D33" s="2">
        <v>23.7</v>
      </c>
      <c r="E33" s="2">
        <f t="shared" si="0"/>
        <v>2.1699999999999999E-4</v>
      </c>
      <c r="G33" s="2">
        <v>14</v>
      </c>
      <c r="H33" s="2">
        <v>130</v>
      </c>
      <c r="I33" s="2">
        <v>-1.4860000000000001E-4</v>
      </c>
      <c r="J33" s="2">
        <v>24.3</v>
      </c>
      <c r="K33" s="2">
        <f t="shared" si="1"/>
        <v>1.4860000000000001E-4</v>
      </c>
      <c r="L33" s="2"/>
      <c r="M33">
        <v>14</v>
      </c>
      <c r="N33" s="2">
        <v>130</v>
      </c>
      <c r="O33" s="2">
        <v>-1.864E-4</v>
      </c>
      <c r="P33">
        <v>20.100000000000001</v>
      </c>
      <c r="Q33" s="2">
        <f t="shared" si="2"/>
        <v>1.864E-4</v>
      </c>
      <c r="R33" s="2"/>
      <c r="S33">
        <v>14</v>
      </c>
      <c r="T33" s="2">
        <v>130</v>
      </c>
      <c r="U33" s="2">
        <v>-1.36E-4</v>
      </c>
      <c r="V33">
        <v>19.2</v>
      </c>
      <c r="W33" s="2">
        <f t="shared" si="3"/>
        <v>1.36E-4</v>
      </c>
      <c r="X33" s="2"/>
    </row>
    <row r="34" spans="1:24" x14ac:dyDescent="0.3">
      <c r="A34" s="2">
        <v>15</v>
      </c>
      <c r="B34" s="2">
        <v>140</v>
      </c>
      <c r="C34" s="2">
        <v>-2.3220000000000001E-4</v>
      </c>
      <c r="D34" s="2">
        <v>25.6</v>
      </c>
      <c r="E34" s="2">
        <f t="shared" si="0"/>
        <v>2.3220000000000001E-4</v>
      </c>
      <c r="G34" s="2">
        <v>15</v>
      </c>
      <c r="H34" s="2">
        <v>140</v>
      </c>
      <c r="I34" s="2">
        <v>-1.5919999999999999E-4</v>
      </c>
      <c r="J34" s="2">
        <v>26.2</v>
      </c>
      <c r="K34" s="2">
        <f t="shared" si="1"/>
        <v>1.5919999999999999E-4</v>
      </c>
      <c r="L34" s="2"/>
      <c r="M34">
        <v>15</v>
      </c>
      <c r="N34" s="2">
        <v>140</v>
      </c>
      <c r="O34" s="2">
        <v>-1.994E-4</v>
      </c>
      <c r="P34">
        <v>21.7</v>
      </c>
      <c r="Q34" s="2">
        <f t="shared" si="2"/>
        <v>1.994E-4</v>
      </c>
      <c r="R34" s="2"/>
      <c r="S34">
        <v>15</v>
      </c>
      <c r="T34" s="2">
        <v>140</v>
      </c>
      <c r="U34" s="2">
        <v>-1.459E-4</v>
      </c>
      <c r="V34">
        <v>20.7</v>
      </c>
      <c r="W34" s="2">
        <f t="shared" si="3"/>
        <v>1.459E-4</v>
      </c>
      <c r="X34" s="2"/>
    </row>
    <row r="35" spans="1:24" x14ac:dyDescent="0.3">
      <c r="A35" s="2">
        <v>16</v>
      </c>
      <c r="B35" s="2">
        <v>150</v>
      </c>
      <c r="C35" s="2">
        <v>-2.4709999999999999E-4</v>
      </c>
      <c r="D35" s="2">
        <v>27.5</v>
      </c>
      <c r="E35" s="2">
        <f t="shared" si="0"/>
        <v>2.4709999999999999E-4</v>
      </c>
      <c r="G35" s="2">
        <v>16</v>
      </c>
      <c r="H35" s="2">
        <v>150</v>
      </c>
      <c r="I35" s="2">
        <v>-1.6980000000000001E-4</v>
      </c>
      <c r="J35" s="2">
        <v>28</v>
      </c>
      <c r="K35" s="2">
        <f t="shared" si="1"/>
        <v>1.6980000000000001E-4</v>
      </c>
      <c r="L35" s="2"/>
      <c r="M35">
        <v>16</v>
      </c>
      <c r="N35" s="2">
        <v>150</v>
      </c>
      <c r="O35" s="2">
        <v>-2.1220000000000001E-4</v>
      </c>
      <c r="P35">
        <v>23.3</v>
      </c>
      <c r="Q35" s="2">
        <f t="shared" si="2"/>
        <v>2.1220000000000001E-4</v>
      </c>
      <c r="R35" s="2"/>
      <c r="S35">
        <v>16</v>
      </c>
      <c r="T35" s="2">
        <v>150</v>
      </c>
      <c r="U35" s="2">
        <v>-1.5559999999999999E-4</v>
      </c>
      <c r="V35">
        <v>22.3</v>
      </c>
      <c r="W35" s="2">
        <f t="shared" si="3"/>
        <v>1.5559999999999999E-4</v>
      </c>
      <c r="X35" s="2"/>
    </row>
    <row r="36" spans="1:24" x14ac:dyDescent="0.3">
      <c r="A36" s="2">
        <v>17</v>
      </c>
      <c r="B36" s="2">
        <v>160</v>
      </c>
      <c r="C36" s="2">
        <v>-2.6200000000000003E-4</v>
      </c>
      <c r="D36" s="2">
        <v>29.4</v>
      </c>
      <c r="E36" s="2">
        <f t="shared" si="0"/>
        <v>2.6200000000000003E-4</v>
      </c>
      <c r="G36" s="2">
        <v>17</v>
      </c>
      <c r="H36" s="2">
        <v>160</v>
      </c>
      <c r="I36" s="2">
        <v>-1.8019999999999999E-4</v>
      </c>
      <c r="J36" s="2">
        <v>29.9</v>
      </c>
      <c r="K36" s="2">
        <f t="shared" si="1"/>
        <v>1.8019999999999999E-4</v>
      </c>
      <c r="L36" s="2"/>
      <c r="M36">
        <v>17</v>
      </c>
      <c r="N36" s="2">
        <v>160</v>
      </c>
      <c r="O36" s="2">
        <v>-2.2499999999999999E-4</v>
      </c>
      <c r="P36">
        <v>24.9</v>
      </c>
      <c r="Q36" s="2">
        <f t="shared" si="2"/>
        <v>2.2499999999999999E-4</v>
      </c>
      <c r="R36" s="2"/>
      <c r="S36">
        <v>17</v>
      </c>
      <c r="T36" s="2">
        <v>160</v>
      </c>
      <c r="U36" s="2">
        <v>-1.6530000000000001E-4</v>
      </c>
      <c r="V36">
        <v>23.8</v>
      </c>
      <c r="W36" s="2">
        <f t="shared" si="3"/>
        <v>1.6530000000000001E-4</v>
      </c>
      <c r="X36" s="2"/>
    </row>
    <row r="37" spans="1:24" x14ac:dyDescent="0.3">
      <c r="A37" s="2">
        <v>18</v>
      </c>
      <c r="B37" s="2">
        <v>170</v>
      </c>
      <c r="C37" s="2">
        <v>-2.767E-4</v>
      </c>
      <c r="D37" s="2">
        <v>31.3</v>
      </c>
      <c r="E37" s="2">
        <f t="shared" si="0"/>
        <v>2.767E-4</v>
      </c>
      <c r="G37" s="2">
        <v>18</v>
      </c>
      <c r="H37" s="2">
        <v>170</v>
      </c>
      <c r="I37" s="2">
        <v>-1.906E-4</v>
      </c>
      <c r="J37" s="2">
        <v>31.7</v>
      </c>
      <c r="K37" s="2">
        <f t="shared" si="1"/>
        <v>1.906E-4</v>
      </c>
      <c r="L37" s="2"/>
      <c r="M37">
        <v>18</v>
      </c>
      <c r="N37" s="2">
        <v>170</v>
      </c>
      <c r="O37" s="2">
        <v>-2.376E-4</v>
      </c>
      <c r="P37">
        <v>26.6</v>
      </c>
      <c r="Q37" s="2">
        <f t="shared" si="2"/>
        <v>2.376E-4</v>
      </c>
      <c r="R37" s="2"/>
      <c r="S37">
        <v>18</v>
      </c>
      <c r="T37" s="2">
        <v>170</v>
      </c>
      <c r="U37" s="2">
        <v>-1.749E-4</v>
      </c>
      <c r="V37">
        <v>25.3</v>
      </c>
      <c r="W37" s="2">
        <f t="shared" si="3"/>
        <v>1.749E-4</v>
      </c>
      <c r="X37" s="2"/>
    </row>
    <row r="38" spans="1:24" x14ac:dyDescent="0.3">
      <c r="A38" s="2">
        <v>19</v>
      </c>
      <c r="B38" s="2">
        <v>180</v>
      </c>
      <c r="C38" s="2">
        <v>-2.9119999999999998E-4</v>
      </c>
      <c r="D38" s="2">
        <v>33.200000000000003</v>
      </c>
      <c r="E38" s="2">
        <f t="shared" si="0"/>
        <v>2.9119999999999998E-4</v>
      </c>
      <c r="G38" s="2">
        <v>19</v>
      </c>
      <c r="H38" s="2">
        <v>180</v>
      </c>
      <c r="I38" s="2">
        <v>-2.0100000000000001E-4</v>
      </c>
      <c r="J38" s="2">
        <v>33.5</v>
      </c>
      <c r="K38" s="2">
        <f t="shared" si="1"/>
        <v>2.0100000000000001E-4</v>
      </c>
      <c r="L38" s="2"/>
      <c r="M38">
        <v>19</v>
      </c>
      <c r="N38" s="2">
        <v>180</v>
      </c>
      <c r="O38" s="2">
        <v>-2.5000000000000001E-4</v>
      </c>
      <c r="P38">
        <v>28.2</v>
      </c>
      <c r="Q38" s="2">
        <f t="shared" si="2"/>
        <v>2.5000000000000001E-4</v>
      </c>
      <c r="R38" s="2"/>
      <c r="S38">
        <v>19</v>
      </c>
      <c r="T38" s="2">
        <v>180</v>
      </c>
      <c r="U38" s="2">
        <v>-1.8440000000000001E-4</v>
      </c>
      <c r="V38">
        <v>26.8</v>
      </c>
      <c r="W38" s="2">
        <f t="shared" si="3"/>
        <v>1.8440000000000001E-4</v>
      </c>
      <c r="X38" s="2"/>
    </row>
    <row r="39" spans="1:24" x14ac:dyDescent="0.3">
      <c r="A39" s="2">
        <v>20</v>
      </c>
      <c r="B39" s="2">
        <v>190</v>
      </c>
      <c r="C39" s="2">
        <v>-3.056E-4</v>
      </c>
      <c r="D39" s="2">
        <v>35.1</v>
      </c>
      <c r="E39" s="2">
        <f t="shared" si="0"/>
        <v>3.056E-4</v>
      </c>
      <c r="G39" s="2">
        <v>20</v>
      </c>
      <c r="H39" s="2">
        <v>190</v>
      </c>
      <c r="I39" s="2">
        <v>-2.1130000000000001E-4</v>
      </c>
      <c r="J39" s="2">
        <v>35.4</v>
      </c>
      <c r="K39" s="2">
        <f t="shared" si="1"/>
        <v>2.1130000000000001E-4</v>
      </c>
      <c r="L39" s="2"/>
      <c r="M39">
        <v>20</v>
      </c>
      <c r="N39" s="2">
        <v>190</v>
      </c>
      <c r="O39" s="2">
        <v>-2.6239999999999998E-4</v>
      </c>
      <c r="P39">
        <v>29.8</v>
      </c>
      <c r="Q39" s="2">
        <f t="shared" si="2"/>
        <v>2.6239999999999998E-4</v>
      </c>
      <c r="R39" s="2"/>
      <c r="S39">
        <v>20</v>
      </c>
      <c r="T39" s="2">
        <v>190</v>
      </c>
      <c r="U39" s="2">
        <v>-1.939E-4</v>
      </c>
      <c r="V39">
        <v>28.3</v>
      </c>
      <c r="W39" s="2">
        <f t="shared" si="3"/>
        <v>1.939E-4</v>
      </c>
      <c r="X39" s="2"/>
    </row>
    <row r="40" spans="1:24" x14ac:dyDescent="0.3">
      <c r="A40" s="2">
        <v>21</v>
      </c>
      <c r="B40" s="2">
        <v>200</v>
      </c>
      <c r="C40" s="2">
        <v>-3.1990000000000002E-4</v>
      </c>
      <c r="D40" s="2">
        <v>37</v>
      </c>
      <c r="E40" s="2">
        <f t="shared" si="0"/>
        <v>3.1990000000000002E-4</v>
      </c>
      <c r="G40" s="2">
        <v>21</v>
      </c>
      <c r="H40" s="2">
        <v>200</v>
      </c>
      <c r="I40" s="2">
        <v>-2.2139999999999999E-4</v>
      </c>
      <c r="J40" s="2">
        <v>37.299999999999997</v>
      </c>
      <c r="K40" s="2">
        <f t="shared" si="1"/>
        <v>2.2139999999999999E-4</v>
      </c>
      <c r="L40" s="2"/>
      <c r="M40">
        <v>21</v>
      </c>
      <c r="N40" s="2">
        <v>200</v>
      </c>
      <c r="O40" s="2">
        <v>-2.7460000000000001E-4</v>
      </c>
      <c r="P40">
        <v>31.4</v>
      </c>
      <c r="Q40" s="2">
        <f t="shared" si="2"/>
        <v>2.7460000000000001E-4</v>
      </c>
      <c r="R40" s="2"/>
      <c r="S40">
        <v>21</v>
      </c>
      <c r="T40" s="2">
        <v>200</v>
      </c>
      <c r="U40" s="2">
        <v>-2.0320000000000001E-4</v>
      </c>
      <c r="V40">
        <v>29.9</v>
      </c>
      <c r="W40" s="2">
        <f t="shared" si="3"/>
        <v>2.0320000000000001E-4</v>
      </c>
      <c r="X40" s="2"/>
    </row>
    <row r="41" spans="1:24" x14ac:dyDescent="0.3">
      <c r="A41" s="2">
        <v>22</v>
      </c>
      <c r="B41" s="2">
        <v>210</v>
      </c>
      <c r="C41" s="2">
        <v>-3.3409999999999999E-4</v>
      </c>
      <c r="D41" s="2">
        <v>38.9</v>
      </c>
      <c r="E41" s="2">
        <f t="shared" si="0"/>
        <v>3.3409999999999999E-4</v>
      </c>
      <c r="G41" s="2">
        <v>22</v>
      </c>
      <c r="H41" s="2">
        <v>210</v>
      </c>
      <c r="I41" s="2">
        <v>-2.3159999999999999E-4</v>
      </c>
      <c r="J41" s="2">
        <v>39.299999999999997</v>
      </c>
      <c r="K41" s="2">
        <f t="shared" si="1"/>
        <v>2.3159999999999999E-4</v>
      </c>
      <c r="L41" s="2"/>
      <c r="M41">
        <v>22</v>
      </c>
      <c r="N41" s="2">
        <v>210</v>
      </c>
      <c r="O41" s="2">
        <v>-2.8669999999999998E-4</v>
      </c>
      <c r="P41">
        <v>33.1</v>
      </c>
      <c r="Q41" s="2">
        <f t="shared" si="2"/>
        <v>2.8669999999999998E-4</v>
      </c>
      <c r="R41" s="2"/>
      <c r="S41">
        <v>22</v>
      </c>
      <c r="T41" s="2">
        <v>210</v>
      </c>
      <c r="U41" s="2">
        <v>-2.1259999999999999E-4</v>
      </c>
      <c r="V41">
        <v>31.5</v>
      </c>
      <c r="W41" s="2">
        <f t="shared" si="3"/>
        <v>2.1259999999999999E-4</v>
      </c>
      <c r="X41" s="2"/>
    </row>
    <row r="42" spans="1:24" x14ac:dyDescent="0.3">
      <c r="A42" s="2">
        <v>23</v>
      </c>
      <c r="B42" s="2">
        <v>220</v>
      </c>
      <c r="C42" s="2">
        <v>-3.4820000000000001E-4</v>
      </c>
      <c r="D42" s="2">
        <v>40.799999999999997</v>
      </c>
      <c r="E42" s="2">
        <f t="shared" si="0"/>
        <v>3.4820000000000001E-4</v>
      </c>
      <c r="G42" s="2">
        <v>23</v>
      </c>
      <c r="H42" s="2">
        <v>220</v>
      </c>
      <c r="I42" s="2">
        <v>-2.4159999999999999E-4</v>
      </c>
      <c r="J42" s="2">
        <v>41.2</v>
      </c>
      <c r="K42" s="2">
        <f t="shared" si="1"/>
        <v>2.4159999999999999E-4</v>
      </c>
      <c r="L42" s="2"/>
      <c r="M42">
        <v>23</v>
      </c>
      <c r="N42" s="2">
        <v>220</v>
      </c>
      <c r="O42" s="2">
        <v>-2.987E-4</v>
      </c>
      <c r="P42">
        <v>34.700000000000003</v>
      </c>
      <c r="Q42" s="2">
        <f t="shared" si="2"/>
        <v>2.987E-4</v>
      </c>
      <c r="R42" s="2"/>
      <c r="S42">
        <v>23</v>
      </c>
      <c r="T42" s="2">
        <v>220</v>
      </c>
      <c r="U42" s="2">
        <v>-2.219E-4</v>
      </c>
      <c r="V42">
        <v>33.200000000000003</v>
      </c>
      <c r="W42" s="2">
        <f t="shared" si="3"/>
        <v>2.219E-4</v>
      </c>
      <c r="X42" s="2"/>
    </row>
    <row r="43" spans="1:24" x14ac:dyDescent="0.3">
      <c r="A43" s="2">
        <v>24</v>
      </c>
      <c r="B43" s="2">
        <v>230</v>
      </c>
      <c r="C43" s="2">
        <v>-3.6190000000000001E-4</v>
      </c>
      <c r="D43" s="2">
        <v>43.2</v>
      </c>
      <c r="E43" s="2">
        <f t="shared" si="0"/>
        <v>3.6190000000000001E-4</v>
      </c>
      <c r="G43" s="2">
        <v>24</v>
      </c>
      <c r="H43" s="2">
        <v>230</v>
      </c>
      <c r="I43" s="2">
        <v>-2.5159999999999999E-4</v>
      </c>
      <c r="J43" s="2">
        <v>43.5</v>
      </c>
      <c r="K43" s="2">
        <f t="shared" si="1"/>
        <v>2.5159999999999999E-4</v>
      </c>
      <c r="L43" s="2"/>
      <c r="M43">
        <v>24</v>
      </c>
      <c r="N43" s="2">
        <v>230</v>
      </c>
      <c r="O43" s="2">
        <v>-3.1060000000000001E-4</v>
      </c>
      <c r="P43">
        <v>36.700000000000003</v>
      </c>
      <c r="Q43" s="2">
        <f t="shared" si="2"/>
        <v>3.1060000000000001E-4</v>
      </c>
      <c r="R43" s="2"/>
      <c r="S43">
        <v>24</v>
      </c>
      <c r="T43" s="2">
        <v>230</v>
      </c>
      <c r="U43" s="2">
        <v>-2.3110000000000001E-4</v>
      </c>
      <c r="V43">
        <v>35.200000000000003</v>
      </c>
      <c r="W43" s="2">
        <f t="shared" si="3"/>
        <v>2.3110000000000001E-4</v>
      </c>
      <c r="X43" s="2"/>
    </row>
    <row r="44" spans="1:24" x14ac:dyDescent="0.3">
      <c r="A44" s="2">
        <v>25</v>
      </c>
      <c r="B44" s="2">
        <v>240</v>
      </c>
      <c r="C44" s="2">
        <v>-3.7560000000000002E-4</v>
      </c>
      <c r="D44" s="2">
        <v>44.5</v>
      </c>
      <c r="E44" s="2">
        <f t="shared" si="0"/>
        <v>3.7560000000000002E-4</v>
      </c>
      <c r="G44" s="2">
        <v>25</v>
      </c>
      <c r="H44" s="2">
        <v>240</v>
      </c>
      <c r="I44" s="2">
        <v>-2.6150000000000001E-4</v>
      </c>
      <c r="J44" s="2">
        <v>45</v>
      </c>
      <c r="K44" s="2">
        <f t="shared" si="1"/>
        <v>2.6150000000000001E-4</v>
      </c>
      <c r="L44" s="2"/>
      <c r="M44">
        <v>25</v>
      </c>
      <c r="N44" s="2">
        <v>240</v>
      </c>
      <c r="O44" s="2">
        <v>-3.2229999999999997E-4</v>
      </c>
      <c r="P44">
        <v>38.1</v>
      </c>
      <c r="Q44" s="2">
        <f t="shared" si="2"/>
        <v>3.2229999999999997E-4</v>
      </c>
      <c r="R44" s="2"/>
      <c r="S44">
        <v>25</v>
      </c>
      <c r="T44" s="2">
        <v>240</v>
      </c>
      <c r="U44" s="2">
        <v>-2.4010000000000001E-4</v>
      </c>
      <c r="V44">
        <v>36.6</v>
      </c>
      <c r="W44" s="2">
        <f t="shared" si="3"/>
        <v>2.4010000000000001E-4</v>
      </c>
      <c r="X44" s="2"/>
    </row>
    <row r="45" spans="1:24" x14ac:dyDescent="0.3">
      <c r="A45" s="2">
        <v>26</v>
      </c>
      <c r="B45" s="2">
        <v>250</v>
      </c>
      <c r="C45" s="2">
        <v>-3.8919999999999997E-4</v>
      </c>
      <c r="D45" s="2">
        <v>45.7</v>
      </c>
      <c r="E45" s="2">
        <f t="shared" si="0"/>
        <v>3.8919999999999997E-4</v>
      </c>
      <c r="G45" s="2">
        <v>26</v>
      </c>
      <c r="H45" s="2">
        <v>250</v>
      </c>
      <c r="I45" s="2">
        <v>-2.7129999999999998E-4</v>
      </c>
      <c r="J45" s="2">
        <v>46.5</v>
      </c>
      <c r="K45" s="2">
        <f t="shared" si="1"/>
        <v>2.7129999999999998E-4</v>
      </c>
      <c r="L45" s="2"/>
      <c r="M45">
        <v>26</v>
      </c>
      <c r="N45" s="2">
        <v>250</v>
      </c>
      <c r="O45" s="2">
        <v>-3.3389999999999998E-4</v>
      </c>
      <c r="P45">
        <v>39.5</v>
      </c>
      <c r="Q45" s="2">
        <f t="shared" si="2"/>
        <v>3.3389999999999998E-4</v>
      </c>
      <c r="R45" s="2"/>
      <c r="S45">
        <v>26</v>
      </c>
      <c r="T45" s="2">
        <v>250</v>
      </c>
      <c r="U45" s="2">
        <v>-2.4919999999999999E-4</v>
      </c>
      <c r="V45">
        <v>38</v>
      </c>
      <c r="W45" s="2">
        <f t="shared" si="3"/>
        <v>2.4919999999999999E-4</v>
      </c>
      <c r="X45" s="2"/>
    </row>
    <row r="46" spans="1:24" x14ac:dyDescent="0.3">
      <c r="A46" s="2">
        <v>27</v>
      </c>
      <c r="B46" s="2">
        <v>260</v>
      </c>
      <c r="C46" s="2">
        <v>-4.0279999999999998E-4</v>
      </c>
      <c r="D46" s="2">
        <v>46.9</v>
      </c>
      <c r="E46" s="2">
        <f t="shared" si="0"/>
        <v>4.0279999999999998E-4</v>
      </c>
      <c r="G46" s="2">
        <v>27</v>
      </c>
      <c r="H46" s="2">
        <v>260</v>
      </c>
      <c r="I46" s="2">
        <v>-2.81E-4</v>
      </c>
      <c r="J46" s="2">
        <v>47.9</v>
      </c>
      <c r="K46" s="2">
        <f t="shared" si="1"/>
        <v>2.81E-4</v>
      </c>
      <c r="L46" s="2"/>
      <c r="M46">
        <v>27</v>
      </c>
      <c r="N46" s="2">
        <v>260</v>
      </c>
      <c r="O46" s="2">
        <v>-3.455E-4</v>
      </c>
      <c r="P46">
        <v>41</v>
      </c>
      <c r="Q46" s="2">
        <f t="shared" si="2"/>
        <v>3.455E-4</v>
      </c>
      <c r="R46" s="2"/>
      <c r="S46">
        <v>27</v>
      </c>
      <c r="T46" s="2">
        <v>260</v>
      </c>
      <c r="U46" s="2">
        <v>-2.5819999999999999E-4</v>
      </c>
      <c r="V46">
        <v>39.4</v>
      </c>
      <c r="W46" s="2">
        <f t="shared" si="3"/>
        <v>2.5819999999999999E-4</v>
      </c>
      <c r="X46" s="2"/>
    </row>
    <row r="47" spans="1:24" x14ac:dyDescent="0.3">
      <c r="A47" s="2">
        <v>28</v>
      </c>
      <c r="B47" s="2">
        <v>270</v>
      </c>
      <c r="C47" s="2">
        <v>-4.1619999999999998E-4</v>
      </c>
      <c r="D47" s="2">
        <v>48.2</v>
      </c>
      <c r="E47" s="2">
        <f t="shared" si="0"/>
        <v>4.1619999999999998E-4</v>
      </c>
      <c r="G47" s="2">
        <v>28</v>
      </c>
      <c r="H47" s="2">
        <v>270</v>
      </c>
      <c r="I47" s="2">
        <v>-2.9070000000000002E-4</v>
      </c>
      <c r="J47" s="2">
        <v>49.4</v>
      </c>
      <c r="K47" s="2">
        <f t="shared" si="1"/>
        <v>2.9070000000000002E-4</v>
      </c>
      <c r="L47" s="2"/>
      <c r="M47">
        <v>28</v>
      </c>
      <c r="N47" s="2">
        <v>270</v>
      </c>
      <c r="O47" s="2">
        <v>-3.569E-4</v>
      </c>
      <c r="P47">
        <v>42.5</v>
      </c>
      <c r="Q47" s="2">
        <f t="shared" si="2"/>
        <v>3.569E-4</v>
      </c>
      <c r="R47" s="2"/>
      <c r="S47">
        <v>28</v>
      </c>
      <c r="T47" s="2">
        <v>270</v>
      </c>
      <c r="U47" s="2">
        <v>-2.6709999999999999E-4</v>
      </c>
      <c r="V47">
        <v>40.799999999999997</v>
      </c>
      <c r="W47" s="2">
        <f t="shared" si="3"/>
        <v>2.6709999999999999E-4</v>
      </c>
      <c r="X47" s="2"/>
    </row>
    <row r="48" spans="1:24" x14ac:dyDescent="0.3">
      <c r="A48" s="2">
        <v>29</v>
      </c>
      <c r="B48" s="2">
        <v>280</v>
      </c>
      <c r="C48" s="2">
        <v>-4.2939999999999997E-4</v>
      </c>
      <c r="D48" s="2">
        <v>49.4</v>
      </c>
      <c r="E48" s="2">
        <f t="shared" si="0"/>
        <v>4.2939999999999997E-4</v>
      </c>
      <c r="G48" s="2">
        <v>29</v>
      </c>
      <c r="H48" s="2">
        <v>280</v>
      </c>
      <c r="I48" s="2">
        <v>-3.0039999999999998E-4</v>
      </c>
      <c r="J48" s="2">
        <v>50.9</v>
      </c>
      <c r="K48" s="2">
        <f t="shared" si="1"/>
        <v>3.0039999999999998E-4</v>
      </c>
      <c r="L48" s="2"/>
      <c r="M48">
        <v>29</v>
      </c>
      <c r="N48" s="2">
        <v>280</v>
      </c>
      <c r="O48" s="2">
        <v>-3.681E-4</v>
      </c>
      <c r="P48">
        <v>44</v>
      </c>
      <c r="Q48" s="2">
        <f t="shared" si="2"/>
        <v>3.681E-4</v>
      </c>
      <c r="R48" s="2"/>
      <c r="S48">
        <v>29</v>
      </c>
      <c r="T48" s="2">
        <v>280</v>
      </c>
      <c r="U48" s="2">
        <v>-2.7599999999999999E-4</v>
      </c>
      <c r="V48">
        <v>42.2</v>
      </c>
      <c r="W48" s="2">
        <f t="shared" si="3"/>
        <v>2.7599999999999999E-4</v>
      </c>
      <c r="X48" s="2"/>
    </row>
    <row r="49" spans="1:24" x14ac:dyDescent="0.3">
      <c r="A49" s="2">
        <v>30</v>
      </c>
      <c r="B49" s="2">
        <v>290</v>
      </c>
      <c r="C49" s="2">
        <v>-4.4260000000000002E-4</v>
      </c>
      <c r="D49" s="2">
        <v>50.7</v>
      </c>
      <c r="E49" s="2">
        <f t="shared" si="0"/>
        <v>4.4260000000000002E-4</v>
      </c>
      <c r="G49" s="2">
        <v>30</v>
      </c>
      <c r="H49" s="2">
        <v>290</v>
      </c>
      <c r="I49" s="2">
        <v>-3.099E-4</v>
      </c>
      <c r="J49" s="2">
        <v>52.3</v>
      </c>
      <c r="K49" s="2">
        <f t="shared" si="1"/>
        <v>3.099E-4</v>
      </c>
      <c r="L49" s="2"/>
      <c r="M49">
        <v>30</v>
      </c>
      <c r="N49" s="2">
        <v>290</v>
      </c>
      <c r="O49" s="2">
        <v>-3.792E-4</v>
      </c>
      <c r="P49">
        <v>45.3</v>
      </c>
      <c r="Q49" s="2">
        <f t="shared" si="2"/>
        <v>3.792E-4</v>
      </c>
      <c r="R49" s="2"/>
      <c r="S49">
        <v>30</v>
      </c>
      <c r="T49" s="2">
        <v>290</v>
      </c>
      <c r="U49" s="2">
        <v>-2.8479999999999998E-4</v>
      </c>
      <c r="V49">
        <v>43.6</v>
      </c>
      <c r="W49" s="2">
        <f t="shared" si="3"/>
        <v>2.8479999999999998E-4</v>
      </c>
      <c r="X49" s="2"/>
    </row>
    <row r="50" spans="1:24" x14ac:dyDescent="0.3">
      <c r="A50" s="2">
        <v>31</v>
      </c>
      <c r="B50" s="2">
        <v>300</v>
      </c>
      <c r="C50" s="2">
        <v>-4.5570000000000002E-4</v>
      </c>
      <c r="D50" s="2">
        <v>51.9</v>
      </c>
      <c r="E50" s="2">
        <f t="shared" si="0"/>
        <v>4.5570000000000002E-4</v>
      </c>
      <c r="G50" s="2">
        <v>31</v>
      </c>
      <c r="H50" s="2">
        <v>300</v>
      </c>
      <c r="I50" s="2">
        <v>-3.1940000000000001E-4</v>
      </c>
      <c r="J50" s="2">
        <v>53.8</v>
      </c>
      <c r="K50" s="2">
        <f t="shared" si="1"/>
        <v>3.1940000000000001E-4</v>
      </c>
      <c r="L50" s="2"/>
      <c r="M50">
        <v>31</v>
      </c>
      <c r="N50" s="2">
        <v>300</v>
      </c>
      <c r="O50" s="2">
        <v>-3.904E-4</v>
      </c>
      <c r="P50">
        <v>46.5</v>
      </c>
      <c r="Q50" s="2">
        <f t="shared" si="2"/>
        <v>3.904E-4</v>
      </c>
      <c r="R50" s="2"/>
      <c r="S50">
        <v>31</v>
      </c>
      <c r="T50" s="2">
        <v>300</v>
      </c>
      <c r="U50" s="2">
        <v>-2.9349999999999998E-4</v>
      </c>
      <c r="V50">
        <v>45</v>
      </c>
      <c r="W50" s="2">
        <f t="shared" si="3"/>
        <v>2.9349999999999998E-4</v>
      </c>
      <c r="X50" s="2"/>
    </row>
    <row r="51" spans="1:24" x14ac:dyDescent="0.3">
      <c r="A51" s="2">
        <v>32</v>
      </c>
      <c r="B51" s="2">
        <v>310</v>
      </c>
      <c r="C51" s="2">
        <v>-4.6870000000000001E-4</v>
      </c>
      <c r="D51" s="2">
        <v>53.1</v>
      </c>
      <c r="E51" s="2">
        <f t="shared" si="0"/>
        <v>4.6870000000000001E-4</v>
      </c>
      <c r="G51" s="2">
        <v>32</v>
      </c>
      <c r="H51" s="2">
        <v>310</v>
      </c>
      <c r="I51" s="2">
        <v>-3.2890000000000003E-4</v>
      </c>
      <c r="J51" s="2">
        <v>55.3</v>
      </c>
      <c r="K51" s="2">
        <f t="shared" si="1"/>
        <v>3.2890000000000003E-4</v>
      </c>
      <c r="L51" s="2"/>
      <c r="M51">
        <v>32</v>
      </c>
      <c r="N51" s="2">
        <v>310</v>
      </c>
      <c r="O51" s="2">
        <v>-4.015E-4</v>
      </c>
      <c r="P51">
        <v>47.8</v>
      </c>
      <c r="Q51" s="2">
        <f t="shared" si="2"/>
        <v>4.015E-4</v>
      </c>
      <c r="R51" s="2"/>
      <c r="S51">
        <v>32</v>
      </c>
      <c r="T51" s="2">
        <v>310</v>
      </c>
      <c r="U51" s="2">
        <v>-3.0219999999999997E-4</v>
      </c>
      <c r="V51">
        <v>46.4</v>
      </c>
      <c r="W51" s="2">
        <f t="shared" si="3"/>
        <v>3.0219999999999997E-4</v>
      </c>
      <c r="X51" s="2"/>
    </row>
    <row r="52" spans="1:24" x14ac:dyDescent="0.3">
      <c r="A52" s="2">
        <v>33</v>
      </c>
      <c r="B52" s="2">
        <v>320</v>
      </c>
      <c r="C52" s="2">
        <v>-4.816E-4</v>
      </c>
      <c r="D52" s="2">
        <v>54.4</v>
      </c>
      <c r="E52" s="2">
        <f t="shared" si="0"/>
        <v>4.816E-4</v>
      </c>
      <c r="G52" s="2">
        <v>33</v>
      </c>
      <c r="H52" s="2">
        <v>320</v>
      </c>
      <c r="I52" s="2">
        <v>-3.3829999999999998E-4</v>
      </c>
      <c r="J52" s="2">
        <v>56.7</v>
      </c>
      <c r="K52" s="2">
        <f t="shared" si="1"/>
        <v>3.3829999999999998E-4</v>
      </c>
      <c r="L52" s="2"/>
      <c r="M52">
        <v>33</v>
      </c>
      <c r="N52" s="2">
        <v>320</v>
      </c>
      <c r="O52" s="2">
        <v>-4.124E-4</v>
      </c>
      <c r="P52">
        <v>49</v>
      </c>
      <c r="Q52" s="2">
        <f t="shared" si="2"/>
        <v>4.124E-4</v>
      </c>
      <c r="R52" s="2"/>
      <c r="S52">
        <v>33</v>
      </c>
      <c r="T52" s="2">
        <v>320</v>
      </c>
      <c r="U52" s="2">
        <v>-3.1090000000000002E-4</v>
      </c>
      <c r="V52">
        <v>47.9</v>
      </c>
      <c r="W52" s="2">
        <f t="shared" si="3"/>
        <v>3.1090000000000002E-4</v>
      </c>
      <c r="X52" s="2"/>
    </row>
    <row r="53" spans="1:24" x14ac:dyDescent="0.3">
      <c r="A53" s="2">
        <v>34</v>
      </c>
      <c r="B53" s="2">
        <v>330</v>
      </c>
      <c r="C53" s="2">
        <v>-4.9439999999999998E-4</v>
      </c>
      <c r="D53" s="2">
        <v>55.6</v>
      </c>
      <c r="E53" s="2">
        <f t="shared" si="0"/>
        <v>4.9439999999999998E-4</v>
      </c>
      <c r="G53" s="2">
        <v>34</v>
      </c>
      <c r="H53" s="2">
        <v>330</v>
      </c>
      <c r="I53" s="2">
        <v>-3.4769999999999999E-4</v>
      </c>
      <c r="J53" s="2">
        <v>58.2</v>
      </c>
      <c r="K53" s="2">
        <f t="shared" si="1"/>
        <v>3.4769999999999999E-4</v>
      </c>
      <c r="L53" s="2"/>
      <c r="M53">
        <v>34</v>
      </c>
      <c r="N53" s="2">
        <v>330</v>
      </c>
      <c r="O53" s="2">
        <v>-4.2329999999999999E-4</v>
      </c>
      <c r="P53">
        <v>50.2</v>
      </c>
      <c r="Q53" s="2">
        <f t="shared" si="2"/>
        <v>4.2329999999999999E-4</v>
      </c>
      <c r="R53" s="2"/>
      <c r="S53">
        <v>34</v>
      </c>
      <c r="T53" s="2">
        <v>330</v>
      </c>
      <c r="U53" s="2">
        <v>-3.1950000000000001E-4</v>
      </c>
      <c r="V53">
        <v>49.3</v>
      </c>
      <c r="W53" s="2">
        <f t="shared" si="3"/>
        <v>3.1950000000000001E-4</v>
      </c>
      <c r="X53" s="2"/>
    </row>
    <row r="54" spans="1:24" x14ac:dyDescent="0.3">
      <c r="A54" s="2">
        <v>35</v>
      </c>
      <c r="B54" s="2">
        <v>340</v>
      </c>
      <c r="C54" s="2">
        <v>-5.0699999999999996E-4</v>
      </c>
      <c r="D54" s="2">
        <v>56.8</v>
      </c>
      <c r="E54" s="2">
        <f t="shared" si="0"/>
        <v>5.0699999999999996E-4</v>
      </c>
      <c r="G54" s="2">
        <v>35</v>
      </c>
      <c r="H54" s="2">
        <v>340</v>
      </c>
      <c r="I54" s="2">
        <v>-3.57E-4</v>
      </c>
      <c r="J54" s="2">
        <v>59.6</v>
      </c>
      <c r="K54" s="2">
        <f t="shared" si="1"/>
        <v>3.57E-4</v>
      </c>
      <c r="L54" s="2"/>
      <c r="M54">
        <v>35</v>
      </c>
      <c r="N54" s="2">
        <v>340</v>
      </c>
      <c r="O54" s="2">
        <v>-4.3409999999999998E-4</v>
      </c>
      <c r="P54">
        <v>51.4</v>
      </c>
      <c r="Q54" s="2">
        <f t="shared" si="2"/>
        <v>4.3409999999999998E-4</v>
      </c>
      <c r="R54" s="2"/>
      <c r="S54">
        <v>35</v>
      </c>
      <c r="T54" s="2">
        <v>340</v>
      </c>
      <c r="U54" s="2">
        <v>-3.2810000000000001E-4</v>
      </c>
      <c r="V54">
        <v>50.8</v>
      </c>
      <c r="W54" s="2">
        <f t="shared" si="3"/>
        <v>3.2810000000000001E-4</v>
      </c>
      <c r="X54" s="2"/>
    </row>
    <row r="55" spans="1:24" x14ac:dyDescent="0.3">
      <c r="A55" s="2">
        <v>36</v>
      </c>
      <c r="B55" s="2">
        <v>350</v>
      </c>
      <c r="C55" s="2">
        <v>-5.1960000000000005E-4</v>
      </c>
      <c r="D55" s="2">
        <v>58</v>
      </c>
      <c r="E55" s="2">
        <f t="shared" si="0"/>
        <v>5.1960000000000005E-4</v>
      </c>
      <c r="G55" s="2">
        <v>36</v>
      </c>
      <c r="H55" s="2">
        <v>350</v>
      </c>
      <c r="I55" s="2">
        <v>-3.6610000000000001E-4</v>
      </c>
      <c r="J55" s="2">
        <v>61.2</v>
      </c>
      <c r="K55" s="2">
        <f t="shared" si="1"/>
        <v>3.6610000000000001E-4</v>
      </c>
      <c r="L55" s="2"/>
      <c r="M55">
        <v>36</v>
      </c>
      <c r="N55" s="2">
        <v>350</v>
      </c>
      <c r="O55" s="2">
        <v>-4.4480000000000002E-4</v>
      </c>
      <c r="P55">
        <v>52.6</v>
      </c>
      <c r="Q55" s="2">
        <f t="shared" si="2"/>
        <v>4.4480000000000002E-4</v>
      </c>
      <c r="R55" s="2"/>
      <c r="S55">
        <v>36</v>
      </c>
      <c r="T55" s="2">
        <v>350</v>
      </c>
      <c r="U55" s="2">
        <v>-3.367E-4</v>
      </c>
      <c r="V55">
        <v>52.2</v>
      </c>
      <c r="W55" s="2">
        <f t="shared" si="3"/>
        <v>3.367E-4</v>
      </c>
      <c r="X55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5</vt:i4>
      </vt:variant>
      <vt:variant>
        <vt:lpstr>grafy</vt:lpstr>
      </vt:variant>
      <vt:variant>
        <vt:i4>7</vt:i4>
      </vt:variant>
      <vt:variant>
        <vt:lpstr>Pojmenované oblasti</vt:lpstr>
      </vt:variant>
      <vt:variant>
        <vt:i4>16</vt:i4>
      </vt:variant>
    </vt:vector>
  </HeadingPairs>
  <TitlesOfParts>
    <vt:vector size="28" baseType="lpstr">
      <vt:lpstr>p5_0V</vt:lpstr>
      <vt:lpstr>p5_0.8V</vt:lpstr>
      <vt:lpstr>p5_0,2V</vt:lpstr>
      <vt:lpstr>p5_0,4V</vt:lpstr>
      <vt:lpstr>p5_0,6V</vt:lpstr>
      <vt:lpstr>Graf1_p5_0V</vt:lpstr>
      <vt:lpstr>Graf_p5_0,8V</vt:lpstr>
      <vt:lpstr>Graf1_p1_0,2V</vt:lpstr>
      <vt:lpstr>Graf1_p1_0,4V</vt:lpstr>
      <vt:lpstr>Graf_p5_0,6V</vt:lpstr>
      <vt:lpstr>Graf_p5_1.Týden</vt:lpstr>
      <vt:lpstr>Graf_p5_4.Týden</vt:lpstr>
      <vt:lpstr>'p5_0,4V'!p1_stf_0.4v_1</vt:lpstr>
      <vt:lpstr>'p5_0,2V'!p5_stf_0.2v</vt:lpstr>
      <vt:lpstr>'p5_0,2V'!p5_stf_0.2v_1</vt:lpstr>
      <vt:lpstr>'p5_0,4V'!p5_stf_0.4v</vt:lpstr>
      <vt:lpstr>'p5_0,6V'!p5_stf_0.6v</vt:lpstr>
      <vt:lpstr>'p5_0,6V'!p5_stf_0.6v_1</vt:lpstr>
      <vt:lpstr>'p5_0,6V'!p5_stf_0.6v_2</vt:lpstr>
      <vt:lpstr>'p5_0,6V'!p5_stf_0.6v_3</vt:lpstr>
      <vt:lpstr>p5_0.8V!p5_stf_0.8v</vt:lpstr>
      <vt:lpstr>p5_0.8V!p5_stf_0.8v_1</vt:lpstr>
      <vt:lpstr>p5_0.8V!p5_stf_0.8v_2</vt:lpstr>
      <vt:lpstr>p5_0.8V!p5_stf_0.8v_3</vt:lpstr>
      <vt:lpstr>p5_0V!p5_stf_0v</vt:lpstr>
      <vt:lpstr>p5_0V!p5_stf_0v_1</vt:lpstr>
      <vt:lpstr>p5_0V!p5_stf_0v_2</vt:lpstr>
      <vt:lpstr>p5_0V!p5_stf_0v_3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cp:lastPrinted>2018-05-18T13:29:19Z</cp:lastPrinted>
  <dcterms:created xsi:type="dcterms:W3CDTF">2018-05-13T09:54:52Z</dcterms:created>
  <dcterms:modified xsi:type="dcterms:W3CDTF">2018-05-19T11:32:23Z</dcterms:modified>
</cp:coreProperties>
</file>